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8.xml" ContentType="application/vnd.openxmlformats-officedocument.drawing+xml"/>
  <Override PartName="/xl/drawings/drawing19.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externalLinks/externalLink7.xml" ContentType="application/vnd.openxmlformats-officedocument.spreadsheetml.externalLink+xml"/>
  <Override PartName="/xl/drawings/drawing4.xml" ContentType="application/vnd.openxmlformats-officedocument.drawing+xml"/>
  <Override PartName="/xl/drawings/drawing17.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drawings/drawing2.xml" ContentType="application/vnd.openxmlformats-officedocument.drawing+xml"/>
  <Override PartName="/xl/drawings/drawing15.xml" ContentType="application/vnd.openxmlformats-officedocument.drawing+xml"/>
  <Override PartName="/xl/worksheets/sheet3.xml" ContentType="application/vnd.openxmlformats-officedocument.spreadsheetml.worksheet+xml"/>
  <Override PartName="/xl/externalLinks/externalLink3.xml" ContentType="application/vnd.openxmlformats-officedocument.spreadsheetml.externalLink+xml"/>
  <Override PartName="/xl/drawings/drawing13.xml" ContentType="application/vnd.openxmlformats-officedocument.drawing+xml"/>
  <Override PartName="/xl/drawings/drawing22.xml" ContentType="application/vnd.openxmlformats-officedocument.drawing+xml"/>
  <Override PartName="/xl/drawings/drawing24.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xl/worksheets/sheet19.xml" ContentType="application/vnd.openxmlformats-officedocument.spreadsheetml.worksheet+xml"/>
  <Override PartName="/xl/externalLinks/externalLink10.xml" ContentType="application/vnd.openxmlformats-officedocument.spreadsheetml.externalLink+xml"/>
  <Override PartName="/xl/sharedStrings.xml" ContentType="application/vnd.openxmlformats-officedocument.spreadsheetml.sharedStrings+xml"/>
  <Override PartName="/xl/drawings/drawing10.xml" ContentType="application/vnd.openxmlformats-officedocument.drawing+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externalLinks/externalLink8.xml" ContentType="application/vnd.openxmlformats-officedocument.spreadsheetml.externalLink+xml"/>
  <Override PartName="/xl/drawings/drawing7.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externalLinks/externalLink6.xml" ContentType="application/vnd.openxmlformats-officedocument.spreadsheetml.externalLink+xml"/>
  <Default Extension="jpeg" ContentType="image/jpeg"/>
  <Override PartName="/xl/drawings/drawing5.xml" ContentType="application/vnd.openxmlformats-officedocument.drawing+xml"/>
  <Override PartName="/xl/drawings/drawing18.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drawings/drawing3.xml" ContentType="application/vnd.openxmlformats-officedocument.drawing+xml"/>
  <Override PartName="/xl/drawings/drawing16.xml" ContentType="application/vnd.openxmlformats-officedocument.drawing+xml"/>
  <Override PartName="/xl/drawings/drawing25.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drawings/drawing14.xml" ContentType="application/vnd.openxmlformats-officedocument.drawing+xml"/>
  <Override PartName="/xl/drawings/drawing23.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 yWindow="5676" windowWidth="12240" windowHeight="5712" tabRatio="989" firstSheet="18" activeTab="24"/>
  </bookViews>
  <sheets>
    <sheet name=" 1 identificacion ESE " sheetId="70" r:id="rId1"/>
    <sheet name="2 -Portafolio de Servicios (2)" sheetId="104" r:id="rId2"/>
    <sheet name="3 - Capacidad instalada fisica" sheetId="110" r:id="rId3"/>
    <sheet name="4 -Capacidad de oferta" sheetId="42" r:id="rId4"/>
    <sheet name="5 -Produccion" sheetId="108" r:id="rId5"/>
    <sheet name="6 - Análisis de Productivid" sheetId="109" r:id="rId6"/>
    <sheet name="7 - Calidad" sheetId="23" r:id="rId7"/>
    <sheet name="8-Procesos judiciales" sheetId="33" r:id="rId8"/>
    <sheet name="9-Costo personal (nómina y ops)" sheetId="34" r:id="rId9"/>
    <sheet name="15 - ING NO VSS" sheetId="52" r:id="rId10"/>
    <sheet name="24 - poblacion del municipio" sheetId="2" r:id="rId11"/>
    <sheet name="25 - Afil población sede" sheetId="4" r:id="rId12"/>
    <sheet name="26 27 28-Perfil epidemiologico" sheetId="44" r:id="rId13"/>
    <sheet name="29 - IPS  en zona de influencia" sheetId="30" r:id="rId14"/>
    <sheet name="30-DOFA " sheetId="105" r:id="rId15"/>
    <sheet name="31. MATRIZ MEDIDAS PROGRAMA" sheetId="114" r:id="rId16"/>
    <sheet name="32 -Proyección producción U " sheetId="111" r:id="rId17"/>
    <sheet name="37-FLUJO FINANCIERO PROYECT (2)" sheetId="112" r:id="rId18"/>
    <sheet name="38 Ingresos-Gastos Presupue " sheetId="113" r:id="rId19"/>
    <sheet name="39. MATRIZ DE FIN 2012" sheetId="66" r:id="rId20"/>
    <sheet name="39. MATRIZ DE FIN 2013" sheetId="116" r:id="rId21"/>
    <sheet name="39. MATRIZ DE FIN 2014" sheetId="115" r:id="rId22"/>
    <sheet name="39. MATRIZ DE FIN 2015" sheetId="117" r:id="rId23"/>
    <sheet name="39. MATRIZ DE FIN 2016" sheetId="118" r:id="rId24"/>
    <sheet name="39. MATRIZ DE FIN 2017" sheetId="119" r:id="rId25"/>
    <sheet name="INFORMACION UPC" sheetId="57" r:id="rId26"/>
    <sheet name="DEFLACTORES" sheetId="69" r:id="rId27"/>
  </sheets>
  <externalReferences>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_xlnm._FilterDatabase" localSheetId="1" hidden="1">'2 -Portafolio de Servicios (2)'!$B$9:$P$195</definedName>
    <definedName name="_Ref290365298" localSheetId="7">'8-Procesos judiciales'!$A$5</definedName>
    <definedName name="_xlnm.Print_Area" localSheetId="0">' 1 identificacion ESE '!$A$1:$D$45</definedName>
    <definedName name="_xlnm.Print_Area" localSheetId="9">'15 - ING NO VSS'!$B$1:$Z$39</definedName>
    <definedName name="_xlnm.Print_Area" localSheetId="1">'2 -Portafolio de Servicios (2)'!$A$1:$P$195</definedName>
    <definedName name="_xlnm.Print_Area" localSheetId="10">'24 - poblacion del municipio'!$A$1:$L$32</definedName>
    <definedName name="_xlnm.Print_Area" localSheetId="11">'25 - Afil población sede'!$A$1:$I$58</definedName>
    <definedName name="_xlnm.Print_Area" localSheetId="12">'26 27 28-Perfil epidemiologico'!$A$1:$E$54</definedName>
    <definedName name="_xlnm.Print_Area" localSheetId="13">'29 - IPS  en zona de influencia'!$A$1:$AD$201</definedName>
    <definedName name="_xlnm.Print_Area" localSheetId="14">'30-DOFA '!$A$1:$C$39</definedName>
    <definedName name="_xlnm.Print_Area" localSheetId="19">'39. MATRIZ DE FIN 2012'!$B$1:$O$95</definedName>
    <definedName name="_xlnm.Print_Area" localSheetId="20">'39. MATRIZ DE FIN 2013'!$B$1:$O$95</definedName>
    <definedName name="_xlnm.Print_Area" localSheetId="21">'39. MATRIZ DE FIN 2014'!$B$1:$O$95</definedName>
    <definedName name="_xlnm.Print_Area" localSheetId="22">'39. MATRIZ DE FIN 2015'!$B$1:$O$95</definedName>
    <definedName name="_xlnm.Print_Area" localSheetId="23">'39. MATRIZ DE FIN 2016'!$B$1:$O$95</definedName>
    <definedName name="_xlnm.Print_Area" localSheetId="24">'39. MATRIZ DE FIN 2017'!$B$1:$O$95</definedName>
    <definedName name="_xlnm.Print_Area" localSheetId="3">'4 -Capacidad de oferta'!$A$1:$P$196</definedName>
    <definedName name="_xlnm.Print_Area" localSheetId="6">'7 - Calidad'!$A$1:$G$22</definedName>
    <definedName name="_xlnm.Print_Area" localSheetId="7">'8-Procesos judiciales'!$A$1:$J$44</definedName>
    <definedName name="_xlnm.Print_Area" localSheetId="8">'9-Costo personal (nómina y ops)'!$A$1:$AB$37</definedName>
    <definedName name="Cuadro3">'3 - Capacidad instalada fisica'!$E$9:$U$59</definedName>
    <definedName name="CUADRO31">'31. MATRIZ MEDIDAS PROGRAMA'!$C$15:$N$63</definedName>
    <definedName name="CUADRO32_OTRASACTIVIDADES">'32 -Proyección producción U '!$I$199:$AC$205</definedName>
    <definedName name="CUADRO32PROYECCIONGENERAL">'32 -Proyección producción U '!$E$9:$AC$196</definedName>
    <definedName name="CUADRO37_ESCENARIO">'37-FLUJO FINANCIERO PROYECT (2)'!$A$8:$M$75</definedName>
    <definedName name="CUADRO37_INGRESOS_PSFF">'37-FLUJO FINANCIERO PROYECT (2)'!$A$81:$H$112</definedName>
    <definedName name="CUADRO37GASTOS_PSFF">'37-FLUJO FINANCIERO PROYECT (2)'!$A$114:$H$153</definedName>
    <definedName name="CUADRO38_GASTOS">'38 Ingresos-Gastos Presupue '!$A$32:$Y$138</definedName>
    <definedName name="CUADRO38_INGRESOS">'38 Ingresos-Gastos Presupue '!$A$10:$Y$28</definedName>
    <definedName name="Cuadro5">'5 -Produccion'!$E$9:$AC$196</definedName>
    <definedName name="Cuadro5_Otras">'5 -Produccion'!$G$199:$AC$205</definedName>
    <definedName name="Cuadro6" localSheetId="15">'[1]6 - Análisis de Productivid'!$C$12:$Q$58</definedName>
    <definedName name="Cuadro6">'6 - Análisis de Productivid'!$C$12:$Q$58</definedName>
    <definedName name="Departamento" localSheetId="3">[2]procesos!$A$54</definedName>
    <definedName name="Departamento" localSheetId="7">[3]procesos!$A$54</definedName>
    <definedName name="Departamento" localSheetId="8">[3]procesos!$A$54</definedName>
    <definedName name="Departamento">[2]procesos!$A$54</definedName>
    <definedName name="DIVIDENDOS">#N/A</definedName>
    <definedName name="Municipio" localSheetId="3">[2]procesos!$K$54</definedName>
    <definedName name="Municipio" localSheetId="7">[3]procesos!$K$54</definedName>
    <definedName name="Municipio" localSheetId="8">[3]procesos!$K$54</definedName>
    <definedName name="Municipio">[2]procesos!$K$54</definedName>
    <definedName name="PAAG">#N/A</definedName>
    <definedName name="PLAZO_DEPREC">#N/A</definedName>
    <definedName name="SUPUESTOS">#N/A</definedName>
    <definedName name="TABLATIR">#N/A</definedName>
    <definedName name="TCentrosPoblados" localSheetId="3">[2]procesos!$CD$2:$CD$9450</definedName>
    <definedName name="TCentrosPoblados" localSheetId="7">[3]procesos!$CD$2:$CD$9450</definedName>
    <definedName name="TCentrosPoblados" localSheetId="8">[3]procesos!$CD$2:$CD$9450</definedName>
    <definedName name="TCentrosPoblados">[2]procesos!$CD$2:$CD$9450</definedName>
    <definedName name="_xlnm.Print_Titles" localSheetId="9">'15 - ING NO VSS'!$B:$B,'15 - ING NO VSS'!$9:$10</definedName>
    <definedName name="_xlnm.Print_Titles" localSheetId="1">'2 -Portafolio de Servicios (2)'!$6:$8</definedName>
    <definedName name="_xlnm.Print_Titles" localSheetId="11">'25 - Afil población sede'!$7:$8</definedName>
    <definedName name="_xlnm.Print_Titles" localSheetId="13">'29 - IPS  en zona de influencia'!$D:$D,'29 - IPS  en zona de influencia'!$8:$12</definedName>
    <definedName name="_xlnm.Print_Titles" localSheetId="18">'38 Ingresos-Gastos Presupue '!$8:$9</definedName>
    <definedName name="_xlnm.Print_Titles" localSheetId="19">'39. MATRIZ DE FIN 2012'!$B:$B,'39. MATRIZ DE FIN 2012'!$9:$9</definedName>
    <definedName name="_xlnm.Print_Titles" localSheetId="20">'39. MATRIZ DE FIN 2013'!$B:$B,'39. MATRIZ DE FIN 2013'!$9:$9</definedName>
    <definedName name="_xlnm.Print_Titles" localSheetId="21">'39. MATRIZ DE FIN 2014'!$B:$B,'39. MATRIZ DE FIN 2014'!$9:$9</definedName>
    <definedName name="_xlnm.Print_Titles" localSheetId="22">'39. MATRIZ DE FIN 2015'!$B:$B,'39. MATRIZ DE FIN 2015'!$9:$9</definedName>
    <definedName name="_xlnm.Print_Titles" localSheetId="23">'39. MATRIZ DE FIN 2016'!$B:$B,'39. MATRIZ DE FIN 2016'!$9:$9</definedName>
    <definedName name="_xlnm.Print_Titles" localSheetId="24">'39. MATRIZ DE FIN 2017'!$B:$B,'39. MATRIZ DE FIN 2017'!$9:$9</definedName>
    <definedName name="_xlnm.Print_Titles" localSheetId="3">'4 -Capacidad de oferta'!$1:$9</definedName>
    <definedName name="_xlnm.Print_Titles" localSheetId="7">'8-Procesos judiciales'!$A:$A,'8-Procesos judiciales'!$7:$9</definedName>
    <definedName name="_xlnm.Print_Titles" localSheetId="8">'9-Costo personal (nómina y ops)'!$A:$A,'9-Costo personal (nómina y ops)'!$7:$9</definedName>
    <definedName name="TMunicipios" localSheetId="3">[2]procesos!$BI$2:$BI$1120</definedName>
    <definedName name="TMunicipios" localSheetId="7">[3]procesos!$BI$2:$BI$1120</definedName>
    <definedName name="TMunicipios" localSheetId="8">[3]procesos!$BI$2:$BI$1120</definedName>
    <definedName name="TMunicipios">[2]procesos!$BI$2:$BI$1120</definedName>
    <definedName name="ZONA">#N/A</definedName>
  </definedNames>
  <calcPr calcId="125725"/>
</workbook>
</file>

<file path=xl/calcChain.xml><?xml version="1.0" encoding="utf-8"?>
<calcChain xmlns="http://schemas.openxmlformats.org/spreadsheetml/2006/main">
  <c r="F10" i="115"/>
  <c r="G10"/>
  <c r="H10"/>
  <c r="I10"/>
  <c r="D55"/>
  <c r="E55"/>
  <c r="F55"/>
  <c r="G55"/>
  <c r="H55"/>
  <c r="I55"/>
  <c r="J55"/>
  <c r="K55"/>
  <c r="L55"/>
  <c r="M55"/>
  <c r="N55"/>
  <c r="O55"/>
  <c r="C55"/>
  <c r="D10" i="119" l="1"/>
  <c r="E10"/>
  <c r="F10"/>
  <c r="G10"/>
  <c r="H10"/>
  <c r="I10"/>
  <c r="J10"/>
  <c r="K10"/>
  <c r="L10"/>
  <c r="M10"/>
  <c r="N10"/>
  <c r="D10" i="118"/>
  <c r="E10"/>
  <c r="F10"/>
  <c r="G10"/>
  <c r="H10"/>
  <c r="I10"/>
  <c r="J10"/>
  <c r="K10"/>
  <c r="L10"/>
  <c r="M10"/>
  <c r="N10"/>
  <c r="D10" i="117"/>
  <c r="E10"/>
  <c r="F10"/>
  <c r="G10"/>
  <c r="H10"/>
  <c r="I10"/>
  <c r="J10"/>
  <c r="K10"/>
  <c r="L10"/>
  <c r="M10"/>
  <c r="N10"/>
  <c r="I70" i="115"/>
  <c r="D10"/>
  <c r="E10"/>
  <c r="J10"/>
  <c r="K10"/>
  <c r="L10"/>
  <c r="M10"/>
  <c r="N10"/>
  <c r="D88"/>
  <c r="E88"/>
  <c r="F88"/>
  <c r="G88"/>
  <c r="H88"/>
  <c r="J88"/>
  <c r="K88"/>
  <c r="L88"/>
  <c r="M88"/>
  <c r="N88"/>
  <c r="E28"/>
  <c r="G6" i="116"/>
  <c r="D10"/>
  <c r="E10"/>
  <c r="F10"/>
  <c r="G10"/>
  <c r="H10"/>
  <c r="I10"/>
  <c r="J10"/>
  <c r="K10"/>
  <c r="L10"/>
  <c r="M10"/>
  <c r="N10"/>
  <c r="D11"/>
  <c r="E11"/>
  <c r="F11"/>
  <c r="G11"/>
  <c r="H11"/>
  <c r="I11"/>
  <c r="J11"/>
  <c r="K11"/>
  <c r="L11"/>
  <c r="M11"/>
  <c r="N11"/>
  <c r="E28"/>
  <c r="F88"/>
  <c r="G88"/>
  <c r="H88"/>
  <c r="J88"/>
  <c r="K88"/>
  <c r="L88"/>
  <c r="M88"/>
  <c r="N88"/>
  <c r="C70"/>
  <c r="C69" s="1"/>
  <c r="C60"/>
  <c r="C56" s="1"/>
  <c r="O56" s="1"/>
  <c r="C57"/>
  <c r="D55"/>
  <c r="E55"/>
  <c r="G55"/>
  <c r="H55"/>
  <c r="J55"/>
  <c r="K55"/>
  <c r="L55"/>
  <c r="M55"/>
  <c r="N55"/>
  <c r="D79"/>
  <c r="E79"/>
  <c r="F79"/>
  <c r="G79"/>
  <c r="H79"/>
  <c r="I79"/>
  <c r="J79"/>
  <c r="K79"/>
  <c r="L79"/>
  <c r="M79"/>
  <c r="N79"/>
  <c r="C79"/>
  <c r="D75"/>
  <c r="E75"/>
  <c r="F75"/>
  <c r="F55" s="1"/>
  <c r="G75"/>
  <c r="H75"/>
  <c r="I75"/>
  <c r="J75"/>
  <c r="K75"/>
  <c r="L75"/>
  <c r="M75"/>
  <c r="N75"/>
  <c r="C75"/>
  <c r="D72"/>
  <c r="E72"/>
  <c r="F72"/>
  <c r="G72"/>
  <c r="H72"/>
  <c r="I72"/>
  <c r="J72"/>
  <c r="K72"/>
  <c r="L72"/>
  <c r="M72"/>
  <c r="N72"/>
  <c r="C72"/>
  <c r="D69"/>
  <c r="E69"/>
  <c r="F69"/>
  <c r="G69"/>
  <c r="H69"/>
  <c r="I69"/>
  <c r="J69"/>
  <c r="K69"/>
  <c r="L69"/>
  <c r="M69"/>
  <c r="N69"/>
  <c r="C65"/>
  <c r="C70" i="66"/>
  <c r="D69"/>
  <c r="E69"/>
  <c r="F69"/>
  <c r="G69"/>
  <c r="H69"/>
  <c r="I69"/>
  <c r="J69"/>
  <c r="K69"/>
  <c r="L69"/>
  <c r="M69"/>
  <c r="N69"/>
  <c r="C69"/>
  <c r="C55" s="1"/>
  <c r="D65"/>
  <c r="E65"/>
  <c r="F65"/>
  <c r="G65"/>
  <c r="H65"/>
  <c r="I65"/>
  <c r="J65"/>
  <c r="K65"/>
  <c r="L65"/>
  <c r="M65"/>
  <c r="N65"/>
  <c r="C65"/>
  <c r="C56"/>
  <c r="D11"/>
  <c r="E11"/>
  <c r="D88"/>
  <c r="E88"/>
  <c r="F88"/>
  <c r="G88"/>
  <c r="H88"/>
  <c r="I88"/>
  <c r="J88"/>
  <c r="K88"/>
  <c r="L88"/>
  <c r="M88"/>
  <c r="N88"/>
  <c r="E18"/>
  <c r="C46" i="119"/>
  <c r="C45"/>
  <c r="C38"/>
  <c r="C37"/>
  <c r="C36"/>
  <c r="C35"/>
  <c r="C34"/>
  <c r="C33"/>
  <c r="C32"/>
  <c r="C31"/>
  <c r="C26"/>
  <c r="C25"/>
  <c r="C24"/>
  <c r="C23"/>
  <c r="C18"/>
  <c r="C17"/>
  <c r="C16"/>
  <c r="O87"/>
  <c r="O86"/>
  <c r="O85"/>
  <c r="O84"/>
  <c r="O83"/>
  <c r="O82"/>
  <c r="O81"/>
  <c r="O80"/>
  <c r="N79"/>
  <c r="N88" s="1"/>
  <c r="M79"/>
  <c r="M88" s="1"/>
  <c r="L79"/>
  <c r="L88" s="1"/>
  <c r="K79"/>
  <c r="K88" s="1"/>
  <c r="J79"/>
  <c r="J88" s="1"/>
  <c r="I79"/>
  <c r="I88" s="1"/>
  <c r="H79"/>
  <c r="H88" s="1"/>
  <c r="G79"/>
  <c r="G88" s="1"/>
  <c r="F79"/>
  <c r="F88" s="1"/>
  <c r="E79"/>
  <c r="E88" s="1"/>
  <c r="D79"/>
  <c r="D88" s="1"/>
  <c r="C79"/>
  <c r="O78"/>
  <c r="O77"/>
  <c r="O76"/>
  <c r="N75"/>
  <c r="M75"/>
  <c r="L75"/>
  <c r="K75"/>
  <c r="J75"/>
  <c r="I75"/>
  <c r="H75"/>
  <c r="G75"/>
  <c r="F75"/>
  <c r="E75"/>
  <c r="D75"/>
  <c r="C75"/>
  <c r="O75" s="1"/>
  <c r="O74"/>
  <c r="O73"/>
  <c r="N72"/>
  <c r="M72"/>
  <c r="L72"/>
  <c r="K72"/>
  <c r="J72"/>
  <c r="I72"/>
  <c r="H72"/>
  <c r="G72"/>
  <c r="F72"/>
  <c r="E72"/>
  <c r="D72"/>
  <c r="C72"/>
  <c r="O72" s="1"/>
  <c r="O71"/>
  <c r="O70"/>
  <c r="N69"/>
  <c r="M69"/>
  <c r="L69"/>
  <c r="K69"/>
  <c r="J69"/>
  <c r="I69"/>
  <c r="H69"/>
  <c r="G69"/>
  <c r="F69"/>
  <c r="E69"/>
  <c r="D69"/>
  <c r="C69"/>
  <c r="O69" s="1"/>
  <c r="O68"/>
  <c r="O67"/>
  <c r="O66"/>
  <c r="N65"/>
  <c r="M65"/>
  <c r="L65"/>
  <c r="K65"/>
  <c r="J65"/>
  <c r="I65"/>
  <c r="H65"/>
  <c r="G65"/>
  <c r="F65"/>
  <c r="E65"/>
  <c r="D65"/>
  <c r="C65"/>
  <c r="O65" s="1"/>
  <c r="O64"/>
  <c r="O63"/>
  <c r="O62"/>
  <c r="O61"/>
  <c r="O60"/>
  <c r="O59"/>
  <c r="O58"/>
  <c r="O57"/>
  <c r="O56" s="1"/>
  <c r="N56"/>
  <c r="M56"/>
  <c r="L56"/>
  <c r="K56"/>
  <c r="J56"/>
  <c r="I56"/>
  <c r="H56"/>
  <c r="G56"/>
  <c r="F56"/>
  <c r="E56"/>
  <c r="D56"/>
  <c r="C56"/>
  <c r="O55"/>
  <c r="O54"/>
  <c r="O53"/>
  <c r="O52"/>
  <c r="O51"/>
  <c r="O50" s="1"/>
  <c r="N50"/>
  <c r="M50"/>
  <c r="L50"/>
  <c r="K50"/>
  <c r="J50"/>
  <c r="I50"/>
  <c r="H50"/>
  <c r="G50"/>
  <c r="F50"/>
  <c r="E50"/>
  <c r="D50"/>
  <c r="C50"/>
  <c r="O49"/>
  <c r="O48"/>
  <c r="O47"/>
  <c r="O46"/>
  <c r="O45"/>
  <c r="N39"/>
  <c r="M39"/>
  <c r="L39"/>
  <c r="K39"/>
  <c r="J39"/>
  <c r="I39"/>
  <c r="H39"/>
  <c r="G39"/>
  <c r="F39"/>
  <c r="E39"/>
  <c r="D39"/>
  <c r="O38"/>
  <c r="O37"/>
  <c r="O36"/>
  <c r="O35"/>
  <c r="O34"/>
  <c r="O33"/>
  <c r="O32"/>
  <c r="O31"/>
  <c r="N27"/>
  <c r="M27"/>
  <c r="L27"/>
  <c r="K27"/>
  <c r="J27"/>
  <c r="I27"/>
  <c r="H27"/>
  <c r="G27"/>
  <c r="F27"/>
  <c r="E27"/>
  <c r="D27"/>
  <c r="O26"/>
  <c r="O25"/>
  <c r="O24"/>
  <c r="O23"/>
  <c r="N19"/>
  <c r="M19"/>
  <c r="L19"/>
  <c r="K19"/>
  <c r="J19"/>
  <c r="I19"/>
  <c r="H19"/>
  <c r="G19"/>
  <c r="F19"/>
  <c r="E19"/>
  <c r="D19"/>
  <c r="O18"/>
  <c r="O17"/>
  <c r="O16"/>
  <c r="N11"/>
  <c r="M11"/>
  <c r="L11"/>
  <c r="K11"/>
  <c r="J11"/>
  <c r="I11"/>
  <c r="H11"/>
  <c r="G11"/>
  <c r="F11"/>
  <c r="E11"/>
  <c r="D11"/>
  <c r="O87" i="118"/>
  <c r="O86"/>
  <c r="O85"/>
  <c r="O84"/>
  <c r="O83"/>
  <c r="O82"/>
  <c r="O81"/>
  <c r="O80"/>
  <c r="N79"/>
  <c r="N88" s="1"/>
  <c r="M79"/>
  <c r="M88" s="1"/>
  <c r="L79"/>
  <c r="L88" s="1"/>
  <c r="K79"/>
  <c r="K88" s="1"/>
  <c r="J79"/>
  <c r="J88" s="1"/>
  <c r="I79"/>
  <c r="H79"/>
  <c r="H88" s="1"/>
  <c r="G79"/>
  <c r="G88" s="1"/>
  <c r="F79"/>
  <c r="F88" s="1"/>
  <c r="E79"/>
  <c r="E88" s="1"/>
  <c r="D79"/>
  <c r="D88" s="1"/>
  <c r="C79"/>
  <c r="O78"/>
  <c r="O77"/>
  <c r="O76"/>
  <c r="N75"/>
  <c r="M75"/>
  <c r="L75"/>
  <c r="K75"/>
  <c r="J75"/>
  <c r="I75"/>
  <c r="H75"/>
  <c r="G75"/>
  <c r="F75"/>
  <c r="E75"/>
  <c r="D75"/>
  <c r="C75"/>
  <c r="O75" s="1"/>
  <c r="O74"/>
  <c r="O73"/>
  <c r="N72"/>
  <c r="M72"/>
  <c r="L72"/>
  <c r="K72"/>
  <c r="J72"/>
  <c r="I72"/>
  <c r="H72"/>
  <c r="G72"/>
  <c r="F72"/>
  <c r="E72"/>
  <c r="D72"/>
  <c r="C72"/>
  <c r="O72" s="1"/>
  <c r="O71"/>
  <c r="O70"/>
  <c r="N69"/>
  <c r="M69"/>
  <c r="L69"/>
  <c r="K69"/>
  <c r="J69"/>
  <c r="I69"/>
  <c r="H69"/>
  <c r="G69"/>
  <c r="F69"/>
  <c r="E69"/>
  <c r="D69"/>
  <c r="C69"/>
  <c r="O69" s="1"/>
  <c r="O68"/>
  <c r="O67"/>
  <c r="O66"/>
  <c r="N65"/>
  <c r="M65"/>
  <c r="L65"/>
  <c r="K65"/>
  <c r="J65"/>
  <c r="I65"/>
  <c r="H65"/>
  <c r="G65"/>
  <c r="F65"/>
  <c r="E65"/>
  <c r="D65"/>
  <c r="C65"/>
  <c r="O65" s="1"/>
  <c r="O64"/>
  <c r="O63"/>
  <c r="O62"/>
  <c r="O61"/>
  <c r="O60"/>
  <c r="O59"/>
  <c r="O58"/>
  <c r="O57"/>
  <c r="N56"/>
  <c r="M56"/>
  <c r="L56"/>
  <c r="K56"/>
  <c r="J56"/>
  <c r="I56"/>
  <c r="H56"/>
  <c r="G56"/>
  <c r="F56"/>
  <c r="E56"/>
  <c r="D56"/>
  <c r="C56"/>
  <c r="O55"/>
  <c r="O54"/>
  <c r="O53"/>
  <c r="O52"/>
  <c r="O51"/>
  <c r="O50" s="1"/>
  <c r="N50"/>
  <c r="M50"/>
  <c r="L50"/>
  <c r="K50"/>
  <c r="J50"/>
  <c r="I50"/>
  <c r="H50"/>
  <c r="G50"/>
  <c r="F50"/>
  <c r="E50"/>
  <c r="D50"/>
  <c r="C50"/>
  <c r="O49"/>
  <c r="O48"/>
  <c r="O47"/>
  <c r="C46"/>
  <c r="O46" s="1"/>
  <c r="C45"/>
  <c r="O45" s="1"/>
  <c r="N39"/>
  <c r="M39"/>
  <c r="L39"/>
  <c r="K39"/>
  <c r="J39"/>
  <c r="I39"/>
  <c r="H39"/>
  <c r="G39"/>
  <c r="F39"/>
  <c r="E39"/>
  <c r="D39"/>
  <c r="O38"/>
  <c r="C38"/>
  <c r="O37"/>
  <c r="C37"/>
  <c r="O36"/>
  <c r="C36"/>
  <c r="O35"/>
  <c r="C35"/>
  <c r="O34"/>
  <c r="C34"/>
  <c r="O33"/>
  <c r="C33"/>
  <c r="O32"/>
  <c r="C32"/>
  <c r="O31"/>
  <c r="C31"/>
  <c r="N27"/>
  <c r="M27"/>
  <c r="L27"/>
  <c r="K27"/>
  <c r="J27"/>
  <c r="I27"/>
  <c r="H27"/>
  <c r="G27"/>
  <c r="F27"/>
  <c r="E27"/>
  <c r="D27"/>
  <c r="C26"/>
  <c r="O26" s="1"/>
  <c r="C25"/>
  <c r="O25" s="1"/>
  <c r="C24"/>
  <c r="O24" s="1"/>
  <c r="C23"/>
  <c r="O23" s="1"/>
  <c r="N19"/>
  <c r="M19"/>
  <c r="L19"/>
  <c r="K19"/>
  <c r="J19"/>
  <c r="I19"/>
  <c r="H19"/>
  <c r="G19"/>
  <c r="F19"/>
  <c r="E19"/>
  <c r="D19"/>
  <c r="O18"/>
  <c r="C18"/>
  <c r="O17"/>
  <c r="C17"/>
  <c r="O16"/>
  <c r="C16"/>
  <c r="N11"/>
  <c r="M11"/>
  <c r="L11"/>
  <c r="K11"/>
  <c r="J11"/>
  <c r="I11"/>
  <c r="H11"/>
  <c r="G11"/>
  <c r="F11"/>
  <c r="E11"/>
  <c r="D11"/>
  <c r="C46" i="117"/>
  <c r="C45"/>
  <c r="C38"/>
  <c r="C37"/>
  <c r="C36"/>
  <c r="C35"/>
  <c r="C34"/>
  <c r="C33"/>
  <c r="C32"/>
  <c r="C31"/>
  <c r="C26"/>
  <c r="C25"/>
  <c r="C24"/>
  <c r="C23"/>
  <c r="C16"/>
  <c r="C17"/>
  <c r="C18"/>
  <c r="O87"/>
  <c r="O86"/>
  <c r="O85"/>
  <c r="O84"/>
  <c r="O83"/>
  <c r="O82"/>
  <c r="O81"/>
  <c r="O80"/>
  <c r="N79"/>
  <c r="N88" s="1"/>
  <c r="M79"/>
  <c r="M88" s="1"/>
  <c r="L79"/>
  <c r="L88" s="1"/>
  <c r="K79"/>
  <c r="K88" s="1"/>
  <c r="J79"/>
  <c r="J88" s="1"/>
  <c r="I79"/>
  <c r="H79"/>
  <c r="H88" s="1"/>
  <c r="G79"/>
  <c r="G88" s="1"/>
  <c r="F79"/>
  <c r="F88" s="1"/>
  <c r="E79"/>
  <c r="E88" s="1"/>
  <c r="D79"/>
  <c r="D88" s="1"/>
  <c r="C79"/>
  <c r="O78"/>
  <c r="O77"/>
  <c r="O76"/>
  <c r="N75"/>
  <c r="M75"/>
  <c r="L75"/>
  <c r="K75"/>
  <c r="J75"/>
  <c r="I75"/>
  <c r="H75"/>
  <c r="G75"/>
  <c r="F75"/>
  <c r="E75"/>
  <c r="D75"/>
  <c r="C75"/>
  <c r="O75" s="1"/>
  <c r="O74"/>
  <c r="O73"/>
  <c r="N72"/>
  <c r="M72"/>
  <c r="L72"/>
  <c r="K72"/>
  <c r="J72"/>
  <c r="I72"/>
  <c r="H72"/>
  <c r="G72"/>
  <c r="F72"/>
  <c r="E72"/>
  <c r="D72"/>
  <c r="C72"/>
  <c r="O72" s="1"/>
  <c r="O71"/>
  <c r="O70"/>
  <c r="N69"/>
  <c r="M69"/>
  <c r="L69"/>
  <c r="K69"/>
  <c r="J69"/>
  <c r="I69"/>
  <c r="H69"/>
  <c r="G69"/>
  <c r="F69"/>
  <c r="E69"/>
  <c r="D69"/>
  <c r="C69"/>
  <c r="O69" s="1"/>
  <c r="O68"/>
  <c r="O67"/>
  <c r="O66"/>
  <c r="N65"/>
  <c r="M65"/>
  <c r="L65"/>
  <c r="K65"/>
  <c r="J65"/>
  <c r="I65"/>
  <c r="H65"/>
  <c r="G65"/>
  <c r="F65"/>
  <c r="E65"/>
  <c r="D65"/>
  <c r="C65"/>
  <c r="O65" s="1"/>
  <c r="O64"/>
  <c r="O63"/>
  <c r="O62"/>
  <c r="O61"/>
  <c r="O60"/>
  <c r="O59"/>
  <c r="O58"/>
  <c r="O57"/>
  <c r="N56"/>
  <c r="M56"/>
  <c r="L56"/>
  <c r="K56"/>
  <c r="J56"/>
  <c r="I56"/>
  <c r="H56"/>
  <c r="G56"/>
  <c r="F56"/>
  <c r="E56"/>
  <c r="D56"/>
  <c r="C56"/>
  <c r="O55"/>
  <c r="O54"/>
  <c r="O53"/>
  <c r="O52"/>
  <c r="O51"/>
  <c r="O50" s="1"/>
  <c r="N50"/>
  <c r="M50"/>
  <c r="L50"/>
  <c r="K50"/>
  <c r="J50"/>
  <c r="I50"/>
  <c r="H50"/>
  <c r="G50"/>
  <c r="F50"/>
  <c r="E50"/>
  <c r="D50"/>
  <c r="C50"/>
  <c r="O49"/>
  <c r="O48"/>
  <c r="O47"/>
  <c r="O46"/>
  <c r="O45"/>
  <c r="N39"/>
  <c r="M39"/>
  <c r="L39"/>
  <c r="K39"/>
  <c r="J39"/>
  <c r="I39"/>
  <c r="H39"/>
  <c r="G39"/>
  <c r="F39"/>
  <c r="E39"/>
  <c r="D39"/>
  <c r="O38"/>
  <c r="O37"/>
  <c r="O36"/>
  <c r="O35"/>
  <c r="O34"/>
  <c r="O33"/>
  <c r="O32"/>
  <c r="O31"/>
  <c r="N27"/>
  <c r="M27"/>
  <c r="L27"/>
  <c r="K27"/>
  <c r="J27"/>
  <c r="I27"/>
  <c r="H27"/>
  <c r="G27"/>
  <c r="F27"/>
  <c r="E27"/>
  <c r="D27"/>
  <c r="O26"/>
  <c r="O25"/>
  <c r="O24"/>
  <c r="O23"/>
  <c r="N19"/>
  <c r="M19"/>
  <c r="L19"/>
  <c r="K19"/>
  <c r="J19"/>
  <c r="I19"/>
  <c r="H19"/>
  <c r="G19"/>
  <c r="F19"/>
  <c r="E19"/>
  <c r="D19"/>
  <c r="O18"/>
  <c r="O17"/>
  <c r="O16"/>
  <c r="N11"/>
  <c r="M11"/>
  <c r="L11"/>
  <c r="K11"/>
  <c r="J11"/>
  <c r="I11"/>
  <c r="H11"/>
  <c r="G11"/>
  <c r="F11"/>
  <c r="E11"/>
  <c r="D11"/>
  <c r="D79" i="115"/>
  <c r="O79" s="1"/>
  <c r="E79"/>
  <c r="F79"/>
  <c r="G79"/>
  <c r="H79"/>
  <c r="I79"/>
  <c r="J79"/>
  <c r="K79"/>
  <c r="L79"/>
  <c r="M79"/>
  <c r="N79"/>
  <c r="C79"/>
  <c r="D75"/>
  <c r="E75"/>
  <c r="F75"/>
  <c r="G75"/>
  <c r="H75"/>
  <c r="I75"/>
  <c r="J75"/>
  <c r="K75"/>
  <c r="L75"/>
  <c r="M75"/>
  <c r="N75"/>
  <c r="C75"/>
  <c r="D72"/>
  <c r="E72"/>
  <c r="F72"/>
  <c r="G72"/>
  <c r="H72"/>
  <c r="I72"/>
  <c r="J72"/>
  <c r="K72"/>
  <c r="L72"/>
  <c r="M72"/>
  <c r="N72"/>
  <c r="C72"/>
  <c r="D69"/>
  <c r="E69"/>
  <c r="F69"/>
  <c r="G69"/>
  <c r="H69"/>
  <c r="I69"/>
  <c r="O69" s="1"/>
  <c r="J69"/>
  <c r="K69"/>
  <c r="L69"/>
  <c r="M69"/>
  <c r="N69"/>
  <c r="C69"/>
  <c r="D65"/>
  <c r="E65"/>
  <c r="F65"/>
  <c r="G65"/>
  <c r="H65"/>
  <c r="I65"/>
  <c r="J65"/>
  <c r="K65"/>
  <c r="L65"/>
  <c r="M65"/>
  <c r="N65"/>
  <c r="C65"/>
  <c r="D56"/>
  <c r="E56"/>
  <c r="F56"/>
  <c r="G56"/>
  <c r="H56"/>
  <c r="I56"/>
  <c r="J56"/>
  <c r="K56"/>
  <c r="L56"/>
  <c r="M56"/>
  <c r="N56"/>
  <c r="O56"/>
  <c r="C56"/>
  <c r="D50"/>
  <c r="E50"/>
  <c r="F50"/>
  <c r="G50"/>
  <c r="H50"/>
  <c r="I50"/>
  <c r="J50"/>
  <c r="K50"/>
  <c r="L50"/>
  <c r="M50"/>
  <c r="N50"/>
  <c r="O50"/>
  <c r="C50"/>
  <c r="D39"/>
  <c r="E39"/>
  <c r="F39"/>
  <c r="G39"/>
  <c r="H39"/>
  <c r="I39"/>
  <c r="J39"/>
  <c r="K39"/>
  <c r="L39"/>
  <c r="M39"/>
  <c r="N39"/>
  <c r="D27"/>
  <c r="E27"/>
  <c r="F27"/>
  <c r="G27"/>
  <c r="H27"/>
  <c r="I27"/>
  <c r="J27"/>
  <c r="K27"/>
  <c r="L27"/>
  <c r="M27"/>
  <c r="N27"/>
  <c r="D19"/>
  <c r="E19"/>
  <c r="F19"/>
  <c r="G19"/>
  <c r="H19"/>
  <c r="I19"/>
  <c r="J19"/>
  <c r="K19"/>
  <c r="L19"/>
  <c r="M19"/>
  <c r="N19"/>
  <c r="D11"/>
  <c r="E11"/>
  <c r="F11"/>
  <c r="G11"/>
  <c r="H11"/>
  <c r="I11"/>
  <c r="J11"/>
  <c r="K11"/>
  <c r="L11"/>
  <c r="M11"/>
  <c r="N11"/>
  <c r="C45"/>
  <c r="C38"/>
  <c r="C37"/>
  <c r="C36"/>
  <c r="C35"/>
  <c r="C46" i="116"/>
  <c r="C45"/>
  <c r="O45" s="1"/>
  <c r="C38"/>
  <c r="C37"/>
  <c r="C36"/>
  <c r="C35"/>
  <c r="O87"/>
  <c r="O86"/>
  <c r="O85"/>
  <c r="O84"/>
  <c r="O83"/>
  <c r="O82"/>
  <c r="O81"/>
  <c r="O80"/>
  <c r="O79"/>
  <c r="O78"/>
  <c r="O77"/>
  <c r="O76"/>
  <c r="O75"/>
  <c r="O74"/>
  <c r="O73"/>
  <c r="O72"/>
  <c r="O71"/>
  <c r="O70"/>
  <c r="O69" s="1"/>
  <c r="O68"/>
  <c r="O67"/>
  <c r="O66"/>
  <c r="O65"/>
  <c r="O64"/>
  <c r="O63"/>
  <c r="O62"/>
  <c r="O61"/>
  <c r="O60"/>
  <c r="O59"/>
  <c r="O58"/>
  <c r="O57"/>
  <c r="O54"/>
  <c r="O53"/>
  <c r="O52"/>
  <c r="O51"/>
  <c r="O50"/>
  <c r="O49"/>
  <c r="O48"/>
  <c r="O47"/>
  <c r="O46"/>
  <c r="N39"/>
  <c r="M39"/>
  <c r="L39"/>
  <c r="K39"/>
  <c r="J39"/>
  <c r="I39"/>
  <c r="H39"/>
  <c r="G39"/>
  <c r="F39"/>
  <c r="E39"/>
  <c r="D39"/>
  <c r="O38"/>
  <c r="O37"/>
  <c r="O36"/>
  <c r="O35"/>
  <c r="N27"/>
  <c r="M27"/>
  <c r="L27"/>
  <c r="K27"/>
  <c r="J27"/>
  <c r="I27"/>
  <c r="H27"/>
  <c r="G27"/>
  <c r="F27"/>
  <c r="E27"/>
  <c r="E88" s="1"/>
  <c r="D27"/>
  <c r="D88" s="1"/>
  <c r="D39" i="66"/>
  <c r="E39"/>
  <c r="F39"/>
  <c r="G39"/>
  <c r="H39"/>
  <c r="I39"/>
  <c r="J39"/>
  <c r="K39"/>
  <c r="L39"/>
  <c r="M39"/>
  <c r="N39"/>
  <c r="D27"/>
  <c r="E27"/>
  <c r="F27"/>
  <c r="G27"/>
  <c r="H27"/>
  <c r="I27"/>
  <c r="J27"/>
  <c r="K27"/>
  <c r="L27"/>
  <c r="M27"/>
  <c r="N27"/>
  <c r="C42"/>
  <c r="C38"/>
  <c r="C37"/>
  <c r="C36"/>
  <c r="C35"/>
  <c r="O87" i="115"/>
  <c r="O86"/>
  <c r="O85"/>
  <c r="O84"/>
  <c r="O83"/>
  <c r="O82"/>
  <c r="O81"/>
  <c r="O80"/>
  <c r="O78"/>
  <c r="O77"/>
  <c r="O76"/>
  <c r="O75"/>
  <c r="O74"/>
  <c r="O73"/>
  <c r="O72"/>
  <c r="O71"/>
  <c r="O70"/>
  <c r="O68"/>
  <c r="O67"/>
  <c r="O66"/>
  <c r="O65"/>
  <c r="O64"/>
  <c r="O63"/>
  <c r="O62"/>
  <c r="O61"/>
  <c r="O60"/>
  <c r="O59"/>
  <c r="O58"/>
  <c r="O57"/>
  <c r="O54"/>
  <c r="O53"/>
  <c r="O52"/>
  <c r="O51"/>
  <c r="O49"/>
  <c r="O48"/>
  <c r="O47"/>
  <c r="O45"/>
  <c r="O38"/>
  <c r="O37"/>
  <c r="O36"/>
  <c r="O35"/>
  <c r="I88" l="1"/>
  <c r="I88" i="116"/>
  <c r="I55"/>
  <c r="C55"/>
  <c r="O79" i="119"/>
  <c r="O56" i="118"/>
  <c r="I88"/>
  <c r="O56" i="117"/>
  <c r="I88"/>
  <c r="O79" i="118"/>
  <c r="O79" i="117"/>
  <c r="E88" i="112"/>
  <c r="E137"/>
  <c r="H70"/>
  <c r="C44" i="119" s="1"/>
  <c r="O44" s="1"/>
  <c r="H68" i="112"/>
  <c r="C42" i="119" s="1"/>
  <c r="O42" s="1"/>
  <c r="H56" i="112"/>
  <c r="C30" i="119" s="1"/>
  <c r="O30" s="1"/>
  <c r="H54" i="112"/>
  <c r="C28" i="119" s="1"/>
  <c r="H48" i="112"/>
  <c r="C22" i="119" s="1"/>
  <c r="O22" s="1"/>
  <c r="H41" i="112"/>
  <c r="C15" i="119" s="1"/>
  <c r="O15" s="1"/>
  <c r="H40" i="112"/>
  <c r="C14" i="119" s="1"/>
  <c r="O14" s="1"/>
  <c r="H38" i="112"/>
  <c r="C12" i="119" s="1"/>
  <c r="G70" i="112"/>
  <c r="G68"/>
  <c r="G56"/>
  <c r="G54"/>
  <c r="G48"/>
  <c r="G41"/>
  <c r="G38"/>
  <c r="G40"/>
  <c r="F70"/>
  <c r="F68"/>
  <c r="F66"/>
  <c r="F56"/>
  <c r="F54"/>
  <c r="F48"/>
  <c r="F46"/>
  <c r="F41"/>
  <c r="F40"/>
  <c r="F38"/>
  <c r="E70"/>
  <c r="C44" i="115" s="1"/>
  <c r="O44" s="1"/>
  <c r="E68" i="112"/>
  <c r="C42" i="115" s="1"/>
  <c r="O42" s="1"/>
  <c r="E66" i="112"/>
  <c r="C40" i="115" s="1"/>
  <c r="E56" i="112"/>
  <c r="C30" i="115" s="1"/>
  <c r="O30" s="1"/>
  <c r="E54" i="112"/>
  <c r="C28" i="115" s="1"/>
  <c r="E48" i="112"/>
  <c r="C22" i="115" s="1"/>
  <c r="O22" s="1"/>
  <c r="E46" i="112"/>
  <c r="C20" i="115" s="1"/>
  <c r="E41" i="112"/>
  <c r="C15" i="115" s="1"/>
  <c r="O15" s="1"/>
  <c r="E40" i="112"/>
  <c r="C14" i="115" s="1"/>
  <c r="O14" s="1"/>
  <c r="E38" i="112"/>
  <c r="C12" i="115" s="1"/>
  <c r="D70" i="112"/>
  <c r="D68"/>
  <c r="D66"/>
  <c r="C40" i="116" s="1"/>
  <c r="D56" i="112"/>
  <c r="C30" i="116" s="1"/>
  <c r="O30" s="1"/>
  <c r="D54" i="112"/>
  <c r="C28" i="116" s="1"/>
  <c r="D48" i="112"/>
  <c r="D46"/>
  <c r="D40"/>
  <c r="C14" i="116" s="1"/>
  <c r="O14" s="1"/>
  <c r="D41" i="112"/>
  <c r="C15" i="116" s="1"/>
  <c r="O15" s="1"/>
  <c r="D38" i="112"/>
  <c r="C12" i="116" l="1"/>
  <c r="O12" s="1"/>
  <c r="C20"/>
  <c r="O20" s="1"/>
  <c r="C44"/>
  <c r="O44" s="1"/>
  <c r="C14" i="118"/>
  <c r="O14" s="1"/>
  <c r="C14" i="117"/>
  <c r="O14" s="1"/>
  <c r="C20" i="118"/>
  <c r="C20" i="117"/>
  <c r="C28" i="118"/>
  <c r="C28" i="117"/>
  <c r="C40" i="118"/>
  <c r="C40" i="117"/>
  <c r="C44" i="118"/>
  <c r="O44" s="1"/>
  <c r="C44" i="117"/>
  <c r="O44" s="1"/>
  <c r="C22" i="116"/>
  <c r="O22" s="1"/>
  <c r="C42"/>
  <c r="O42" s="1"/>
  <c r="C12" i="118"/>
  <c r="C12" i="117"/>
  <c r="C15" i="118"/>
  <c r="O15" s="1"/>
  <c r="C15" i="117"/>
  <c r="O15" s="1"/>
  <c r="C22" i="118"/>
  <c r="O22" s="1"/>
  <c r="C22" i="117"/>
  <c r="O22" s="1"/>
  <c r="C30" i="118"/>
  <c r="O30" s="1"/>
  <c r="C30" i="117"/>
  <c r="O30" s="1"/>
  <c r="C42" i="118"/>
  <c r="O42" s="1"/>
  <c r="C42" i="117"/>
  <c r="O42" s="1"/>
  <c r="O12" i="119"/>
  <c r="O28"/>
  <c r="O55" i="116"/>
  <c r="O12" i="115"/>
  <c r="O28" i="116"/>
  <c r="O40"/>
  <c r="O20" i="115"/>
  <c r="O28"/>
  <c r="O40"/>
  <c r="G46" i="112"/>
  <c r="H46"/>
  <c r="C20" i="119" s="1"/>
  <c r="O20" l="1"/>
  <c r="O12" i="117"/>
  <c r="O40"/>
  <c r="O28"/>
  <c r="O20"/>
  <c r="O12" i="118"/>
  <c r="O40"/>
  <c r="O28"/>
  <c r="O20"/>
  <c r="G66" i="112"/>
  <c r="D23" l="1"/>
  <c r="N64" i="4"/>
  <c r="E23" i="112"/>
  <c r="H22"/>
  <c r="G22"/>
  <c r="F22"/>
  <c r="E22"/>
  <c r="F23" l="1"/>
  <c r="H23" l="1"/>
  <c r="G23"/>
  <c r="E89" l="1"/>
  <c r="N19" i="108" l="1"/>
  <c r="D56" i="4"/>
  <c r="H42" i="52" l="1"/>
  <c r="H13" i="112" l="1"/>
  <c r="G13"/>
  <c r="F13"/>
  <c r="F12"/>
  <c r="G12"/>
  <c r="H12"/>
  <c r="E12"/>
  <c r="H11"/>
  <c r="G11"/>
  <c r="F11"/>
  <c r="E11"/>
  <c r="N181" i="42" l="1"/>
  <c r="N182"/>
  <c r="N183"/>
  <c r="N184"/>
  <c r="P181"/>
  <c r="P182"/>
  <c r="P183"/>
  <c r="P184"/>
  <c r="P28"/>
  <c r="J28"/>
  <c r="E134" i="112"/>
  <c r="E121"/>
  <c r="E141"/>
  <c r="D20" i="113" l="1"/>
  <c r="E20"/>
  <c r="F20"/>
  <c r="G20"/>
  <c r="H20"/>
  <c r="I20"/>
  <c r="J20"/>
  <c r="K20"/>
  <c r="L20"/>
  <c r="M20"/>
  <c r="N20"/>
  <c r="C20"/>
  <c r="T11"/>
  <c r="T28" s="1"/>
  <c r="D12"/>
  <c r="D11" s="1"/>
  <c r="D28" s="1"/>
  <c r="E12"/>
  <c r="F12"/>
  <c r="F11" s="1"/>
  <c r="F28" s="1"/>
  <c r="G12"/>
  <c r="H12"/>
  <c r="H11" s="1"/>
  <c r="H28" s="1"/>
  <c r="C12"/>
  <c r="M47" i="109"/>
  <c r="M42"/>
  <c r="M37"/>
  <c r="M19"/>
  <c r="H47"/>
  <c r="I47"/>
  <c r="G47"/>
  <c r="H42"/>
  <c r="I42"/>
  <c r="H37"/>
  <c r="I37"/>
  <c r="G37"/>
  <c r="G42"/>
  <c r="H19"/>
  <c r="I19"/>
  <c r="G19"/>
  <c r="L54" i="110"/>
  <c r="M54" s="1"/>
  <c r="K54"/>
  <c r="J38"/>
  <c r="K38" s="1"/>
  <c r="L38" s="1"/>
  <c r="M38" s="1"/>
  <c r="K27"/>
  <c r="L27" s="1"/>
  <c r="M27" s="1"/>
  <c r="P200" i="108"/>
  <c r="O200"/>
  <c r="P201"/>
  <c r="O201"/>
  <c r="R54" i="110"/>
  <c r="S54" s="1"/>
  <c r="T54" s="1"/>
  <c r="Q56"/>
  <c r="R56" s="1"/>
  <c r="Q29"/>
  <c r="R29" s="1"/>
  <c r="S29" s="1"/>
  <c r="T29" s="1"/>
  <c r="Q25"/>
  <c r="R25" s="1"/>
  <c r="S25" s="1"/>
  <c r="T25" s="1"/>
  <c r="Q26"/>
  <c r="Q27"/>
  <c r="R27" s="1"/>
  <c r="S27" s="1"/>
  <c r="T27" s="1"/>
  <c r="Q38"/>
  <c r="R38" s="1"/>
  <c r="S38" s="1"/>
  <c r="T38" s="1"/>
  <c r="R11"/>
  <c r="S11" s="1"/>
  <c r="T11" s="1"/>
  <c r="R12"/>
  <c r="S12" s="1"/>
  <c r="T12" s="1"/>
  <c r="R13"/>
  <c r="S13" s="1"/>
  <c r="T13" s="1"/>
  <c r="R14"/>
  <c r="S14" s="1"/>
  <c r="T14" s="1"/>
  <c r="R15"/>
  <c r="S15" s="1"/>
  <c r="R17"/>
  <c r="R18"/>
  <c r="S18" s="1"/>
  <c r="T18" s="1"/>
  <c r="R19"/>
  <c r="S19" s="1"/>
  <c r="T19" s="1"/>
  <c r="R22"/>
  <c r="S22" s="1"/>
  <c r="T22" s="1"/>
  <c r="R23"/>
  <c r="S23" s="1"/>
  <c r="T23" s="1"/>
  <c r="R24"/>
  <c r="S24" s="1"/>
  <c r="T24" s="1"/>
  <c r="R26"/>
  <c r="S26" s="1"/>
  <c r="T26" s="1"/>
  <c r="R28"/>
  <c r="S28" s="1"/>
  <c r="T28" s="1"/>
  <c r="R31"/>
  <c r="S31" s="1"/>
  <c r="T31" s="1"/>
  <c r="R32"/>
  <c r="S32" s="1"/>
  <c r="T32" s="1"/>
  <c r="R33"/>
  <c r="S33" s="1"/>
  <c r="T33" s="1"/>
  <c r="R34"/>
  <c r="S34" s="1"/>
  <c r="T34" s="1"/>
  <c r="R35"/>
  <c r="S35" s="1"/>
  <c r="T35" s="1"/>
  <c r="R37"/>
  <c r="R40"/>
  <c r="S40" s="1"/>
  <c r="T40" s="1"/>
  <c r="R41"/>
  <c r="S41" s="1"/>
  <c r="T41" s="1"/>
  <c r="R43"/>
  <c r="R44"/>
  <c r="S44" s="1"/>
  <c r="T44" s="1"/>
  <c r="R45"/>
  <c r="R46"/>
  <c r="R48"/>
  <c r="R49"/>
  <c r="R50"/>
  <c r="R51"/>
  <c r="R52"/>
  <c r="R55"/>
  <c r="R57"/>
  <c r="R58"/>
  <c r="R59"/>
  <c r="R10"/>
  <c r="S10" s="1"/>
  <c r="T10" s="1"/>
  <c r="M12"/>
  <c r="M13"/>
  <c r="M15"/>
  <c r="M17"/>
  <c r="M18"/>
  <c r="M19"/>
  <c r="M22"/>
  <c r="M23"/>
  <c r="M24"/>
  <c r="M28"/>
  <c r="M33"/>
  <c r="M35"/>
  <c r="M37"/>
  <c r="M40"/>
  <c r="M41"/>
  <c r="M43"/>
  <c r="M44"/>
  <c r="M45"/>
  <c r="M46"/>
  <c r="M48"/>
  <c r="M49"/>
  <c r="M50"/>
  <c r="M51"/>
  <c r="M52"/>
  <c r="M55"/>
  <c r="M57"/>
  <c r="M58"/>
  <c r="M59"/>
  <c r="M11"/>
  <c r="L10"/>
  <c r="M10" s="1"/>
  <c r="C11" i="113" l="1"/>
  <c r="C28" s="1"/>
  <c r="G11"/>
  <c r="G28" s="1"/>
  <c r="E11"/>
  <c r="E28" s="1"/>
  <c r="J15" i="109"/>
  <c r="G11" i="42" l="1"/>
  <c r="O17" i="113"/>
  <c r="P17"/>
  <c r="Q17"/>
  <c r="R17"/>
  <c r="S17"/>
  <c r="O18"/>
  <c r="P18"/>
  <c r="Q18"/>
  <c r="R18"/>
  <c r="S18"/>
  <c r="O19"/>
  <c r="P19"/>
  <c r="Q19"/>
  <c r="O20"/>
  <c r="P20"/>
  <c r="P11" s="1"/>
  <c r="Q20"/>
  <c r="Q11" s="1"/>
  <c r="R20"/>
  <c r="R11" s="1"/>
  <c r="S20"/>
  <c r="O21"/>
  <c r="P21"/>
  <c r="Q21"/>
  <c r="R21"/>
  <c r="S21"/>
  <c r="O22"/>
  <c r="P22"/>
  <c r="Q22"/>
  <c r="R22"/>
  <c r="S22"/>
  <c r="O23"/>
  <c r="P23"/>
  <c r="Q23"/>
  <c r="R23"/>
  <c r="S23"/>
  <c r="O24"/>
  <c r="P24"/>
  <c r="Q24"/>
  <c r="S24"/>
  <c r="O25"/>
  <c r="P25"/>
  <c r="Q25"/>
  <c r="R25"/>
  <c r="S25"/>
  <c r="O26"/>
  <c r="P26"/>
  <c r="Q26"/>
  <c r="R26"/>
  <c r="S26"/>
  <c r="P16"/>
  <c r="Q16"/>
  <c r="R16"/>
  <c r="S16"/>
  <c r="Y17"/>
  <c r="N18"/>
  <c r="N16"/>
  <c r="N15"/>
  <c r="N14"/>
  <c r="N13"/>
  <c r="H35" i="112"/>
  <c r="G35"/>
  <c r="F35"/>
  <c r="E35"/>
  <c r="I23"/>
  <c r="E31"/>
  <c r="F31"/>
  <c r="G31"/>
  <c r="H31"/>
  <c r="I31"/>
  <c r="J31"/>
  <c r="K31"/>
  <c r="L31"/>
  <c r="M31"/>
  <c r="D31"/>
  <c r="E25"/>
  <c r="I25"/>
  <c r="U19" i="113"/>
  <c r="I22" i="112"/>
  <c r="H18"/>
  <c r="G18"/>
  <c r="X16" i="113" s="1"/>
  <c r="Y16" s="1"/>
  <c r="F18" i="112"/>
  <c r="W16" i="113" s="1"/>
  <c r="E18" i="112"/>
  <c r="U16" i="113"/>
  <c r="H16" i="112"/>
  <c r="X18" i="113" s="1"/>
  <c r="Y18" s="1"/>
  <c r="G16" i="112"/>
  <c r="W18" i="113" s="1"/>
  <c r="F16" i="112"/>
  <c r="E16"/>
  <c r="U18" i="113" s="1"/>
  <c r="M18" i="112" l="1"/>
  <c r="L22"/>
  <c r="K23"/>
  <c r="M23"/>
  <c r="K18"/>
  <c r="K16"/>
  <c r="J18"/>
  <c r="K22"/>
  <c r="X19" i="113"/>
  <c r="Y19" s="1"/>
  <c r="J23" i="112"/>
  <c r="L23"/>
  <c r="L16"/>
  <c r="J22"/>
  <c r="J25"/>
  <c r="W19" i="113"/>
  <c r="V16"/>
  <c r="V18"/>
  <c r="V19"/>
  <c r="M16" i="112"/>
  <c r="L18"/>
  <c r="N12" i="113"/>
  <c r="N11" s="1"/>
  <c r="N28" s="1"/>
  <c r="I18" i="112"/>
  <c r="M22"/>
  <c r="U21" i="113"/>
  <c r="U20" s="1"/>
  <c r="I16" i="112"/>
  <c r="J16" l="1"/>
  <c r="E13"/>
  <c r="I12"/>
  <c r="I11"/>
  <c r="J11" l="1"/>
  <c r="U13" i="113"/>
  <c r="X14"/>
  <c r="Y14" s="1"/>
  <c r="M12" i="112"/>
  <c r="L13"/>
  <c r="W15" i="113"/>
  <c r="K11" i="112"/>
  <c r="V13" i="113"/>
  <c r="U14"/>
  <c r="J12" i="112"/>
  <c r="X15" i="113"/>
  <c r="Y15" s="1"/>
  <c r="M13" i="112"/>
  <c r="L11"/>
  <c r="W13" i="113"/>
  <c r="K12" i="112"/>
  <c r="V14" i="113"/>
  <c r="U15"/>
  <c r="J13" i="112"/>
  <c r="X13" i="113"/>
  <c r="M11" i="112"/>
  <c r="L12"/>
  <c r="W14" i="113"/>
  <c r="K13" i="112"/>
  <c r="V15" i="113"/>
  <c r="S17" i="52"/>
  <c r="AB182" i="108"/>
  <c r="AA182"/>
  <c r="Z182"/>
  <c r="Y182"/>
  <c r="X182"/>
  <c r="X180"/>
  <c r="Y180"/>
  <c r="Z180"/>
  <c r="AA180"/>
  <c r="AB180"/>
  <c r="AC180"/>
  <c r="X181"/>
  <c r="Y181"/>
  <c r="Z181"/>
  <c r="AA181"/>
  <c r="AB181"/>
  <c r="AC181"/>
  <c r="W182"/>
  <c r="AC182" s="1"/>
  <c r="W195"/>
  <c r="T138" i="113"/>
  <c r="S138"/>
  <c r="S137" s="1"/>
  <c r="S136" s="1"/>
  <c r="S135" s="1"/>
  <c r="S134" s="1"/>
  <c r="S133" s="1"/>
  <c r="S132" s="1"/>
  <c r="S131" s="1"/>
  <c r="S130" s="1"/>
  <c r="S129" s="1"/>
  <c r="S128" s="1"/>
  <c r="S127" s="1"/>
  <c r="S126" s="1"/>
  <c r="S125" s="1"/>
  <c r="R138"/>
  <c r="R137" s="1"/>
  <c r="R136" s="1"/>
  <c r="R135" s="1"/>
  <c r="R134" s="1"/>
  <c r="R133" s="1"/>
  <c r="R132" s="1"/>
  <c r="R131" s="1"/>
  <c r="R130" s="1"/>
  <c r="R129" s="1"/>
  <c r="R128" s="1"/>
  <c r="R127" s="1"/>
  <c r="R126" s="1"/>
  <c r="R125" s="1"/>
  <c r="Q138"/>
  <c r="P138"/>
  <c r="O138"/>
  <c r="O137" s="1"/>
  <c r="O136" s="1"/>
  <c r="O135" s="1"/>
  <c r="O134" s="1"/>
  <c r="O133" s="1"/>
  <c r="O132" s="1"/>
  <c r="O131" s="1"/>
  <c r="O130" s="1"/>
  <c r="O129" s="1"/>
  <c r="O128" s="1"/>
  <c r="O127" s="1"/>
  <c r="O126" s="1"/>
  <c r="O125" s="1"/>
  <c r="T137"/>
  <c r="T136" s="1"/>
  <c r="T135" s="1"/>
  <c r="T134" s="1"/>
  <c r="T133" s="1"/>
  <c r="T132" s="1"/>
  <c r="T131" s="1"/>
  <c r="T130" s="1"/>
  <c r="T129" s="1"/>
  <c r="T128" s="1"/>
  <c r="T127" s="1"/>
  <c r="T126" s="1"/>
  <c r="T125" s="1"/>
  <c r="Q137"/>
  <c r="Q136" s="1"/>
  <c r="Q135" s="1"/>
  <c r="Q134" s="1"/>
  <c r="Q133" s="1"/>
  <c r="Q132" s="1"/>
  <c r="Q131" s="1"/>
  <c r="Q130" s="1"/>
  <c r="Q129" s="1"/>
  <c r="Q128" s="1"/>
  <c r="Q127" s="1"/>
  <c r="Q126" s="1"/>
  <c r="Q125" s="1"/>
  <c r="P137"/>
  <c r="P136" s="1"/>
  <c r="P135" s="1"/>
  <c r="P134" s="1"/>
  <c r="P133" s="1"/>
  <c r="P132" s="1"/>
  <c r="P131" s="1"/>
  <c r="P130" s="1"/>
  <c r="P129" s="1"/>
  <c r="P128" s="1"/>
  <c r="P127" s="1"/>
  <c r="P126" s="1"/>
  <c r="P125" s="1"/>
  <c r="S122"/>
  <c r="R122"/>
  <c r="Q122"/>
  <c r="P122"/>
  <c r="O122"/>
  <c r="S120"/>
  <c r="R120"/>
  <c r="Q120"/>
  <c r="P120"/>
  <c r="O120"/>
  <c r="T120" s="1"/>
  <c r="S117"/>
  <c r="R117"/>
  <c r="R115" s="1"/>
  <c r="R114" s="1"/>
  <c r="R113" s="1"/>
  <c r="Q117"/>
  <c r="P117"/>
  <c r="P115" s="1"/>
  <c r="P114" s="1"/>
  <c r="P113" s="1"/>
  <c r="O117"/>
  <c r="S115"/>
  <c r="S114" s="1"/>
  <c r="S113" s="1"/>
  <c r="P110"/>
  <c r="O110"/>
  <c r="O104" s="1"/>
  <c r="S107"/>
  <c r="R107"/>
  <c r="Q107"/>
  <c r="S104"/>
  <c r="R104"/>
  <c r="Q104"/>
  <c r="P104"/>
  <c r="S102"/>
  <c r="R102"/>
  <c r="Q102"/>
  <c r="P102"/>
  <c r="O102"/>
  <c r="S93"/>
  <c r="R93"/>
  <c r="Q93"/>
  <c r="P93"/>
  <c r="O93"/>
  <c r="S92"/>
  <c r="R92"/>
  <c r="Q92"/>
  <c r="P92"/>
  <c r="O92"/>
  <c r="S90"/>
  <c r="R90"/>
  <c r="Q90"/>
  <c r="P90"/>
  <c r="O90"/>
  <c r="S89"/>
  <c r="R89"/>
  <c r="Q89"/>
  <c r="P89"/>
  <c r="O89"/>
  <c r="S88"/>
  <c r="R88"/>
  <c r="Q88"/>
  <c r="P88"/>
  <c r="O88"/>
  <c r="S87"/>
  <c r="R87"/>
  <c r="Q87"/>
  <c r="P87"/>
  <c r="O87"/>
  <c r="S86"/>
  <c r="R86"/>
  <c r="P86"/>
  <c r="O86"/>
  <c r="S81"/>
  <c r="R81"/>
  <c r="Q81"/>
  <c r="P81"/>
  <c r="O81"/>
  <c r="S80"/>
  <c r="R80"/>
  <c r="Q80"/>
  <c r="P80"/>
  <c r="O80"/>
  <c r="S75"/>
  <c r="R75"/>
  <c r="Q75"/>
  <c r="P75"/>
  <c r="O75"/>
  <c r="S74"/>
  <c r="R74"/>
  <c r="Q74"/>
  <c r="P74"/>
  <c r="O74"/>
  <c r="S71"/>
  <c r="R71"/>
  <c r="Q71"/>
  <c r="P71"/>
  <c r="O71"/>
  <c r="S67"/>
  <c r="R67"/>
  <c r="Q67"/>
  <c r="P67"/>
  <c r="O67"/>
  <c r="S66"/>
  <c r="R66"/>
  <c r="Q66"/>
  <c r="P66"/>
  <c r="O66"/>
  <c r="S65"/>
  <c r="R65"/>
  <c r="Q65"/>
  <c r="P65"/>
  <c r="O65"/>
  <c r="S64"/>
  <c r="R64"/>
  <c r="Q64"/>
  <c r="P64"/>
  <c r="O64"/>
  <c r="S63"/>
  <c r="R63"/>
  <c r="Q63"/>
  <c r="P63"/>
  <c r="O63"/>
  <c r="S59"/>
  <c r="R59"/>
  <c r="Q59"/>
  <c r="P59"/>
  <c r="O59"/>
  <c r="S56"/>
  <c r="R56"/>
  <c r="Q56"/>
  <c r="P56"/>
  <c r="O56"/>
  <c r="S54"/>
  <c r="R54"/>
  <c r="Q54"/>
  <c r="P54"/>
  <c r="O54"/>
  <c r="S50"/>
  <c r="R50"/>
  <c r="Q50"/>
  <c r="P50"/>
  <c r="O50"/>
  <c r="S49"/>
  <c r="R49"/>
  <c r="Q49"/>
  <c r="P49"/>
  <c r="O49"/>
  <c r="S46"/>
  <c r="R46"/>
  <c r="Q46"/>
  <c r="P46"/>
  <c r="O46"/>
  <c r="S45"/>
  <c r="R45"/>
  <c r="Q45"/>
  <c r="P45"/>
  <c r="O45"/>
  <c r="S44"/>
  <c r="R44"/>
  <c r="Q44"/>
  <c r="P44"/>
  <c r="O44"/>
  <c r="S42"/>
  <c r="R42"/>
  <c r="Q42"/>
  <c r="P42"/>
  <c r="O42"/>
  <c r="S41"/>
  <c r="R41"/>
  <c r="Q41"/>
  <c r="P41"/>
  <c r="O41"/>
  <c r="S37"/>
  <c r="R37"/>
  <c r="Q37"/>
  <c r="P37"/>
  <c r="O37"/>
  <c r="O36" l="1"/>
  <c r="S36"/>
  <c r="R55"/>
  <c r="P62"/>
  <c r="O69"/>
  <c r="S69"/>
  <c r="T107"/>
  <c r="Q115"/>
  <c r="Q114" s="1"/>
  <c r="Q113" s="1"/>
  <c r="U12"/>
  <c r="U11" s="1"/>
  <c r="U28" s="1"/>
  <c r="V12"/>
  <c r="X12"/>
  <c r="Y13"/>
  <c r="Y12" s="1"/>
  <c r="Q36"/>
  <c r="R62"/>
  <c r="Q69"/>
  <c r="W12"/>
  <c r="V21"/>
  <c r="V20" s="1"/>
  <c r="K25" i="112"/>
  <c r="T17" i="52"/>
  <c r="P36" i="113"/>
  <c r="R36"/>
  <c r="T42"/>
  <c r="T45"/>
  <c r="T49"/>
  <c r="Q55"/>
  <c r="S55"/>
  <c r="T59"/>
  <c r="O62"/>
  <c r="Q62"/>
  <c r="S62"/>
  <c r="T64"/>
  <c r="T66"/>
  <c r="T71"/>
  <c r="R69"/>
  <c r="T75"/>
  <c r="T80"/>
  <c r="T86"/>
  <c r="T87"/>
  <c r="T89"/>
  <c r="T92"/>
  <c r="T102"/>
  <c r="O79"/>
  <c r="O78" s="1"/>
  <c r="T37"/>
  <c r="P79"/>
  <c r="R79"/>
  <c r="P69"/>
  <c r="P61" s="1"/>
  <c r="T41"/>
  <c r="T44"/>
  <c r="T46"/>
  <c r="T50"/>
  <c r="T54"/>
  <c r="T56"/>
  <c r="P55"/>
  <c r="T63"/>
  <c r="T65"/>
  <c r="T67"/>
  <c r="T74"/>
  <c r="T69" s="1"/>
  <c r="T81"/>
  <c r="T88"/>
  <c r="T90"/>
  <c r="T93"/>
  <c r="Q79"/>
  <c r="S79"/>
  <c r="S78" s="1"/>
  <c r="T117"/>
  <c r="T122"/>
  <c r="R61"/>
  <c r="S61"/>
  <c r="S35" s="1"/>
  <c r="O61"/>
  <c r="R78"/>
  <c r="P78"/>
  <c r="O55"/>
  <c r="O115"/>
  <c r="O114" s="1"/>
  <c r="O113" s="1"/>
  <c r="Q78"/>
  <c r="V11" l="1"/>
  <c r="V28" s="1"/>
  <c r="P35"/>
  <c r="Q61"/>
  <c r="Q35" s="1"/>
  <c r="Q34" s="1"/>
  <c r="Q33" s="1"/>
  <c r="R35"/>
  <c r="U17" i="52"/>
  <c r="T115" i="113"/>
  <c r="T114" s="1"/>
  <c r="T113" s="1"/>
  <c r="T62"/>
  <c r="T61" s="1"/>
  <c r="T36"/>
  <c r="P34"/>
  <c r="P33" s="1"/>
  <c r="R34"/>
  <c r="R33" s="1"/>
  <c r="O35"/>
  <c r="O34" s="1"/>
  <c r="O33" s="1"/>
  <c r="S34"/>
  <c r="S33" s="1"/>
  <c r="T104"/>
  <c r="L25" i="112" l="1"/>
  <c r="W21" i="113"/>
  <c r="W20" s="1"/>
  <c r="W11" s="1"/>
  <c r="W28" s="1"/>
  <c r="X21"/>
  <c r="M25" i="112"/>
  <c r="T35" i="113"/>
  <c r="T79"/>
  <c r="T78" s="1"/>
  <c r="Y21" l="1"/>
  <c r="Y20" s="1"/>
  <c r="Y11" s="1"/>
  <c r="Y28" s="1"/>
  <c r="X20"/>
  <c r="X11" s="1"/>
  <c r="X28" s="1"/>
  <c r="T34"/>
  <c r="T33" s="1"/>
  <c r="V138" l="1"/>
  <c r="W138" s="1"/>
  <c r="X138" s="1"/>
  <c r="Y138" s="1"/>
  <c r="V137"/>
  <c r="W137" s="1"/>
  <c r="X137" s="1"/>
  <c r="Y137" s="1"/>
  <c r="V136"/>
  <c r="W136" s="1"/>
  <c r="X136" s="1"/>
  <c r="Y136" s="1"/>
  <c r="V135"/>
  <c r="W135" s="1"/>
  <c r="X135" s="1"/>
  <c r="Y135" s="1"/>
  <c r="V134"/>
  <c r="W134" s="1"/>
  <c r="V132"/>
  <c r="W132" s="1"/>
  <c r="X132" s="1"/>
  <c r="Y132" s="1"/>
  <c r="V131"/>
  <c r="W131" s="1"/>
  <c r="X131" s="1"/>
  <c r="Y131" s="1"/>
  <c r="V130"/>
  <c r="W130" s="1"/>
  <c r="V127"/>
  <c r="W127" s="1"/>
  <c r="X127" s="1"/>
  <c r="Y127" s="1"/>
  <c r="V126"/>
  <c r="W126" s="1"/>
  <c r="X126" s="1"/>
  <c r="Y126" s="1"/>
  <c r="V125"/>
  <c r="W125" s="1"/>
  <c r="X125" s="1"/>
  <c r="Y125" s="1"/>
  <c r="V123"/>
  <c r="W123" s="1"/>
  <c r="X123" s="1"/>
  <c r="Y123" s="1"/>
  <c r="V122"/>
  <c r="W122" s="1"/>
  <c r="X122" s="1"/>
  <c r="Y122" s="1"/>
  <c r="V121"/>
  <c r="W121" s="1"/>
  <c r="X121" s="1"/>
  <c r="Y121" s="1"/>
  <c r="V120"/>
  <c r="W120" s="1"/>
  <c r="X120" s="1"/>
  <c r="Y120" s="1"/>
  <c r="V119"/>
  <c r="W119" s="1"/>
  <c r="X119" s="1"/>
  <c r="Y119" s="1"/>
  <c r="V118"/>
  <c r="W118" s="1"/>
  <c r="X118" s="1"/>
  <c r="Y118" s="1"/>
  <c r="V117"/>
  <c r="W117" s="1"/>
  <c r="X117" s="1"/>
  <c r="Y117" s="1"/>
  <c r="V116"/>
  <c r="W116" s="1"/>
  <c r="V112"/>
  <c r="W112" s="1"/>
  <c r="X112" s="1"/>
  <c r="Y112" s="1"/>
  <c r="V111"/>
  <c r="W111" s="1"/>
  <c r="X111" s="1"/>
  <c r="Y111" s="1"/>
  <c r="V110"/>
  <c r="W110" s="1"/>
  <c r="X110" s="1"/>
  <c r="Y110" s="1"/>
  <c r="V109"/>
  <c r="W109" s="1"/>
  <c r="X109" s="1"/>
  <c r="Y109" s="1"/>
  <c r="V108"/>
  <c r="W108" s="1"/>
  <c r="X108" s="1"/>
  <c r="Y108" s="1"/>
  <c r="V107"/>
  <c r="W107" s="1"/>
  <c r="X107" s="1"/>
  <c r="Y107" s="1"/>
  <c r="V106"/>
  <c r="W106" s="1"/>
  <c r="X106" s="1"/>
  <c r="Y106" s="1"/>
  <c r="V105"/>
  <c r="W105" s="1"/>
  <c r="V103"/>
  <c r="W103" s="1"/>
  <c r="X103" s="1"/>
  <c r="Y103" s="1"/>
  <c r="V102"/>
  <c r="W102" s="1"/>
  <c r="X102" s="1"/>
  <c r="Y102" s="1"/>
  <c r="V101"/>
  <c r="W101" s="1"/>
  <c r="X101" s="1"/>
  <c r="Y101" s="1"/>
  <c r="V100"/>
  <c r="W100" s="1"/>
  <c r="X100" s="1"/>
  <c r="Y100" s="1"/>
  <c r="V99"/>
  <c r="W99" s="1"/>
  <c r="X99" s="1"/>
  <c r="Y99" s="1"/>
  <c r="V98"/>
  <c r="W98" s="1"/>
  <c r="X98" s="1"/>
  <c r="Y98" s="1"/>
  <c r="V97"/>
  <c r="W97" s="1"/>
  <c r="X97" s="1"/>
  <c r="Y97" s="1"/>
  <c r="V96"/>
  <c r="W96" s="1"/>
  <c r="X96" s="1"/>
  <c r="Y96" s="1"/>
  <c r="V95"/>
  <c r="W95" s="1"/>
  <c r="X95" s="1"/>
  <c r="Y95" s="1"/>
  <c r="V94"/>
  <c r="W94" s="1"/>
  <c r="X94" s="1"/>
  <c r="Y94" s="1"/>
  <c r="V93"/>
  <c r="W93" s="1"/>
  <c r="X93" s="1"/>
  <c r="Y93" s="1"/>
  <c r="V92"/>
  <c r="W92" s="1"/>
  <c r="X92" s="1"/>
  <c r="Y92" s="1"/>
  <c r="V91"/>
  <c r="W91" s="1"/>
  <c r="X91" s="1"/>
  <c r="Y91" s="1"/>
  <c r="V90"/>
  <c r="W90" s="1"/>
  <c r="X90" s="1"/>
  <c r="Y90" s="1"/>
  <c r="V89"/>
  <c r="W89" s="1"/>
  <c r="X89" s="1"/>
  <c r="Y89" s="1"/>
  <c r="V88"/>
  <c r="W88" s="1"/>
  <c r="X88" s="1"/>
  <c r="Y88" s="1"/>
  <c r="V87"/>
  <c r="W87" s="1"/>
  <c r="X87" s="1"/>
  <c r="Y87" s="1"/>
  <c r="V86"/>
  <c r="W86" s="1"/>
  <c r="X86" s="1"/>
  <c r="Y86" s="1"/>
  <c r="V85"/>
  <c r="W85" s="1"/>
  <c r="X85" s="1"/>
  <c r="Y85" s="1"/>
  <c r="V84"/>
  <c r="W84" s="1"/>
  <c r="X84" s="1"/>
  <c r="Y84" s="1"/>
  <c r="V83"/>
  <c r="W83" s="1"/>
  <c r="X83" s="1"/>
  <c r="Y83" s="1"/>
  <c r="V82"/>
  <c r="W82" s="1"/>
  <c r="X82" s="1"/>
  <c r="Y82" s="1"/>
  <c r="V81"/>
  <c r="W81" s="1"/>
  <c r="X81" s="1"/>
  <c r="Y81" s="1"/>
  <c r="V80"/>
  <c r="W80" s="1"/>
  <c r="X80" s="1"/>
  <c r="X59"/>
  <c r="Y59" s="1"/>
  <c r="X56"/>
  <c r="Y56" s="1"/>
  <c r="V71"/>
  <c r="W71" s="1"/>
  <c r="X71" s="1"/>
  <c r="Y71" s="1"/>
  <c r="V72"/>
  <c r="W72" s="1"/>
  <c r="X72" s="1"/>
  <c r="Y72" s="1"/>
  <c r="V73"/>
  <c r="W73" s="1"/>
  <c r="X73" s="1"/>
  <c r="Y73" s="1"/>
  <c r="V74"/>
  <c r="W74" s="1"/>
  <c r="X74" s="1"/>
  <c r="Y74" s="1"/>
  <c r="V75"/>
  <c r="W75" s="1"/>
  <c r="X75" s="1"/>
  <c r="Y75" s="1"/>
  <c r="V76"/>
  <c r="W76" s="1"/>
  <c r="X76" s="1"/>
  <c r="Y76" s="1"/>
  <c r="V77"/>
  <c r="W77" s="1"/>
  <c r="X77" s="1"/>
  <c r="Y77" s="1"/>
  <c r="V70"/>
  <c r="W70" s="1"/>
  <c r="V64"/>
  <c r="W64" s="1"/>
  <c r="X64" s="1"/>
  <c r="Y64" s="1"/>
  <c r="V65"/>
  <c r="W65" s="1"/>
  <c r="X65" s="1"/>
  <c r="Y65" s="1"/>
  <c r="V66"/>
  <c r="W66" s="1"/>
  <c r="X66" s="1"/>
  <c r="Y66" s="1"/>
  <c r="V67"/>
  <c r="W67" s="1"/>
  <c r="X67" s="1"/>
  <c r="Y67" s="1"/>
  <c r="V68"/>
  <c r="W68" s="1"/>
  <c r="X68" s="1"/>
  <c r="Y68" s="1"/>
  <c r="V63"/>
  <c r="W63" s="1"/>
  <c r="V57"/>
  <c r="W57" s="1"/>
  <c r="V58"/>
  <c r="W58" s="1"/>
  <c r="X58" s="1"/>
  <c r="Y58" s="1"/>
  <c r="V60"/>
  <c r="W60" s="1"/>
  <c r="X60" s="1"/>
  <c r="Y60" s="1"/>
  <c r="V38"/>
  <c r="W38" s="1"/>
  <c r="X38" s="1"/>
  <c r="Y38" s="1"/>
  <c r="V41"/>
  <c r="W41" s="1"/>
  <c r="X41" s="1"/>
  <c r="Y41" s="1"/>
  <c r="V42"/>
  <c r="W42" s="1"/>
  <c r="X42" s="1"/>
  <c r="Y42" s="1"/>
  <c r="V44"/>
  <c r="W44" s="1"/>
  <c r="X44" s="1"/>
  <c r="Y44" s="1"/>
  <c r="V45"/>
  <c r="W45" s="1"/>
  <c r="X45" s="1"/>
  <c r="Y45" s="1"/>
  <c r="V46"/>
  <c r="W46" s="1"/>
  <c r="X46" s="1"/>
  <c r="Y46" s="1"/>
  <c r="V47"/>
  <c r="W47" s="1"/>
  <c r="X47" s="1"/>
  <c r="Y47" s="1"/>
  <c r="V48"/>
  <c r="W48" s="1"/>
  <c r="X48" s="1"/>
  <c r="Y48" s="1"/>
  <c r="V49"/>
  <c r="W49" s="1"/>
  <c r="X49" s="1"/>
  <c r="Y49" s="1"/>
  <c r="V50"/>
  <c r="W50" s="1"/>
  <c r="X50" s="1"/>
  <c r="Y50" s="1"/>
  <c r="V51"/>
  <c r="W51" s="1"/>
  <c r="X51" s="1"/>
  <c r="Y51" s="1"/>
  <c r="V52"/>
  <c r="W52" s="1"/>
  <c r="X52" s="1"/>
  <c r="Y52" s="1"/>
  <c r="V53"/>
  <c r="W53" s="1"/>
  <c r="X53" s="1"/>
  <c r="Y53" s="1"/>
  <c r="V54"/>
  <c r="W54" s="1"/>
  <c r="X54" s="1"/>
  <c r="Y54" s="1"/>
  <c r="V37"/>
  <c r="W37" s="1"/>
  <c r="X37" s="1"/>
  <c r="Y37" s="1"/>
  <c r="U79"/>
  <c r="U104"/>
  <c r="U133"/>
  <c r="V129"/>
  <c r="U129"/>
  <c r="U128" s="1"/>
  <c r="U115"/>
  <c r="U114" s="1"/>
  <c r="U113" s="1"/>
  <c r="U69"/>
  <c r="U62"/>
  <c r="V55"/>
  <c r="U55"/>
  <c r="U39"/>
  <c r="V39" s="1"/>
  <c r="U40"/>
  <c r="U43"/>
  <c r="V43" s="1"/>
  <c r="W43" s="1"/>
  <c r="X43" s="1"/>
  <c r="Y43" s="1"/>
  <c r="T10"/>
  <c r="O12"/>
  <c r="O11" s="1"/>
  <c r="S12"/>
  <c r="S11" s="1"/>
  <c r="S13"/>
  <c r="O13"/>
  <c r="S14"/>
  <c r="O14"/>
  <c r="O15"/>
  <c r="S15"/>
  <c r="O16"/>
  <c r="I19"/>
  <c r="J19"/>
  <c r="J12" s="1"/>
  <c r="J11" s="1"/>
  <c r="J28" s="1"/>
  <c r="K19"/>
  <c r="K12" s="1"/>
  <c r="K11" s="1"/>
  <c r="K28" s="1"/>
  <c r="L19"/>
  <c r="L12" s="1"/>
  <c r="L11" s="1"/>
  <c r="L28" s="1"/>
  <c r="M19"/>
  <c r="M12" s="1"/>
  <c r="M11" s="1"/>
  <c r="M28" s="1"/>
  <c r="O27"/>
  <c r="S27"/>
  <c r="T32"/>
  <c r="C36"/>
  <c r="D36"/>
  <c r="E36"/>
  <c r="F36"/>
  <c r="G36"/>
  <c r="H36"/>
  <c r="I36"/>
  <c r="J36"/>
  <c r="K36"/>
  <c r="L36"/>
  <c r="M36"/>
  <c r="N36"/>
  <c r="C55"/>
  <c r="D55"/>
  <c r="E55"/>
  <c r="F55"/>
  <c r="G55"/>
  <c r="H55"/>
  <c r="I55"/>
  <c r="J55"/>
  <c r="K55"/>
  <c r="L55"/>
  <c r="M55"/>
  <c r="N55"/>
  <c r="D62"/>
  <c r="E62"/>
  <c r="F62"/>
  <c r="G62"/>
  <c r="H62"/>
  <c r="I62"/>
  <c r="J62"/>
  <c r="K62"/>
  <c r="L62"/>
  <c r="M62"/>
  <c r="N62"/>
  <c r="C69"/>
  <c r="D69"/>
  <c r="E69"/>
  <c r="F69"/>
  <c r="G69"/>
  <c r="H69"/>
  <c r="I69"/>
  <c r="J69"/>
  <c r="K69"/>
  <c r="L69"/>
  <c r="M69"/>
  <c r="N69"/>
  <c r="D104"/>
  <c r="D79" s="1"/>
  <c r="D78" s="1"/>
  <c r="E104"/>
  <c r="E79" s="1"/>
  <c r="E78" s="1"/>
  <c r="F104"/>
  <c r="F79" s="1"/>
  <c r="F78" s="1"/>
  <c r="G104"/>
  <c r="G79" s="1"/>
  <c r="G78" s="1"/>
  <c r="H104"/>
  <c r="H79" s="1"/>
  <c r="H78" s="1"/>
  <c r="I104"/>
  <c r="I79" s="1"/>
  <c r="I78" s="1"/>
  <c r="J104"/>
  <c r="J79" s="1"/>
  <c r="J78" s="1"/>
  <c r="K104"/>
  <c r="K79" s="1"/>
  <c r="K78" s="1"/>
  <c r="L104"/>
  <c r="L79" s="1"/>
  <c r="L78" s="1"/>
  <c r="M104"/>
  <c r="M79" s="1"/>
  <c r="M78" s="1"/>
  <c r="N104"/>
  <c r="N79" s="1"/>
  <c r="N78" s="1"/>
  <c r="C106"/>
  <c r="C105" s="1"/>
  <c r="C104" s="1"/>
  <c r="C79" s="1"/>
  <c r="C78" s="1"/>
  <c r="C115"/>
  <c r="D115"/>
  <c r="D114" s="1"/>
  <c r="D113" s="1"/>
  <c r="E115"/>
  <c r="E114" s="1"/>
  <c r="E113" s="1"/>
  <c r="F115"/>
  <c r="F114" s="1"/>
  <c r="F113" s="1"/>
  <c r="G115"/>
  <c r="G114" s="1"/>
  <c r="G113" s="1"/>
  <c r="H115"/>
  <c r="H114" s="1"/>
  <c r="H113" s="1"/>
  <c r="I115"/>
  <c r="I114" s="1"/>
  <c r="I113" s="1"/>
  <c r="J115"/>
  <c r="J114" s="1"/>
  <c r="J113" s="1"/>
  <c r="K115"/>
  <c r="K114" s="1"/>
  <c r="K113" s="1"/>
  <c r="L115"/>
  <c r="L114" s="1"/>
  <c r="L113" s="1"/>
  <c r="M115"/>
  <c r="M114" s="1"/>
  <c r="M113" s="1"/>
  <c r="N115"/>
  <c r="N114" s="1"/>
  <c r="N113" s="1"/>
  <c r="C124"/>
  <c r="C131"/>
  <c r="C130" s="1"/>
  <c r="C129" s="1"/>
  <c r="D131"/>
  <c r="D130" s="1"/>
  <c r="D129" s="1"/>
  <c r="E131"/>
  <c r="E130" s="1"/>
  <c r="E129" s="1"/>
  <c r="F131"/>
  <c r="F130" s="1"/>
  <c r="F129" s="1"/>
  <c r="G131"/>
  <c r="G130" s="1"/>
  <c r="G129" s="1"/>
  <c r="H131"/>
  <c r="H130" s="1"/>
  <c r="H129" s="1"/>
  <c r="I131"/>
  <c r="I130" s="1"/>
  <c r="I129" s="1"/>
  <c r="J131"/>
  <c r="J130" s="1"/>
  <c r="J129" s="1"/>
  <c r="K131"/>
  <c r="K130" s="1"/>
  <c r="K129" s="1"/>
  <c r="L131"/>
  <c r="L130" s="1"/>
  <c r="L129" s="1"/>
  <c r="M131"/>
  <c r="M130" s="1"/>
  <c r="M129" s="1"/>
  <c r="N131"/>
  <c r="N130" s="1"/>
  <c r="N129" s="1"/>
  <c r="C135"/>
  <c r="C134" s="1"/>
  <c r="C133" s="1"/>
  <c r="D135"/>
  <c r="D134" s="1"/>
  <c r="D133" s="1"/>
  <c r="E135"/>
  <c r="E134" s="1"/>
  <c r="E133" s="1"/>
  <c r="F135"/>
  <c r="F134" s="1"/>
  <c r="F133" s="1"/>
  <c r="G135"/>
  <c r="G134" s="1"/>
  <c r="G133" s="1"/>
  <c r="H135"/>
  <c r="H134" s="1"/>
  <c r="H133" s="1"/>
  <c r="I135"/>
  <c r="I134" s="1"/>
  <c r="I133" s="1"/>
  <c r="J135"/>
  <c r="J134" s="1"/>
  <c r="J133" s="1"/>
  <c r="K135"/>
  <c r="K134" s="1"/>
  <c r="K133" s="1"/>
  <c r="L135"/>
  <c r="L134" s="1"/>
  <c r="L133" s="1"/>
  <c r="M135"/>
  <c r="M134" s="1"/>
  <c r="M133" s="1"/>
  <c r="N135"/>
  <c r="N134" s="1"/>
  <c r="N133" s="1"/>
  <c r="V133" l="1"/>
  <c r="U78"/>
  <c r="I12"/>
  <c r="I11" s="1"/>
  <c r="I28" s="1"/>
  <c r="R19"/>
  <c r="S19"/>
  <c r="U61"/>
  <c r="V62"/>
  <c r="V69"/>
  <c r="V104"/>
  <c r="V79" s="1"/>
  <c r="V78" s="1"/>
  <c r="V115"/>
  <c r="V114" s="1"/>
  <c r="V113" s="1"/>
  <c r="W55"/>
  <c r="X57"/>
  <c r="X130"/>
  <c r="X129" s="1"/>
  <c r="W129"/>
  <c r="X63"/>
  <c r="W62"/>
  <c r="X70"/>
  <c r="W69"/>
  <c r="W61" s="1"/>
  <c r="X134"/>
  <c r="X133" s="1"/>
  <c r="W133"/>
  <c r="V128"/>
  <c r="W39"/>
  <c r="X39" s="1"/>
  <c r="U36"/>
  <c r="V40"/>
  <c r="W40" s="1"/>
  <c r="X40" s="1"/>
  <c r="Y40" s="1"/>
  <c r="Y134"/>
  <c r="Y133" s="1"/>
  <c r="X116"/>
  <c r="W115"/>
  <c r="W114" s="1"/>
  <c r="W113" s="1"/>
  <c r="X105"/>
  <c r="W104"/>
  <c r="W79" s="1"/>
  <c r="W78" s="1"/>
  <c r="Y80"/>
  <c r="V61"/>
  <c r="C114"/>
  <c r="C113" s="1"/>
  <c r="N61"/>
  <c r="N35" s="1"/>
  <c r="N34" s="1"/>
  <c r="L61"/>
  <c r="J61"/>
  <c r="J35" s="1"/>
  <c r="J34" s="1"/>
  <c r="H61"/>
  <c r="F61"/>
  <c r="F35" s="1"/>
  <c r="F34" s="1"/>
  <c r="D61"/>
  <c r="M61"/>
  <c r="M35" s="1"/>
  <c r="M34" s="1"/>
  <c r="K61"/>
  <c r="K35" s="1"/>
  <c r="K34" s="1"/>
  <c r="I61"/>
  <c r="I35" s="1"/>
  <c r="I34" s="1"/>
  <c r="G61"/>
  <c r="G35" s="1"/>
  <c r="G34" s="1"/>
  <c r="E61"/>
  <c r="E35" s="1"/>
  <c r="E34" s="1"/>
  <c r="N128"/>
  <c r="L128"/>
  <c r="J128"/>
  <c r="H128"/>
  <c r="F128"/>
  <c r="D128"/>
  <c r="M128"/>
  <c r="K128"/>
  <c r="I128"/>
  <c r="G128"/>
  <c r="E128"/>
  <c r="C128"/>
  <c r="L35"/>
  <c r="L34" s="1"/>
  <c r="L33" s="1"/>
  <c r="L140" s="1"/>
  <c r="H35"/>
  <c r="H34" s="1"/>
  <c r="H33" s="1"/>
  <c r="H140" s="1"/>
  <c r="D35"/>
  <c r="D34" s="1"/>
  <c r="D33" s="1"/>
  <c r="D140" s="1"/>
  <c r="F33" l="1"/>
  <c r="F140" s="1"/>
  <c r="J33"/>
  <c r="J140" s="1"/>
  <c r="N33"/>
  <c r="N140" s="1"/>
  <c r="G33"/>
  <c r="G140" s="1"/>
  <c r="M33"/>
  <c r="M140" s="1"/>
  <c r="I33"/>
  <c r="I140" s="1"/>
  <c r="Y130"/>
  <c r="Y129" s="1"/>
  <c r="E33"/>
  <c r="E140" s="1"/>
  <c r="K33"/>
  <c r="K140" s="1"/>
  <c r="U35"/>
  <c r="U34" s="1"/>
  <c r="U33" s="1"/>
  <c r="U140" s="1"/>
  <c r="X128"/>
  <c r="Y70"/>
  <c r="Y69" s="1"/>
  <c r="X69"/>
  <c r="X62"/>
  <c r="Y63"/>
  <c r="Y62" s="1"/>
  <c r="Y57"/>
  <c r="Y55" s="1"/>
  <c r="X55"/>
  <c r="W128"/>
  <c r="Y39"/>
  <c r="Y36" s="1"/>
  <c r="X36"/>
  <c r="W36"/>
  <c r="W35" s="1"/>
  <c r="W34" s="1"/>
  <c r="V36"/>
  <c r="V35" s="1"/>
  <c r="V34" s="1"/>
  <c r="V33" s="1"/>
  <c r="V140" s="1"/>
  <c r="Y128"/>
  <c r="X115"/>
  <c r="X114" s="1"/>
  <c r="X113" s="1"/>
  <c r="Y116"/>
  <c r="Y115" s="1"/>
  <c r="Y114" s="1"/>
  <c r="Y113" s="1"/>
  <c r="Y105"/>
  <c r="Y104" s="1"/>
  <c r="Y79" s="1"/>
  <c r="Y78" s="1"/>
  <c r="X104"/>
  <c r="X79" s="1"/>
  <c r="X78" s="1"/>
  <c r="Y61"/>
  <c r="Y35" s="1"/>
  <c r="W33" l="1"/>
  <c r="W140" s="1"/>
  <c r="X61"/>
  <c r="X35" s="1"/>
  <c r="X34" s="1"/>
  <c r="X33" s="1"/>
  <c r="X140" s="1"/>
  <c r="Y34"/>
  <c r="Y33" s="1"/>
  <c r="Y140" s="1"/>
  <c r="H71" i="112"/>
  <c r="H69"/>
  <c r="C43" i="119" s="1"/>
  <c r="O43" s="1"/>
  <c r="H67" i="112"/>
  <c r="C41" i="119" s="1"/>
  <c r="O41" s="1"/>
  <c r="H60" i="112"/>
  <c r="H59"/>
  <c r="H58"/>
  <c r="H57"/>
  <c r="H55"/>
  <c r="C29" i="119" s="1"/>
  <c r="H52" i="112"/>
  <c r="H51"/>
  <c r="H50"/>
  <c r="H49"/>
  <c r="H47"/>
  <c r="C21" i="119" s="1"/>
  <c r="H44" i="112"/>
  <c r="H43"/>
  <c r="H42"/>
  <c r="H39"/>
  <c r="C13" i="119" s="1"/>
  <c r="G71" i="112"/>
  <c r="G69"/>
  <c r="G67"/>
  <c r="G60"/>
  <c r="G59"/>
  <c r="G58"/>
  <c r="G57"/>
  <c r="G55"/>
  <c r="G52"/>
  <c r="G51"/>
  <c r="G50"/>
  <c r="G49"/>
  <c r="G47"/>
  <c r="G44"/>
  <c r="G43"/>
  <c r="G42"/>
  <c r="G39"/>
  <c r="F71"/>
  <c r="F69"/>
  <c r="F67"/>
  <c r="F60"/>
  <c r="F59"/>
  <c r="F58"/>
  <c r="F57"/>
  <c r="F55"/>
  <c r="F52"/>
  <c r="F51"/>
  <c r="F50"/>
  <c r="F49"/>
  <c r="F47"/>
  <c r="F44"/>
  <c r="F43"/>
  <c r="F42"/>
  <c r="F39"/>
  <c r="E69"/>
  <c r="C43" i="115" s="1"/>
  <c r="O43" s="1"/>
  <c r="E67" i="112"/>
  <c r="C41" i="115" s="1"/>
  <c r="E60" i="112"/>
  <c r="C34" i="115" s="1"/>
  <c r="O34" s="1"/>
  <c r="E59" i="112"/>
  <c r="C33" i="115" s="1"/>
  <c r="O33" s="1"/>
  <c r="E58" i="112"/>
  <c r="C32" i="115" s="1"/>
  <c r="O32" s="1"/>
  <c r="E57" i="112"/>
  <c r="C31" i="115" s="1"/>
  <c r="O31" s="1"/>
  <c r="E55" i="112"/>
  <c r="C29" i="115" s="1"/>
  <c r="E52" i="112"/>
  <c r="C26" i="115" s="1"/>
  <c r="O26" s="1"/>
  <c r="E51" i="112"/>
  <c r="C25" i="115" s="1"/>
  <c r="O25" s="1"/>
  <c r="E50" i="112"/>
  <c r="C24" i="115" s="1"/>
  <c r="O24" s="1"/>
  <c r="E49" i="112"/>
  <c r="C23" i="115" s="1"/>
  <c r="O23" s="1"/>
  <c r="E47" i="112"/>
  <c r="C21" i="115" s="1"/>
  <c r="E44" i="112"/>
  <c r="C18" i="115" s="1"/>
  <c r="O18" s="1"/>
  <c r="E43" i="112"/>
  <c r="C17" i="115" s="1"/>
  <c r="O17" s="1"/>
  <c r="E42" i="112"/>
  <c r="C16" i="115" s="1"/>
  <c r="O16" s="1"/>
  <c r="E39" i="112"/>
  <c r="C13" i="115" s="1"/>
  <c r="D69" i="112"/>
  <c r="C43" i="116" s="1"/>
  <c r="O43" s="1"/>
  <c r="D67" i="112"/>
  <c r="C41" i="116" s="1"/>
  <c r="D60" i="112"/>
  <c r="C34" i="116" s="1"/>
  <c r="O34" s="1"/>
  <c r="D59" i="112"/>
  <c r="C33" i="116" s="1"/>
  <c r="O33" s="1"/>
  <c r="D58" i="112"/>
  <c r="C32" i="116" s="1"/>
  <c r="O32" s="1"/>
  <c r="D57" i="112"/>
  <c r="C31" i="116" s="1"/>
  <c r="O31" s="1"/>
  <c r="D55" i="112"/>
  <c r="C29" i="116" s="1"/>
  <c r="D52" i="112"/>
  <c r="C26" i="116" s="1"/>
  <c r="O26" s="1"/>
  <c r="D51" i="112"/>
  <c r="C25" i="116" s="1"/>
  <c r="O25" s="1"/>
  <c r="D50" i="112"/>
  <c r="C24" i="116" s="1"/>
  <c r="O24" s="1"/>
  <c r="D49" i="112"/>
  <c r="C23" i="116" s="1"/>
  <c r="O23" s="1"/>
  <c r="D47" i="112"/>
  <c r="C21" i="116" s="1"/>
  <c r="D44" i="112"/>
  <c r="C18" i="116" s="1"/>
  <c r="O18" s="1"/>
  <c r="D43" i="112"/>
  <c r="C17" i="116" s="1"/>
  <c r="O17" s="1"/>
  <c r="D42" i="112"/>
  <c r="C16" i="116" s="1"/>
  <c r="O16" s="1"/>
  <c r="D39" i="112"/>
  <c r="C13" i="116" s="1"/>
  <c r="C72" i="112"/>
  <c r="C46" i="66" s="1"/>
  <c r="C71" i="112"/>
  <c r="C45" i="66" s="1"/>
  <c r="C70" i="112"/>
  <c r="C44" i="66" s="1"/>
  <c r="C69" i="112"/>
  <c r="C43" i="66" s="1"/>
  <c r="C67" i="112"/>
  <c r="C41" i="66" s="1"/>
  <c r="C66" i="112"/>
  <c r="C40" i="66" s="1"/>
  <c r="C60" i="112"/>
  <c r="C59"/>
  <c r="C58"/>
  <c r="C57"/>
  <c r="C52"/>
  <c r="C26" i="66" s="1"/>
  <c r="C51" i="112"/>
  <c r="C25" i="66" s="1"/>
  <c r="C50" i="112"/>
  <c r="C24" i="66" s="1"/>
  <c r="C49" i="112"/>
  <c r="C23" i="66" s="1"/>
  <c r="C48" i="112"/>
  <c r="C22" i="66" s="1"/>
  <c r="C47" i="112"/>
  <c r="C21" i="66" s="1"/>
  <c r="C46" i="112"/>
  <c r="C20" i="66" s="1"/>
  <c r="C19" s="1"/>
  <c r="C44" i="112"/>
  <c r="C43"/>
  <c r="C17" i="66" s="1"/>
  <c r="C42" i="112"/>
  <c r="C16" i="66" s="1"/>
  <c r="C41" i="112"/>
  <c r="C15" i="66" s="1"/>
  <c r="C40" i="112"/>
  <c r="C14" i="66" s="1"/>
  <c r="C39" i="112"/>
  <c r="C13" i="66" s="1"/>
  <c r="C38" i="112"/>
  <c r="C12" i="66" s="1"/>
  <c r="H145" i="112"/>
  <c r="G145"/>
  <c r="F145"/>
  <c r="E145"/>
  <c r="D145"/>
  <c r="H130"/>
  <c r="G130"/>
  <c r="F130"/>
  <c r="E130"/>
  <c r="E120" s="1"/>
  <c r="D130"/>
  <c r="H121"/>
  <c r="G121"/>
  <c r="F121"/>
  <c r="D121"/>
  <c r="H115"/>
  <c r="H153" s="1"/>
  <c r="G115"/>
  <c r="G153" s="1"/>
  <c r="F115"/>
  <c r="F153" s="1"/>
  <c r="E115"/>
  <c r="D115"/>
  <c r="H104"/>
  <c r="G104"/>
  <c r="F104"/>
  <c r="E104"/>
  <c r="D104"/>
  <c r="H99"/>
  <c r="G99"/>
  <c r="F99"/>
  <c r="E99"/>
  <c r="D99"/>
  <c r="H94"/>
  <c r="G94"/>
  <c r="F94"/>
  <c r="E94"/>
  <c r="D94"/>
  <c r="H90"/>
  <c r="G90"/>
  <c r="F90"/>
  <c r="E90"/>
  <c r="D90"/>
  <c r="C31"/>
  <c r="H24"/>
  <c r="G24"/>
  <c r="F24"/>
  <c r="E24"/>
  <c r="D24"/>
  <c r="C24"/>
  <c r="H10"/>
  <c r="G10"/>
  <c r="F10"/>
  <c r="E10"/>
  <c r="D10"/>
  <c r="C10"/>
  <c r="C29" i="117" l="1"/>
  <c r="C29" i="118"/>
  <c r="C43" i="117"/>
  <c r="O43" s="1"/>
  <c r="C43" i="118"/>
  <c r="O43" s="1"/>
  <c r="O29" i="119"/>
  <c r="C27"/>
  <c r="O27" s="1"/>
  <c r="C13" i="118"/>
  <c r="C13" i="117"/>
  <c r="C21" i="118"/>
  <c r="C21" i="117"/>
  <c r="C41" i="118"/>
  <c r="C41" i="117"/>
  <c r="O13" i="119"/>
  <c r="C11"/>
  <c r="O21"/>
  <c r="C19"/>
  <c r="O19" s="1"/>
  <c r="O29" i="116"/>
  <c r="C27"/>
  <c r="O29" i="115"/>
  <c r="C27"/>
  <c r="O27" s="1"/>
  <c r="C11" i="66"/>
  <c r="C88" s="1"/>
  <c r="C39"/>
  <c r="C11" i="116"/>
  <c r="O11" s="1"/>
  <c r="O13"/>
  <c r="C19"/>
  <c r="O19" s="1"/>
  <c r="O21"/>
  <c r="O41"/>
  <c r="C39"/>
  <c r="O13" i="115"/>
  <c r="C11"/>
  <c r="O21"/>
  <c r="C19"/>
  <c r="O19" s="1"/>
  <c r="O41"/>
  <c r="E153" i="112"/>
  <c r="M10"/>
  <c r="D120"/>
  <c r="D153" s="1"/>
  <c r="K24"/>
  <c r="K10"/>
  <c r="M24"/>
  <c r="L10"/>
  <c r="I24"/>
  <c r="J24"/>
  <c r="L24"/>
  <c r="D9"/>
  <c r="J10"/>
  <c r="I10"/>
  <c r="C9"/>
  <c r="C36" s="1"/>
  <c r="H9"/>
  <c r="H36" s="1"/>
  <c r="G9"/>
  <c r="G36" s="1"/>
  <c r="F9"/>
  <c r="F36" s="1"/>
  <c r="E9"/>
  <c r="E36" s="1"/>
  <c r="C37"/>
  <c r="C45"/>
  <c r="I44"/>
  <c r="I66"/>
  <c r="I46"/>
  <c r="I54"/>
  <c r="I38"/>
  <c r="D53"/>
  <c r="C65"/>
  <c r="I41"/>
  <c r="I40"/>
  <c r="O41" i="118" l="1"/>
  <c r="C39"/>
  <c r="O21"/>
  <c r="C19"/>
  <c r="O19" s="1"/>
  <c r="O13"/>
  <c r="C11"/>
  <c r="O29" i="117"/>
  <c r="C27"/>
  <c r="O27" s="1"/>
  <c r="O11" i="119"/>
  <c r="O41" i="117"/>
  <c r="C39"/>
  <c r="O21"/>
  <c r="C19"/>
  <c r="O19" s="1"/>
  <c r="O13"/>
  <c r="C11"/>
  <c r="O29" i="118"/>
  <c r="C27"/>
  <c r="O27" s="1"/>
  <c r="O27" i="116"/>
  <c r="C10"/>
  <c r="H6" s="1"/>
  <c r="O11" i="115"/>
  <c r="C88" i="116"/>
  <c r="O39"/>
  <c r="L41" i="112"/>
  <c r="J41"/>
  <c r="D45"/>
  <c r="I48"/>
  <c r="M41"/>
  <c r="K41"/>
  <c r="D37"/>
  <c r="J40"/>
  <c r="O11" i="117" l="1"/>
  <c r="C10"/>
  <c r="O10" s="1"/>
  <c r="O39"/>
  <c r="O88" s="1"/>
  <c r="C88"/>
  <c r="C10" i="118"/>
  <c r="O10" s="1"/>
  <c r="O11"/>
  <c r="O39"/>
  <c r="O88" s="1"/>
  <c r="C88"/>
  <c r="O88" i="116"/>
  <c r="G7"/>
  <c r="D8"/>
  <c r="O10"/>
  <c r="M38" i="112"/>
  <c r="L40"/>
  <c r="G37"/>
  <c r="L38"/>
  <c r="E37"/>
  <c r="J38"/>
  <c r="K40"/>
  <c r="M40"/>
  <c r="F37"/>
  <c r="K38"/>
  <c r="H37"/>
  <c r="J48"/>
  <c r="J46"/>
  <c r="J71"/>
  <c r="I70"/>
  <c r="I68"/>
  <c r="E72"/>
  <c r="C46" i="115" s="1"/>
  <c r="F72" i="112"/>
  <c r="G72"/>
  <c r="H72"/>
  <c r="O46" i="115" l="1"/>
  <c r="C39"/>
  <c r="K46" i="112"/>
  <c r="L46"/>
  <c r="M46"/>
  <c r="E45"/>
  <c r="D65"/>
  <c r="D74" s="1"/>
  <c r="D44" i="44"/>
  <c r="D45"/>
  <c r="D46"/>
  <c r="D47"/>
  <c r="D48"/>
  <c r="D49"/>
  <c r="D50"/>
  <c r="D51"/>
  <c r="D27"/>
  <c r="D28"/>
  <c r="D29"/>
  <c r="D30"/>
  <c r="D31"/>
  <c r="D32"/>
  <c r="D33"/>
  <c r="D34"/>
  <c r="D35"/>
  <c r="D26"/>
  <c r="E14"/>
  <c r="E10"/>
  <c r="E11"/>
  <c r="E12"/>
  <c r="E13"/>
  <c r="E15"/>
  <c r="E16"/>
  <c r="E17"/>
  <c r="E18"/>
  <c r="E9"/>
  <c r="Q204" i="111"/>
  <c r="P204"/>
  <c r="Q203"/>
  <c r="P203"/>
  <c r="Q202"/>
  <c r="P202"/>
  <c r="X201"/>
  <c r="AC201" s="1"/>
  <c r="Q201"/>
  <c r="P201"/>
  <c r="X200"/>
  <c r="AC200" s="1"/>
  <c r="Q200"/>
  <c r="P200"/>
  <c r="AC198"/>
  <c r="AB198"/>
  <c r="AA198"/>
  <c r="Z198"/>
  <c r="Y198"/>
  <c r="AC197"/>
  <c r="AB197"/>
  <c r="AA197"/>
  <c r="Z197"/>
  <c r="Y197"/>
  <c r="AC196"/>
  <c r="AB196"/>
  <c r="AA196"/>
  <c r="Z196"/>
  <c r="Y196"/>
  <c r="Q196"/>
  <c r="P196"/>
  <c r="AC195"/>
  <c r="AB195"/>
  <c r="AA195"/>
  <c r="Z195"/>
  <c r="Y195"/>
  <c r="Q195"/>
  <c r="P195"/>
  <c r="AC194"/>
  <c r="AB194"/>
  <c r="AA194"/>
  <c r="Z194"/>
  <c r="Y194"/>
  <c r="Q194"/>
  <c r="P194"/>
  <c r="AC193"/>
  <c r="AB193"/>
  <c r="AA193"/>
  <c r="Z193"/>
  <c r="Y193"/>
  <c r="Q193"/>
  <c r="P193"/>
  <c r="X192"/>
  <c r="AC192" s="1"/>
  <c r="Q192"/>
  <c r="P192"/>
  <c r="X191"/>
  <c r="AC191" s="1"/>
  <c r="Q191"/>
  <c r="P191"/>
  <c r="AC190"/>
  <c r="AB190"/>
  <c r="AA190"/>
  <c r="Z190"/>
  <c r="Y190"/>
  <c r="Q190"/>
  <c r="P190"/>
  <c r="H190"/>
  <c r="G190"/>
  <c r="AC189"/>
  <c r="AB189"/>
  <c r="AA189"/>
  <c r="Z189"/>
  <c r="Y189"/>
  <c r="Q189"/>
  <c r="P189"/>
  <c r="H189"/>
  <c r="G189"/>
  <c r="AC188"/>
  <c r="AB188"/>
  <c r="AA188"/>
  <c r="Z188"/>
  <c r="Y188"/>
  <c r="Q188"/>
  <c r="P188"/>
  <c r="H188"/>
  <c r="G188"/>
  <c r="AC187"/>
  <c r="AB187"/>
  <c r="AA187"/>
  <c r="Z187"/>
  <c r="Y187"/>
  <c r="Q187"/>
  <c r="P187"/>
  <c r="AC186"/>
  <c r="AB186"/>
  <c r="AA186"/>
  <c r="Z186"/>
  <c r="Y186"/>
  <c r="Q186"/>
  <c r="P186"/>
  <c r="AC185"/>
  <c r="AB185"/>
  <c r="AA185"/>
  <c r="Z185"/>
  <c r="Y185"/>
  <c r="Q185"/>
  <c r="P185"/>
  <c r="H185"/>
  <c r="G185"/>
  <c r="AC184"/>
  <c r="AB184"/>
  <c r="AA184"/>
  <c r="Z184"/>
  <c r="Y184"/>
  <c r="Q184"/>
  <c r="P184"/>
  <c r="H184"/>
  <c r="G184"/>
  <c r="Q183"/>
  <c r="P183"/>
  <c r="Q182"/>
  <c r="P182"/>
  <c r="Q181"/>
  <c r="P181"/>
  <c r="Q180"/>
  <c r="P180"/>
  <c r="AC179"/>
  <c r="AB179"/>
  <c r="AA179"/>
  <c r="Z179"/>
  <c r="Y179"/>
  <c r="Q179"/>
  <c r="P179"/>
  <c r="AC178"/>
  <c r="AB178"/>
  <c r="AA178"/>
  <c r="Z178"/>
  <c r="Y178"/>
  <c r="Q178"/>
  <c r="P178"/>
  <c r="AC177"/>
  <c r="AB177"/>
  <c r="AA177"/>
  <c r="Z177"/>
  <c r="Y177"/>
  <c r="Q177"/>
  <c r="P177"/>
  <c r="AC176"/>
  <c r="AB176"/>
  <c r="AA176"/>
  <c r="Z176"/>
  <c r="Y176"/>
  <c r="Q176"/>
  <c r="P176"/>
  <c r="AC175"/>
  <c r="AB175"/>
  <c r="AA175"/>
  <c r="Z175"/>
  <c r="Y175"/>
  <c r="Q175"/>
  <c r="P175"/>
  <c r="AC174"/>
  <c r="AB174"/>
  <c r="AA174"/>
  <c r="Z174"/>
  <c r="Y174"/>
  <c r="Q174"/>
  <c r="P174"/>
  <c r="AC173"/>
  <c r="AB173"/>
  <c r="AA173"/>
  <c r="Z173"/>
  <c r="Y173"/>
  <c r="Q173"/>
  <c r="P173"/>
  <c r="AC172"/>
  <c r="AB172"/>
  <c r="AA172"/>
  <c r="Z172"/>
  <c r="Y172"/>
  <c r="Q172"/>
  <c r="P172"/>
  <c r="AC171"/>
  <c r="AB171"/>
  <c r="AA171"/>
  <c r="Z171"/>
  <c r="Y171"/>
  <c r="Q171"/>
  <c r="P171"/>
  <c r="AC170"/>
  <c r="AB170"/>
  <c r="AA170"/>
  <c r="Z170"/>
  <c r="Y170"/>
  <c r="Q170"/>
  <c r="P170"/>
  <c r="X169"/>
  <c r="AB169" s="1"/>
  <c r="Q169"/>
  <c r="P169"/>
  <c r="X168"/>
  <c r="AB168" s="1"/>
  <c r="Q168"/>
  <c r="P168"/>
  <c r="X167"/>
  <c r="AB167" s="1"/>
  <c r="Q167"/>
  <c r="P167"/>
  <c r="X166"/>
  <c r="AB166" s="1"/>
  <c r="Q166"/>
  <c r="P166"/>
  <c r="X165"/>
  <c r="AB165" s="1"/>
  <c r="Q165"/>
  <c r="P165"/>
  <c r="X164"/>
  <c r="AB164" s="1"/>
  <c r="Q164"/>
  <c r="P164"/>
  <c r="X163"/>
  <c r="AB163" s="1"/>
  <c r="Q163"/>
  <c r="P163"/>
  <c r="X162"/>
  <c r="AB162" s="1"/>
  <c r="Q162"/>
  <c r="P162"/>
  <c r="X161"/>
  <c r="AB161" s="1"/>
  <c r="Q161"/>
  <c r="P161"/>
  <c r="X160"/>
  <c r="AB160" s="1"/>
  <c r="Q160"/>
  <c r="P160"/>
  <c r="X159"/>
  <c r="AB159" s="1"/>
  <c r="Q159"/>
  <c r="P159"/>
  <c r="X158"/>
  <c r="AB158" s="1"/>
  <c r="Q158"/>
  <c r="P158"/>
  <c r="X157"/>
  <c r="AB157" s="1"/>
  <c r="Q157"/>
  <c r="P157"/>
  <c r="X156"/>
  <c r="AB156" s="1"/>
  <c r="Q156"/>
  <c r="P156"/>
  <c r="X155"/>
  <c r="AB155" s="1"/>
  <c r="Q155"/>
  <c r="P155"/>
  <c r="X154"/>
  <c r="AB154" s="1"/>
  <c r="Q154"/>
  <c r="P154"/>
  <c r="X153"/>
  <c r="AB153" s="1"/>
  <c r="Q153"/>
  <c r="P153"/>
  <c r="X152"/>
  <c r="AB152" s="1"/>
  <c r="Q152"/>
  <c r="P152"/>
  <c r="X151"/>
  <c r="AB151" s="1"/>
  <c r="Q151"/>
  <c r="P151"/>
  <c r="X150"/>
  <c r="AB150" s="1"/>
  <c r="Q150"/>
  <c r="P150"/>
  <c r="X149"/>
  <c r="AB149" s="1"/>
  <c r="Q149"/>
  <c r="P149"/>
  <c r="X148"/>
  <c r="AB148" s="1"/>
  <c r="Q148"/>
  <c r="P148"/>
  <c r="X147"/>
  <c r="AB147" s="1"/>
  <c r="Q147"/>
  <c r="P147"/>
  <c r="X146"/>
  <c r="AB146" s="1"/>
  <c r="Q146"/>
  <c r="P146"/>
  <c r="X145"/>
  <c r="AB145" s="1"/>
  <c r="Q145"/>
  <c r="P145"/>
  <c r="X144"/>
  <c r="AB144" s="1"/>
  <c r="Q144"/>
  <c r="P144"/>
  <c r="X143"/>
  <c r="AB143" s="1"/>
  <c r="Q143"/>
  <c r="P143"/>
  <c r="X142"/>
  <c r="AB142" s="1"/>
  <c r="Q142"/>
  <c r="P142"/>
  <c r="X141"/>
  <c r="AB141" s="1"/>
  <c r="Q141"/>
  <c r="P141"/>
  <c r="X140"/>
  <c r="AB140" s="1"/>
  <c r="Q140"/>
  <c r="P140"/>
  <c r="X139"/>
  <c r="AB139" s="1"/>
  <c r="Q139"/>
  <c r="P139"/>
  <c r="X138"/>
  <c r="AB138" s="1"/>
  <c r="Q138"/>
  <c r="P138"/>
  <c r="X137"/>
  <c r="AB137" s="1"/>
  <c r="Q137"/>
  <c r="P137"/>
  <c r="X136"/>
  <c r="AB136" s="1"/>
  <c r="Q136"/>
  <c r="P136"/>
  <c r="X135"/>
  <c r="AB135" s="1"/>
  <c r="Q135"/>
  <c r="P135"/>
  <c r="X134"/>
  <c r="AB134" s="1"/>
  <c r="Q134"/>
  <c r="P134"/>
  <c r="X133"/>
  <c r="AB133" s="1"/>
  <c r="Q133"/>
  <c r="P133"/>
  <c r="X132"/>
  <c r="AB132" s="1"/>
  <c r="Q132"/>
  <c r="P132"/>
  <c r="X131"/>
  <c r="AB131" s="1"/>
  <c r="Q131"/>
  <c r="P131"/>
  <c r="X130"/>
  <c r="AB130" s="1"/>
  <c r="Q130"/>
  <c r="P130"/>
  <c r="X129"/>
  <c r="AB129" s="1"/>
  <c r="Q129"/>
  <c r="P129"/>
  <c r="X128"/>
  <c r="AB128" s="1"/>
  <c r="Q128"/>
  <c r="P128"/>
  <c r="X127"/>
  <c r="AB127" s="1"/>
  <c r="Q127"/>
  <c r="P127"/>
  <c r="X126"/>
  <c r="AB126" s="1"/>
  <c r="Q126"/>
  <c r="P126"/>
  <c r="X125"/>
  <c r="AB125" s="1"/>
  <c r="Q125"/>
  <c r="P125"/>
  <c r="X124"/>
  <c r="AB124" s="1"/>
  <c r="Q124"/>
  <c r="P124"/>
  <c r="H124"/>
  <c r="G124"/>
  <c r="X123"/>
  <c r="AB123" s="1"/>
  <c r="Q123"/>
  <c r="P123"/>
  <c r="X122"/>
  <c r="AB122" s="1"/>
  <c r="Q122"/>
  <c r="P122"/>
  <c r="X121"/>
  <c r="AB121" s="1"/>
  <c r="Q121"/>
  <c r="P121"/>
  <c r="X120"/>
  <c r="AB120" s="1"/>
  <c r="Q120"/>
  <c r="P120"/>
  <c r="X119"/>
  <c r="AB119" s="1"/>
  <c r="Q119"/>
  <c r="P119"/>
  <c r="X118"/>
  <c r="AB118" s="1"/>
  <c r="Q118"/>
  <c r="P118"/>
  <c r="X117"/>
  <c r="AB117" s="1"/>
  <c r="Q117"/>
  <c r="P117"/>
  <c r="X116"/>
  <c r="AB116" s="1"/>
  <c r="Q116"/>
  <c r="P116"/>
  <c r="X115"/>
  <c r="AB115" s="1"/>
  <c r="Q115"/>
  <c r="P115"/>
  <c r="X114"/>
  <c r="AB114" s="1"/>
  <c r="Q114"/>
  <c r="P114"/>
  <c r="X113"/>
  <c r="AB113" s="1"/>
  <c r="Q113"/>
  <c r="P113"/>
  <c r="X112"/>
  <c r="AB112" s="1"/>
  <c r="Q112"/>
  <c r="P112"/>
  <c r="X111"/>
  <c r="AB111" s="1"/>
  <c r="Q111"/>
  <c r="P111"/>
  <c r="X110"/>
  <c r="AB110" s="1"/>
  <c r="Q110"/>
  <c r="P110"/>
  <c r="X109"/>
  <c r="AB109" s="1"/>
  <c r="Q109"/>
  <c r="P109"/>
  <c r="X108"/>
  <c r="AB108" s="1"/>
  <c r="Q108"/>
  <c r="P108"/>
  <c r="X107"/>
  <c r="AB107" s="1"/>
  <c r="Q107"/>
  <c r="P107"/>
  <c r="X106"/>
  <c r="AB106" s="1"/>
  <c r="Q106"/>
  <c r="P106"/>
  <c r="X105"/>
  <c r="AB105" s="1"/>
  <c r="Q105"/>
  <c r="P105"/>
  <c r="X104"/>
  <c r="AB104" s="1"/>
  <c r="Q104"/>
  <c r="P104"/>
  <c r="X103"/>
  <c r="AB103" s="1"/>
  <c r="Q103"/>
  <c r="P103"/>
  <c r="X102"/>
  <c r="AB102" s="1"/>
  <c r="Q102"/>
  <c r="P102"/>
  <c r="X101"/>
  <c r="AB101" s="1"/>
  <c r="Q101"/>
  <c r="P101"/>
  <c r="X100"/>
  <c r="AB100" s="1"/>
  <c r="Q100"/>
  <c r="P100"/>
  <c r="X99"/>
  <c r="AB99" s="1"/>
  <c r="Q99"/>
  <c r="P99"/>
  <c r="X98"/>
  <c r="AB98" s="1"/>
  <c r="Q98"/>
  <c r="P98"/>
  <c r="X97"/>
  <c r="AB97" s="1"/>
  <c r="Q97"/>
  <c r="P97"/>
  <c r="X96"/>
  <c r="AB96" s="1"/>
  <c r="Q96"/>
  <c r="P96"/>
  <c r="X95"/>
  <c r="AB95" s="1"/>
  <c r="Q95"/>
  <c r="P95"/>
  <c r="X94"/>
  <c r="AB94" s="1"/>
  <c r="Q94"/>
  <c r="P94"/>
  <c r="X93"/>
  <c r="AB93" s="1"/>
  <c r="Q93"/>
  <c r="P93"/>
  <c r="X92"/>
  <c r="AB92" s="1"/>
  <c r="Q92"/>
  <c r="P92"/>
  <c r="X91"/>
  <c r="AB91" s="1"/>
  <c r="Q91"/>
  <c r="P91"/>
  <c r="X90"/>
  <c r="AB90" s="1"/>
  <c r="Q90"/>
  <c r="P90"/>
  <c r="X89"/>
  <c r="AB89" s="1"/>
  <c r="Q89"/>
  <c r="P89"/>
  <c r="X88"/>
  <c r="AB88" s="1"/>
  <c r="Q88"/>
  <c r="P88"/>
  <c r="X87"/>
  <c r="AB87" s="1"/>
  <c r="Q87"/>
  <c r="P87"/>
  <c r="X86"/>
  <c r="AB86" s="1"/>
  <c r="Q86"/>
  <c r="P86"/>
  <c r="X85"/>
  <c r="AB85" s="1"/>
  <c r="Q85"/>
  <c r="P85"/>
  <c r="X84"/>
  <c r="AB84" s="1"/>
  <c r="Q84"/>
  <c r="P84"/>
  <c r="X83"/>
  <c r="AB83" s="1"/>
  <c r="Q83"/>
  <c r="P83"/>
  <c r="X82"/>
  <c r="AB82" s="1"/>
  <c r="Q82"/>
  <c r="P82"/>
  <c r="X81"/>
  <c r="AB81" s="1"/>
  <c r="Q81"/>
  <c r="P81"/>
  <c r="X80"/>
  <c r="AB80" s="1"/>
  <c r="Q80"/>
  <c r="P80"/>
  <c r="X79"/>
  <c r="AB79" s="1"/>
  <c r="Q79"/>
  <c r="P79"/>
  <c r="X78"/>
  <c r="AB78" s="1"/>
  <c r="Q78"/>
  <c r="P78"/>
  <c r="X77"/>
  <c r="AB77" s="1"/>
  <c r="Q77"/>
  <c r="P77"/>
  <c r="X76"/>
  <c r="AB76" s="1"/>
  <c r="Q76"/>
  <c r="P76"/>
  <c r="X75"/>
  <c r="AB75" s="1"/>
  <c r="Q75"/>
  <c r="P75"/>
  <c r="X74"/>
  <c r="AB74" s="1"/>
  <c r="Q74"/>
  <c r="P74"/>
  <c r="X73"/>
  <c r="AB73" s="1"/>
  <c r="Q73"/>
  <c r="P73"/>
  <c r="X72"/>
  <c r="AB72" s="1"/>
  <c r="Q72"/>
  <c r="P72"/>
  <c r="X71"/>
  <c r="AB71" s="1"/>
  <c r="Q71"/>
  <c r="P71"/>
  <c r="X70"/>
  <c r="AB70" s="1"/>
  <c r="Q70"/>
  <c r="P70"/>
  <c r="X69"/>
  <c r="Z69" s="1"/>
  <c r="Q69"/>
  <c r="P69"/>
  <c r="X68"/>
  <c r="Z68" s="1"/>
  <c r="Q68"/>
  <c r="P68"/>
  <c r="X67"/>
  <c r="Z67" s="1"/>
  <c r="Q67"/>
  <c r="P67"/>
  <c r="X66"/>
  <c r="Z66" s="1"/>
  <c r="Q66"/>
  <c r="P66"/>
  <c r="X65"/>
  <c r="Z65" s="1"/>
  <c r="Q65"/>
  <c r="P65"/>
  <c r="X64"/>
  <c r="Z64" s="1"/>
  <c r="Q64"/>
  <c r="P64"/>
  <c r="X63"/>
  <c r="Z63" s="1"/>
  <c r="Q63"/>
  <c r="P63"/>
  <c r="X62"/>
  <c r="Z62" s="1"/>
  <c r="Q62"/>
  <c r="P62"/>
  <c r="X61"/>
  <c r="Z61" s="1"/>
  <c r="Q61"/>
  <c r="P61"/>
  <c r="X60"/>
  <c r="Z60" s="1"/>
  <c r="Q60"/>
  <c r="P60"/>
  <c r="X59"/>
  <c r="Z59" s="1"/>
  <c r="Q59"/>
  <c r="P59"/>
  <c r="X58"/>
  <c r="Z58" s="1"/>
  <c r="Q58"/>
  <c r="P58"/>
  <c r="X57"/>
  <c r="Z57" s="1"/>
  <c r="Q57"/>
  <c r="P57"/>
  <c r="X56"/>
  <c r="Z56" s="1"/>
  <c r="Q56"/>
  <c r="P56"/>
  <c r="X55"/>
  <c r="Z55" s="1"/>
  <c r="Q55"/>
  <c r="P55"/>
  <c r="X54"/>
  <c r="Q54"/>
  <c r="P54"/>
  <c r="X53"/>
  <c r="Q53"/>
  <c r="P53"/>
  <c r="X52"/>
  <c r="Q52"/>
  <c r="P52"/>
  <c r="X51"/>
  <c r="Q51"/>
  <c r="P51"/>
  <c r="X50"/>
  <c r="Q50"/>
  <c r="P50"/>
  <c r="X49"/>
  <c r="Q49"/>
  <c r="P49"/>
  <c r="X48"/>
  <c r="Y48" s="1"/>
  <c r="Q48"/>
  <c r="P48"/>
  <c r="X47"/>
  <c r="AB47" s="1"/>
  <c r="Q47"/>
  <c r="P47"/>
  <c r="X46"/>
  <c r="AB46" s="1"/>
  <c r="Q46"/>
  <c r="P46"/>
  <c r="X45"/>
  <c r="AB45" s="1"/>
  <c r="Q45"/>
  <c r="P45"/>
  <c r="X44"/>
  <c r="AB44" s="1"/>
  <c r="Q44"/>
  <c r="P44"/>
  <c r="X43"/>
  <c r="AB43" s="1"/>
  <c r="Q43"/>
  <c r="P43"/>
  <c r="X42"/>
  <c r="AB42" s="1"/>
  <c r="Q42"/>
  <c r="P42"/>
  <c r="X41"/>
  <c r="AB41" s="1"/>
  <c r="Q41"/>
  <c r="P41"/>
  <c r="X40"/>
  <c r="AB40" s="1"/>
  <c r="Q40"/>
  <c r="P40"/>
  <c r="X39"/>
  <c r="AB39" s="1"/>
  <c r="Q39"/>
  <c r="P39"/>
  <c r="X38"/>
  <c r="AB38" s="1"/>
  <c r="Q38"/>
  <c r="P38"/>
  <c r="X37"/>
  <c r="AB37" s="1"/>
  <c r="Q37"/>
  <c r="P37"/>
  <c r="Y36"/>
  <c r="X36"/>
  <c r="AB36" s="1"/>
  <c r="Q36"/>
  <c r="P36"/>
  <c r="X35"/>
  <c r="AB35" s="1"/>
  <c r="Q35"/>
  <c r="P35"/>
  <c r="X34"/>
  <c r="AB34" s="1"/>
  <c r="Q34"/>
  <c r="P34"/>
  <c r="X33"/>
  <c r="AB33" s="1"/>
  <c r="Q33"/>
  <c r="P33"/>
  <c r="X32"/>
  <c r="AB32" s="1"/>
  <c r="Q32"/>
  <c r="P32"/>
  <c r="X31"/>
  <c r="AB31" s="1"/>
  <c r="Q31"/>
  <c r="P31"/>
  <c r="X30"/>
  <c r="AB30" s="1"/>
  <c r="Q30"/>
  <c r="P30"/>
  <c r="X29"/>
  <c r="AB29" s="1"/>
  <c r="Q29"/>
  <c r="P29"/>
  <c r="X28"/>
  <c r="AB28" s="1"/>
  <c r="Q28"/>
  <c r="P28"/>
  <c r="X27"/>
  <c r="AB27" s="1"/>
  <c r="Q27"/>
  <c r="P27"/>
  <c r="H27"/>
  <c r="G27"/>
  <c r="X26"/>
  <c r="AB26" s="1"/>
  <c r="Q26"/>
  <c r="P26"/>
  <c r="X25"/>
  <c r="AB25" s="1"/>
  <c r="Q25"/>
  <c r="P25"/>
  <c r="X24"/>
  <c r="AB24" s="1"/>
  <c r="Q24"/>
  <c r="P24"/>
  <c r="X23"/>
  <c r="AB23" s="1"/>
  <c r="Q23"/>
  <c r="P23"/>
  <c r="X22"/>
  <c r="AB22" s="1"/>
  <c r="Q22"/>
  <c r="P22"/>
  <c r="H22"/>
  <c r="G22"/>
  <c r="X21"/>
  <c r="AB21" s="1"/>
  <c r="Q21"/>
  <c r="P21"/>
  <c r="X20"/>
  <c r="AB20" s="1"/>
  <c r="Q20"/>
  <c r="P20"/>
  <c r="X19"/>
  <c r="AB19" s="1"/>
  <c r="Q19"/>
  <c r="P19"/>
  <c r="X18"/>
  <c r="AB18" s="1"/>
  <c r="Q18"/>
  <c r="P18"/>
  <c r="X17"/>
  <c r="AB17" s="1"/>
  <c r="Q17"/>
  <c r="P17"/>
  <c r="X16"/>
  <c r="AB16" s="1"/>
  <c r="Q16"/>
  <c r="P16"/>
  <c r="X15"/>
  <c r="AB15" s="1"/>
  <c r="Q15"/>
  <c r="P15"/>
  <c r="X14"/>
  <c r="AB14" s="1"/>
  <c r="Q14"/>
  <c r="P14"/>
  <c r="X13"/>
  <c r="AB13" s="1"/>
  <c r="Q13"/>
  <c r="P13"/>
  <c r="X12"/>
  <c r="AB12" s="1"/>
  <c r="Q12"/>
  <c r="P12"/>
  <c r="X11"/>
  <c r="AB11" s="1"/>
  <c r="Q11"/>
  <c r="P11"/>
  <c r="X10"/>
  <c r="AB10" s="1"/>
  <c r="Q10"/>
  <c r="P10"/>
  <c r="O14" i="109"/>
  <c r="O15"/>
  <c r="O16"/>
  <c r="P16" s="1"/>
  <c r="O17"/>
  <c r="O18"/>
  <c r="P18" s="1"/>
  <c r="O20"/>
  <c r="P21"/>
  <c r="O23"/>
  <c r="O31"/>
  <c r="P31" s="1"/>
  <c r="O33"/>
  <c r="O34"/>
  <c r="P34" s="1"/>
  <c r="O35"/>
  <c r="O36"/>
  <c r="P36" s="1"/>
  <c r="O40"/>
  <c r="P40" s="1"/>
  <c r="O42"/>
  <c r="P42" s="1"/>
  <c r="O48"/>
  <c r="O49"/>
  <c r="O51"/>
  <c r="O52"/>
  <c r="P52" s="1"/>
  <c r="O53"/>
  <c r="O55"/>
  <c r="P55" s="1"/>
  <c r="O58"/>
  <c r="P58" s="1"/>
  <c r="O13"/>
  <c r="P13" s="1"/>
  <c r="L14"/>
  <c r="L15"/>
  <c r="L16"/>
  <c r="L17"/>
  <c r="L18"/>
  <c r="L20"/>
  <c r="L21"/>
  <c r="L22"/>
  <c r="L23"/>
  <c r="L24"/>
  <c r="L27"/>
  <c r="L28"/>
  <c r="L29"/>
  <c r="L30"/>
  <c r="L31"/>
  <c r="L32"/>
  <c r="L33"/>
  <c r="L34"/>
  <c r="L35"/>
  <c r="L36"/>
  <c r="L37"/>
  <c r="L38"/>
  <c r="L40"/>
  <c r="L41"/>
  <c r="L42"/>
  <c r="L43"/>
  <c r="L44"/>
  <c r="L46"/>
  <c r="L47"/>
  <c r="L48"/>
  <c r="L49"/>
  <c r="L51"/>
  <c r="L52"/>
  <c r="L53"/>
  <c r="L54"/>
  <c r="L55"/>
  <c r="L56"/>
  <c r="L58"/>
  <c r="L13"/>
  <c r="F14"/>
  <c r="F15"/>
  <c r="F16"/>
  <c r="F17"/>
  <c r="F18"/>
  <c r="F20"/>
  <c r="F21"/>
  <c r="F22"/>
  <c r="F23"/>
  <c r="F24"/>
  <c r="F25"/>
  <c r="F28"/>
  <c r="F29"/>
  <c r="F31"/>
  <c r="F32"/>
  <c r="F33"/>
  <c r="F34"/>
  <c r="F35"/>
  <c r="F36"/>
  <c r="F37"/>
  <c r="F38"/>
  <c r="F40"/>
  <c r="F41"/>
  <c r="F42"/>
  <c r="F43"/>
  <c r="F44"/>
  <c r="F46"/>
  <c r="F47"/>
  <c r="F48"/>
  <c r="F49"/>
  <c r="F51"/>
  <c r="F52"/>
  <c r="F53"/>
  <c r="F54"/>
  <c r="F55"/>
  <c r="F56"/>
  <c r="F57"/>
  <c r="F58"/>
  <c r="F13"/>
  <c r="F59" i="110"/>
  <c r="E59"/>
  <c r="F58"/>
  <c r="E58"/>
  <c r="F57"/>
  <c r="E57"/>
  <c r="S56"/>
  <c r="T56" s="1"/>
  <c r="L56"/>
  <c r="M56" s="1"/>
  <c r="F56"/>
  <c r="E56"/>
  <c r="F55"/>
  <c r="E55"/>
  <c r="F54"/>
  <c r="E54"/>
  <c r="F53"/>
  <c r="E53"/>
  <c r="F52"/>
  <c r="E52"/>
  <c r="F51"/>
  <c r="E51"/>
  <c r="F50"/>
  <c r="E50"/>
  <c r="F49"/>
  <c r="E49"/>
  <c r="F48"/>
  <c r="E48"/>
  <c r="U47"/>
  <c r="T47"/>
  <c r="S47"/>
  <c r="Q47"/>
  <c r="P47"/>
  <c r="O47"/>
  <c r="L50" i="109" s="1"/>
  <c r="N47" i="110"/>
  <c r="L47"/>
  <c r="M47" s="1"/>
  <c r="K47"/>
  <c r="J47"/>
  <c r="I47"/>
  <c r="H47"/>
  <c r="F50" i="109" s="1"/>
  <c r="F47" i="110"/>
  <c r="E47"/>
  <c r="F46"/>
  <c r="E46"/>
  <c r="F45"/>
  <c r="E45"/>
  <c r="F44"/>
  <c r="E44"/>
  <c r="F43"/>
  <c r="E43"/>
  <c r="U42"/>
  <c r="O45" i="109" s="1"/>
  <c r="O47" s="1"/>
  <c r="P47" s="1"/>
  <c r="T42" i="110"/>
  <c r="S42"/>
  <c r="Q42"/>
  <c r="P42"/>
  <c r="O42"/>
  <c r="N42"/>
  <c r="L42"/>
  <c r="M42" s="1"/>
  <c r="K42"/>
  <c r="J45" i="109" s="1"/>
  <c r="J42" i="110"/>
  <c r="I42"/>
  <c r="H42"/>
  <c r="F45" i="109" s="1"/>
  <c r="F42" i="110"/>
  <c r="E42"/>
  <c r="F38"/>
  <c r="E38"/>
  <c r="F37"/>
  <c r="E37"/>
  <c r="U36"/>
  <c r="Q36"/>
  <c r="P36"/>
  <c r="O36"/>
  <c r="N36"/>
  <c r="J36"/>
  <c r="I36"/>
  <c r="H36"/>
  <c r="F39" i="109" s="1"/>
  <c r="F36" i="110"/>
  <c r="E36"/>
  <c r="F35"/>
  <c r="E35"/>
  <c r="K34"/>
  <c r="L34" s="1"/>
  <c r="M34" s="1"/>
  <c r="F34"/>
  <c r="E34"/>
  <c r="F33"/>
  <c r="E33"/>
  <c r="P35" i="109"/>
  <c r="K32" i="110"/>
  <c r="L32" s="1"/>
  <c r="M32" s="1"/>
  <c r="F32"/>
  <c r="E32"/>
  <c r="K31"/>
  <c r="L31" s="1"/>
  <c r="M31" s="1"/>
  <c r="F31"/>
  <c r="E31"/>
  <c r="P33" i="109"/>
  <c r="P32"/>
  <c r="K29" i="110"/>
  <c r="L29" s="1"/>
  <c r="M29" s="1"/>
  <c r="P30" i="109"/>
  <c r="P29"/>
  <c r="K26" i="110"/>
  <c r="L26" s="1"/>
  <c r="M26" s="1"/>
  <c r="K25"/>
  <c r="F24"/>
  <c r="E24"/>
  <c r="F17"/>
  <c r="E17"/>
  <c r="U16"/>
  <c r="O19" i="109" s="1"/>
  <c r="Q16" i="110"/>
  <c r="P16"/>
  <c r="O16"/>
  <c r="N16"/>
  <c r="K16"/>
  <c r="J16"/>
  <c r="I16"/>
  <c r="H16"/>
  <c r="F19" i="109" s="1"/>
  <c r="F16" i="110"/>
  <c r="E16"/>
  <c r="F15"/>
  <c r="E15"/>
  <c r="L14"/>
  <c r="F14"/>
  <c r="E14"/>
  <c r="F13"/>
  <c r="E13"/>
  <c r="F12"/>
  <c r="E12"/>
  <c r="F11"/>
  <c r="E11"/>
  <c r="F10"/>
  <c r="E10"/>
  <c r="J13" i="109"/>
  <c r="J14"/>
  <c r="P14"/>
  <c r="P15"/>
  <c r="J16"/>
  <c r="J17"/>
  <c r="J18"/>
  <c r="J20"/>
  <c r="P20"/>
  <c r="J21"/>
  <c r="J22"/>
  <c r="P22"/>
  <c r="J23"/>
  <c r="P23"/>
  <c r="J24"/>
  <c r="P24"/>
  <c r="J25"/>
  <c r="P25"/>
  <c r="J26"/>
  <c r="P26"/>
  <c r="J27"/>
  <c r="P27"/>
  <c r="J31"/>
  <c r="J36"/>
  <c r="J38"/>
  <c r="P38"/>
  <c r="J40"/>
  <c r="J41"/>
  <c r="P41"/>
  <c r="J42"/>
  <c r="J43"/>
  <c r="P43"/>
  <c r="J44"/>
  <c r="P44"/>
  <c r="J46"/>
  <c r="P46"/>
  <c r="J47"/>
  <c r="J48"/>
  <c r="P48"/>
  <c r="J49"/>
  <c r="P49"/>
  <c r="J51"/>
  <c r="P51"/>
  <c r="J52"/>
  <c r="J53"/>
  <c r="P53"/>
  <c r="J54"/>
  <c r="P54"/>
  <c r="J55"/>
  <c r="J56"/>
  <c r="P56"/>
  <c r="J57"/>
  <c r="P57"/>
  <c r="J58"/>
  <c r="P183" i="108"/>
  <c r="O183"/>
  <c r="P182"/>
  <c r="O182"/>
  <c r="P181"/>
  <c r="O181"/>
  <c r="P180"/>
  <c r="O180"/>
  <c r="P204"/>
  <c r="O204"/>
  <c r="P203"/>
  <c r="O203"/>
  <c r="P202"/>
  <c r="O202"/>
  <c r="W201"/>
  <c r="AB201" s="1"/>
  <c r="W200"/>
  <c r="AC200" s="1"/>
  <c r="AC198"/>
  <c r="AB198"/>
  <c r="AA198"/>
  <c r="Z198"/>
  <c r="Y198"/>
  <c r="X198"/>
  <c r="AC197"/>
  <c r="AB197"/>
  <c r="AA197"/>
  <c r="Z197"/>
  <c r="Y197"/>
  <c r="X197"/>
  <c r="AC196"/>
  <c r="AB196"/>
  <c r="AA196"/>
  <c r="Z196"/>
  <c r="Y196"/>
  <c r="X196"/>
  <c r="P196"/>
  <c r="O196"/>
  <c r="AC195"/>
  <c r="AB195"/>
  <c r="AA195"/>
  <c r="Z195"/>
  <c r="Y195"/>
  <c r="X195"/>
  <c r="P195"/>
  <c r="O195"/>
  <c r="AC194"/>
  <c r="AB194"/>
  <c r="AA194"/>
  <c r="Z194"/>
  <c r="Y194"/>
  <c r="X194"/>
  <c r="P194"/>
  <c r="O194"/>
  <c r="AC193"/>
  <c r="AB193"/>
  <c r="AA193"/>
  <c r="Z193"/>
  <c r="Y193"/>
  <c r="X193"/>
  <c r="P193"/>
  <c r="O193"/>
  <c r="W192"/>
  <c r="AB192" s="1"/>
  <c r="P192"/>
  <c r="O192"/>
  <c r="W191"/>
  <c r="AC191" s="1"/>
  <c r="P191"/>
  <c r="O191"/>
  <c r="AC190"/>
  <c r="AB190"/>
  <c r="AA190"/>
  <c r="Z190"/>
  <c r="Y190"/>
  <c r="X190"/>
  <c r="P190"/>
  <c r="O190"/>
  <c r="F190"/>
  <c r="H190" s="1"/>
  <c r="E190"/>
  <c r="AC189"/>
  <c r="AB189"/>
  <c r="AA189"/>
  <c r="Z189"/>
  <c r="Y189"/>
  <c r="X189"/>
  <c r="P189"/>
  <c r="O189"/>
  <c r="F189"/>
  <c r="E189"/>
  <c r="AC188"/>
  <c r="AB188"/>
  <c r="AA188"/>
  <c r="Z188"/>
  <c r="Y188"/>
  <c r="X188"/>
  <c r="P188"/>
  <c r="O188"/>
  <c r="F188"/>
  <c r="E188"/>
  <c r="AC187"/>
  <c r="AB187"/>
  <c r="AA187"/>
  <c r="Z187"/>
  <c r="Y187"/>
  <c r="X187"/>
  <c r="P187"/>
  <c r="O187"/>
  <c r="AC186"/>
  <c r="AB186"/>
  <c r="AA186"/>
  <c r="Z186"/>
  <c r="Y186"/>
  <c r="X186"/>
  <c r="P186"/>
  <c r="O186"/>
  <c r="AC185"/>
  <c r="AB185"/>
  <c r="AA185"/>
  <c r="Z185"/>
  <c r="Y185"/>
  <c r="X185"/>
  <c r="P185"/>
  <c r="O185"/>
  <c r="F185"/>
  <c r="E185"/>
  <c r="AC184"/>
  <c r="AB184"/>
  <c r="AA184"/>
  <c r="Z184"/>
  <c r="Y184"/>
  <c r="X184"/>
  <c r="P184"/>
  <c r="O184"/>
  <c r="F184"/>
  <c r="H184" s="1"/>
  <c r="E184"/>
  <c r="AC179"/>
  <c r="AB179"/>
  <c r="AA179"/>
  <c r="Z179"/>
  <c r="Y179"/>
  <c r="X179"/>
  <c r="P179"/>
  <c r="O179"/>
  <c r="AC178"/>
  <c r="AB178"/>
  <c r="AA178"/>
  <c r="Z178"/>
  <c r="Y178"/>
  <c r="X178"/>
  <c r="P178"/>
  <c r="O178"/>
  <c r="AC177"/>
  <c r="AB177"/>
  <c r="AA177"/>
  <c r="Z177"/>
  <c r="Y177"/>
  <c r="X177"/>
  <c r="P177"/>
  <c r="O177"/>
  <c r="AC176"/>
  <c r="AB176"/>
  <c r="AA176"/>
  <c r="Z176"/>
  <c r="Y176"/>
  <c r="X176"/>
  <c r="P176"/>
  <c r="O176"/>
  <c r="AC175"/>
  <c r="AB175"/>
  <c r="AA175"/>
  <c r="Z175"/>
  <c r="Y175"/>
  <c r="X175"/>
  <c r="P175"/>
  <c r="O175"/>
  <c r="AC174"/>
  <c r="AB174"/>
  <c r="AA174"/>
  <c r="Z174"/>
  <c r="Y174"/>
  <c r="X174"/>
  <c r="P174"/>
  <c r="O174"/>
  <c r="AC173"/>
  <c r="AB173"/>
  <c r="AA173"/>
  <c r="Z173"/>
  <c r="Y173"/>
  <c r="X173"/>
  <c r="P173"/>
  <c r="O173"/>
  <c r="AC172"/>
  <c r="AB172"/>
  <c r="AA172"/>
  <c r="Z172"/>
  <c r="Y172"/>
  <c r="X172"/>
  <c r="P172"/>
  <c r="O172"/>
  <c r="AC171"/>
  <c r="AB171"/>
  <c r="AA171"/>
  <c r="Z171"/>
  <c r="Y171"/>
  <c r="X171"/>
  <c r="P171"/>
  <c r="O171"/>
  <c r="AC170"/>
  <c r="AB170"/>
  <c r="AA170"/>
  <c r="Z170"/>
  <c r="Y170"/>
  <c r="X170"/>
  <c r="P170"/>
  <c r="O170"/>
  <c r="W169"/>
  <c r="AC169" s="1"/>
  <c r="P169"/>
  <c r="O169"/>
  <c r="W168"/>
  <c r="AC168" s="1"/>
  <c r="P168"/>
  <c r="O168"/>
  <c r="W167"/>
  <c r="AC167" s="1"/>
  <c r="P167"/>
  <c r="O167"/>
  <c r="W166"/>
  <c r="AC166" s="1"/>
  <c r="P166"/>
  <c r="O166"/>
  <c r="W165"/>
  <c r="AC165" s="1"/>
  <c r="P165"/>
  <c r="O165"/>
  <c r="W164"/>
  <c r="AC164" s="1"/>
  <c r="P164"/>
  <c r="O164"/>
  <c r="W163"/>
  <c r="AC163" s="1"/>
  <c r="P163"/>
  <c r="O163"/>
  <c r="W162"/>
  <c r="AC162" s="1"/>
  <c r="P162"/>
  <c r="O162"/>
  <c r="W161"/>
  <c r="AC161" s="1"/>
  <c r="P161"/>
  <c r="O161"/>
  <c r="W160"/>
  <c r="AC160" s="1"/>
  <c r="P160"/>
  <c r="O160"/>
  <c r="W159"/>
  <c r="AC159" s="1"/>
  <c r="P159"/>
  <c r="O159"/>
  <c r="W158"/>
  <c r="AC158" s="1"/>
  <c r="P158"/>
  <c r="O158"/>
  <c r="W157"/>
  <c r="AC157" s="1"/>
  <c r="P157"/>
  <c r="O157"/>
  <c r="W156"/>
  <c r="AC156" s="1"/>
  <c r="P156"/>
  <c r="O156"/>
  <c r="W155"/>
  <c r="AC155" s="1"/>
  <c r="P155"/>
  <c r="O155"/>
  <c r="W154"/>
  <c r="AC154" s="1"/>
  <c r="P154"/>
  <c r="O154"/>
  <c r="W153"/>
  <c r="AC153" s="1"/>
  <c r="P153"/>
  <c r="O153"/>
  <c r="W152"/>
  <c r="AC152" s="1"/>
  <c r="P152"/>
  <c r="O152"/>
  <c r="W151"/>
  <c r="AC151" s="1"/>
  <c r="P151"/>
  <c r="O151"/>
  <c r="W150"/>
  <c r="AC150" s="1"/>
  <c r="P150"/>
  <c r="O150"/>
  <c r="W149"/>
  <c r="AC149" s="1"/>
  <c r="P149"/>
  <c r="O149"/>
  <c r="W148"/>
  <c r="AC148" s="1"/>
  <c r="P148"/>
  <c r="O148"/>
  <c r="W147"/>
  <c r="AC147" s="1"/>
  <c r="P147"/>
  <c r="O147"/>
  <c r="W146"/>
  <c r="AC146" s="1"/>
  <c r="P146"/>
  <c r="O146"/>
  <c r="W145"/>
  <c r="AC145" s="1"/>
  <c r="P145"/>
  <c r="O145"/>
  <c r="W144"/>
  <c r="AC144" s="1"/>
  <c r="P144"/>
  <c r="O144"/>
  <c r="W143"/>
  <c r="AC143" s="1"/>
  <c r="P143"/>
  <c r="O143"/>
  <c r="W142"/>
  <c r="AC142" s="1"/>
  <c r="P142"/>
  <c r="O142"/>
  <c r="X141"/>
  <c r="W141"/>
  <c r="AC141" s="1"/>
  <c r="P141"/>
  <c r="O141"/>
  <c r="W140"/>
  <c r="AC140" s="1"/>
  <c r="P140"/>
  <c r="O140"/>
  <c r="W139"/>
  <c r="AC139" s="1"/>
  <c r="P139"/>
  <c r="O139"/>
  <c r="W138"/>
  <c r="AC138" s="1"/>
  <c r="P138"/>
  <c r="O138"/>
  <c r="W137"/>
  <c r="AC137" s="1"/>
  <c r="P137"/>
  <c r="O137"/>
  <c r="W136"/>
  <c r="AC136" s="1"/>
  <c r="P136"/>
  <c r="O136"/>
  <c r="W135"/>
  <c r="AC135" s="1"/>
  <c r="P135"/>
  <c r="O135"/>
  <c r="W134"/>
  <c r="AC134" s="1"/>
  <c r="P134"/>
  <c r="O134"/>
  <c r="W133"/>
  <c r="AC133" s="1"/>
  <c r="P133"/>
  <c r="O133"/>
  <c r="W132"/>
  <c r="AC132" s="1"/>
  <c r="P132"/>
  <c r="O132"/>
  <c r="W131"/>
  <c r="AC131" s="1"/>
  <c r="P131"/>
  <c r="O131"/>
  <c r="W130"/>
  <c r="AC130" s="1"/>
  <c r="P130"/>
  <c r="O130"/>
  <c r="W129"/>
  <c r="AC129" s="1"/>
  <c r="P129"/>
  <c r="O129"/>
  <c r="W128"/>
  <c r="AC128" s="1"/>
  <c r="P128"/>
  <c r="O128"/>
  <c r="W127"/>
  <c r="AC127" s="1"/>
  <c r="P127"/>
  <c r="O127"/>
  <c r="W126"/>
  <c r="AC126" s="1"/>
  <c r="P126"/>
  <c r="O126"/>
  <c r="W125"/>
  <c r="AC125" s="1"/>
  <c r="P125"/>
  <c r="O125"/>
  <c r="W124"/>
  <c r="AC124" s="1"/>
  <c r="P124"/>
  <c r="O124"/>
  <c r="F124"/>
  <c r="E124"/>
  <c r="W123"/>
  <c r="AC123" s="1"/>
  <c r="P123"/>
  <c r="O123"/>
  <c r="W122"/>
  <c r="AC122" s="1"/>
  <c r="P122"/>
  <c r="O122"/>
  <c r="W121"/>
  <c r="AC121" s="1"/>
  <c r="P121"/>
  <c r="O121"/>
  <c r="W120"/>
  <c r="AC120" s="1"/>
  <c r="P120"/>
  <c r="O120"/>
  <c r="W119"/>
  <c r="AC119" s="1"/>
  <c r="P119"/>
  <c r="O119"/>
  <c r="W118"/>
  <c r="AC118" s="1"/>
  <c r="P118"/>
  <c r="O118"/>
  <c r="W117"/>
  <c r="AC117" s="1"/>
  <c r="P117"/>
  <c r="O117"/>
  <c r="W116"/>
  <c r="AC116" s="1"/>
  <c r="P116"/>
  <c r="O116"/>
  <c r="W115"/>
  <c r="AC115" s="1"/>
  <c r="P115"/>
  <c r="O115"/>
  <c r="W114"/>
  <c r="AC114" s="1"/>
  <c r="P114"/>
  <c r="O114"/>
  <c r="X113"/>
  <c r="W113"/>
  <c r="AC113" s="1"/>
  <c r="P113"/>
  <c r="O113"/>
  <c r="W112"/>
  <c r="AC112" s="1"/>
  <c r="P112"/>
  <c r="O112"/>
  <c r="W111"/>
  <c r="AC111" s="1"/>
  <c r="P111"/>
  <c r="O111"/>
  <c r="W110"/>
  <c r="AC110" s="1"/>
  <c r="P110"/>
  <c r="O110"/>
  <c r="W109"/>
  <c r="AC109" s="1"/>
  <c r="P109"/>
  <c r="O109"/>
  <c r="W108"/>
  <c r="AC108" s="1"/>
  <c r="P108"/>
  <c r="O108"/>
  <c r="W107"/>
  <c r="AC107" s="1"/>
  <c r="P107"/>
  <c r="O107"/>
  <c r="W106"/>
  <c r="AC106" s="1"/>
  <c r="P106"/>
  <c r="O106"/>
  <c r="W105"/>
  <c r="AC105" s="1"/>
  <c r="P105"/>
  <c r="O105"/>
  <c r="W104"/>
  <c r="AC104" s="1"/>
  <c r="P104"/>
  <c r="O104"/>
  <c r="W103"/>
  <c r="AC103" s="1"/>
  <c r="P103"/>
  <c r="O103"/>
  <c r="W102"/>
  <c r="AC102" s="1"/>
  <c r="P102"/>
  <c r="O102"/>
  <c r="W101"/>
  <c r="AC101" s="1"/>
  <c r="P101"/>
  <c r="O101"/>
  <c r="W100"/>
  <c r="AC100" s="1"/>
  <c r="P100"/>
  <c r="O100"/>
  <c r="W99"/>
  <c r="AC99" s="1"/>
  <c r="P99"/>
  <c r="O99"/>
  <c r="W98"/>
  <c r="AC98" s="1"/>
  <c r="P98"/>
  <c r="O98"/>
  <c r="W97"/>
  <c r="AC97" s="1"/>
  <c r="P97"/>
  <c r="O97"/>
  <c r="W96"/>
  <c r="AC96" s="1"/>
  <c r="P96"/>
  <c r="O96"/>
  <c r="W95"/>
  <c r="AC95" s="1"/>
  <c r="P95"/>
  <c r="O95"/>
  <c r="W94"/>
  <c r="AC94" s="1"/>
  <c r="P94"/>
  <c r="O94"/>
  <c r="W93"/>
  <c r="AC93" s="1"/>
  <c r="P93"/>
  <c r="O93"/>
  <c r="W92"/>
  <c r="AC92" s="1"/>
  <c r="P92"/>
  <c r="O92"/>
  <c r="W91"/>
  <c r="AC91" s="1"/>
  <c r="P91"/>
  <c r="O91"/>
  <c r="W90"/>
  <c r="AC90" s="1"/>
  <c r="P90"/>
  <c r="O90"/>
  <c r="W89"/>
  <c r="Z89" s="1"/>
  <c r="P89"/>
  <c r="O89"/>
  <c r="W88"/>
  <c r="AC88" s="1"/>
  <c r="P88"/>
  <c r="O88"/>
  <c r="W87"/>
  <c r="AC87" s="1"/>
  <c r="P87"/>
  <c r="O87"/>
  <c r="W86"/>
  <c r="AC86" s="1"/>
  <c r="P86"/>
  <c r="O86"/>
  <c r="W85"/>
  <c r="AC85" s="1"/>
  <c r="P85"/>
  <c r="O85"/>
  <c r="W84"/>
  <c r="AC84" s="1"/>
  <c r="P84"/>
  <c r="O84"/>
  <c r="W83"/>
  <c r="AC83" s="1"/>
  <c r="P83"/>
  <c r="O83"/>
  <c r="W82"/>
  <c r="AC82" s="1"/>
  <c r="P82"/>
  <c r="O82"/>
  <c r="W81"/>
  <c r="AC81" s="1"/>
  <c r="P81"/>
  <c r="O81"/>
  <c r="W80"/>
  <c r="AC80" s="1"/>
  <c r="P80"/>
  <c r="O80"/>
  <c r="W79"/>
  <c r="AC79" s="1"/>
  <c r="P79"/>
  <c r="O79"/>
  <c r="W78"/>
  <c r="AC78" s="1"/>
  <c r="P78"/>
  <c r="O78"/>
  <c r="W77"/>
  <c r="AC77" s="1"/>
  <c r="P77"/>
  <c r="O77"/>
  <c r="W76"/>
  <c r="AC76" s="1"/>
  <c r="P76"/>
  <c r="O76"/>
  <c r="W75"/>
  <c r="AC75" s="1"/>
  <c r="P75"/>
  <c r="O75"/>
  <c r="X74"/>
  <c r="W74"/>
  <c r="AC74" s="1"/>
  <c r="P74"/>
  <c r="O74"/>
  <c r="W73"/>
  <c r="AC73" s="1"/>
  <c r="P73"/>
  <c r="O73"/>
  <c r="W72"/>
  <c r="AC72" s="1"/>
  <c r="P72"/>
  <c r="O72"/>
  <c r="W71"/>
  <c r="AC71" s="1"/>
  <c r="P71"/>
  <c r="O71"/>
  <c r="W70"/>
  <c r="AC70" s="1"/>
  <c r="P70"/>
  <c r="O70"/>
  <c r="W69"/>
  <c r="AC69" s="1"/>
  <c r="P69"/>
  <c r="O69"/>
  <c r="W68"/>
  <c r="AC68" s="1"/>
  <c r="P68"/>
  <c r="O68"/>
  <c r="W67"/>
  <c r="AC67" s="1"/>
  <c r="P67"/>
  <c r="O67"/>
  <c r="W66"/>
  <c r="AC66" s="1"/>
  <c r="P66"/>
  <c r="O66"/>
  <c r="W65"/>
  <c r="AC65" s="1"/>
  <c r="P65"/>
  <c r="O65"/>
  <c r="W64"/>
  <c r="AC64" s="1"/>
  <c r="P64"/>
  <c r="O64"/>
  <c r="W63"/>
  <c r="AC63" s="1"/>
  <c r="P63"/>
  <c r="O63"/>
  <c r="W62"/>
  <c r="AC62" s="1"/>
  <c r="P62"/>
  <c r="O62"/>
  <c r="W61"/>
  <c r="AC61" s="1"/>
  <c r="P61"/>
  <c r="O61"/>
  <c r="W60"/>
  <c r="AC60" s="1"/>
  <c r="P60"/>
  <c r="O60"/>
  <c r="W59"/>
  <c r="AC59" s="1"/>
  <c r="P59"/>
  <c r="O59"/>
  <c r="W58"/>
  <c r="AC58" s="1"/>
  <c r="P58"/>
  <c r="O58"/>
  <c r="W57"/>
  <c r="AC57" s="1"/>
  <c r="P57"/>
  <c r="O57"/>
  <c r="W56"/>
  <c r="AC56" s="1"/>
  <c r="P56"/>
  <c r="O56"/>
  <c r="W55"/>
  <c r="AC55" s="1"/>
  <c r="P55"/>
  <c r="O55"/>
  <c r="W54"/>
  <c r="AC54" s="1"/>
  <c r="P54"/>
  <c r="O54"/>
  <c r="W53"/>
  <c r="AC53" s="1"/>
  <c r="P53"/>
  <c r="O53"/>
  <c r="W52"/>
  <c r="AC52" s="1"/>
  <c r="P52"/>
  <c r="O52"/>
  <c r="W51"/>
  <c r="AC51" s="1"/>
  <c r="P51"/>
  <c r="O51"/>
  <c r="W50"/>
  <c r="AC50" s="1"/>
  <c r="P50"/>
  <c r="O50"/>
  <c r="W49"/>
  <c r="AC49" s="1"/>
  <c r="P49"/>
  <c r="O49"/>
  <c r="W48"/>
  <c r="AC48" s="1"/>
  <c r="P48"/>
  <c r="O48"/>
  <c r="W47"/>
  <c r="AC47" s="1"/>
  <c r="P47"/>
  <c r="O47"/>
  <c r="W46"/>
  <c r="AC46" s="1"/>
  <c r="P46"/>
  <c r="O46"/>
  <c r="W45"/>
  <c r="AC45" s="1"/>
  <c r="P45"/>
  <c r="O45"/>
  <c r="W44"/>
  <c r="Z44" s="1"/>
  <c r="P44"/>
  <c r="O44"/>
  <c r="W43"/>
  <c r="AC43" s="1"/>
  <c r="P43"/>
  <c r="O43"/>
  <c r="W42"/>
  <c r="AC42" s="1"/>
  <c r="P42"/>
  <c r="O42"/>
  <c r="W41"/>
  <c r="AC41" s="1"/>
  <c r="P41"/>
  <c r="O41"/>
  <c r="W40"/>
  <c r="Z40" s="1"/>
  <c r="P40"/>
  <c r="O40"/>
  <c r="W39"/>
  <c r="AC39" s="1"/>
  <c r="P39"/>
  <c r="O39"/>
  <c r="W38"/>
  <c r="X38" s="1"/>
  <c r="P38"/>
  <c r="O38"/>
  <c r="W37"/>
  <c r="AC37" s="1"/>
  <c r="P37"/>
  <c r="O37"/>
  <c r="AB36"/>
  <c r="W36"/>
  <c r="AC36" s="1"/>
  <c r="P36"/>
  <c r="O36"/>
  <c r="W35"/>
  <c r="AC35" s="1"/>
  <c r="P35"/>
  <c r="O35"/>
  <c r="W34"/>
  <c r="AC34" s="1"/>
  <c r="P34"/>
  <c r="O34"/>
  <c r="W33"/>
  <c r="AC33" s="1"/>
  <c r="P33"/>
  <c r="O33"/>
  <c r="W32"/>
  <c r="AC32" s="1"/>
  <c r="P32"/>
  <c r="O32"/>
  <c r="W31"/>
  <c r="AC31" s="1"/>
  <c r="P31"/>
  <c r="O31"/>
  <c r="W30"/>
  <c r="AC30" s="1"/>
  <c r="P30"/>
  <c r="O30"/>
  <c r="W29"/>
  <c r="AC29" s="1"/>
  <c r="P29"/>
  <c r="O29"/>
  <c r="W28"/>
  <c r="AC28" s="1"/>
  <c r="P28"/>
  <c r="O28"/>
  <c r="W27"/>
  <c r="AC27" s="1"/>
  <c r="P27"/>
  <c r="O27"/>
  <c r="F27"/>
  <c r="E27"/>
  <c r="W26"/>
  <c r="AC26" s="1"/>
  <c r="P26"/>
  <c r="O26"/>
  <c r="W25"/>
  <c r="AC25" s="1"/>
  <c r="P25"/>
  <c r="O25"/>
  <c r="W24"/>
  <c r="AC24" s="1"/>
  <c r="P24"/>
  <c r="O24"/>
  <c r="W23"/>
  <c r="AC23" s="1"/>
  <c r="P23"/>
  <c r="O23"/>
  <c r="W22"/>
  <c r="AC22" s="1"/>
  <c r="P22"/>
  <c r="O22"/>
  <c r="F22"/>
  <c r="E22"/>
  <c r="W21"/>
  <c r="AC21" s="1"/>
  <c r="P21"/>
  <c r="O21"/>
  <c r="W20"/>
  <c r="AC20" s="1"/>
  <c r="P20"/>
  <c r="O20"/>
  <c r="W19"/>
  <c r="AC19" s="1"/>
  <c r="P19"/>
  <c r="O19"/>
  <c r="W18"/>
  <c r="AC18" s="1"/>
  <c r="P18"/>
  <c r="O18"/>
  <c r="W17"/>
  <c r="AC17" s="1"/>
  <c r="P17"/>
  <c r="O17"/>
  <c r="W16"/>
  <c r="AC16" s="1"/>
  <c r="P16"/>
  <c r="O16"/>
  <c r="W15"/>
  <c r="AC15" s="1"/>
  <c r="P15"/>
  <c r="O15"/>
  <c r="W14"/>
  <c r="AC14" s="1"/>
  <c r="P14"/>
  <c r="O14"/>
  <c r="W13"/>
  <c r="AC13" s="1"/>
  <c r="P13"/>
  <c r="O13"/>
  <c r="W12"/>
  <c r="AC12" s="1"/>
  <c r="P12"/>
  <c r="O12"/>
  <c r="W11"/>
  <c r="AC11" s="1"/>
  <c r="P11"/>
  <c r="O11"/>
  <c r="W10"/>
  <c r="AC10" s="1"/>
  <c r="P10"/>
  <c r="O10"/>
  <c r="C10" i="115" l="1"/>
  <c r="O10" s="1"/>
  <c r="C88"/>
  <c r="O39"/>
  <c r="O88" s="1"/>
  <c r="AB12" i="108"/>
  <c r="X58"/>
  <c r="Y90"/>
  <c r="X97"/>
  <c r="X125"/>
  <c r="X157"/>
  <c r="Y44" i="111"/>
  <c r="Y137"/>
  <c r="AB24" i="108"/>
  <c r="X50"/>
  <c r="X66"/>
  <c r="X82"/>
  <c r="X105"/>
  <c r="X121"/>
  <c r="X133"/>
  <c r="X149"/>
  <c r="X165"/>
  <c r="Y29" i="111"/>
  <c r="Y30"/>
  <c r="Y31"/>
  <c r="Y32"/>
  <c r="Y40"/>
  <c r="AC35"/>
  <c r="AC39"/>
  <c r="AC43"/>
  <c r="AC47"/>
  <c r="AB20" i="108"/>
  <c r="AB28"/>
  <c r="AB42"/>
  <c r="AB50"/>
  <c r="AB58"/>
  <c r="AB66"/>
  <c r="AB74"/>
  <c r="AB82"/>
  <c r="AB97"/>
  <c r="AB105"/>
  <c r="AB113"/>
  <c r="AB121"/>
  <c r="AB125"/>
  <c r="AB133"/>
  <c r="AB141"/>
  <c r="AB149"/>
  <c r="AB157"/>
  <c r="AB165"/>
  <c r="AC32" i="111"/>
  <c r="Y35"/>
  <c r="AC36"/>
  <c r="Y39"/>
  <c r="AC40"/>
  <c r="Y43"/>
  <c r="AC44"/>
  <c r="Y47"/>
  <c r="X32" i="108"/>
  <c r="L16" i="110"/>
  <c r="M16" s="1"/>
  <c r="M14"/>
  <c r="Y33" i="111"/>
  <c r="Y37"/>
  <c r="Y41"/>
  <c r="Y45"/>
  <c r="Y135"/>
  <c r="AB16" i="108"/>
  <c r="AB32"/>
  <c r="X46"/>
  <c r="X54"/>
  <c r="X62"/>
  <c r="X70"/>
  <c r="X78"/>
  <c r="X86"/>
  <c r="X93"/>
  <c r="X101"/>
  <c r="X109"/>
  <c r="X117"/>
  <c r="X129"/>
  <c r="X137"/>
  <c r="X145"/>
  <c r="X153"/>
  <c r="X161"/>
  <c r="X169"/>
  <c r="AB200"/>
  <c r="O37" i="109"/>
  <c r="AC33" i="111"/>
  <c r="Y34"/>
  <c r="AC37"/>
  <c r="Y38"/>
  <c r="AC41"/>
  <c r="Y42"/>
  <c r="AC45"/>
  <c r="Y46"/>
  <c r="X16" i="108"/>
  <c r="X200"/>
  <c r="Y134" i="111"/>
  <c r="X12" i="108"/>
  <c r="X20"/>
  <c r="X24"/>
  <c r="X28"/>
  <c r="X36"/>
  <c r="X42"/>
  <c r="AB46"/>
  <c r="AB54"/>
  <c r="AB62"/>
  <c r="AB70"/>
  <c r="AB78"/>
  <c r="AB86"/>
  <c r="AB93"/>
  <c r="AB101"/>
  <c r="AB109"/>
  <c r="AB117"/>
  <c r="AB129"/>
  <c r="AB137"/>
  <c r="AB145"/>
  <c r="AB153"/>
  <c r="AB161"/>
  <c r="AB169"/>
  <c r="L19" i="109"/>
  <c r="R16" i="110"/>
  <c r="R47"/>
  <c r="AC34" i="111"/>
  <c r="AC38"/>
  <c r="AC42"/>
  <c r="AC46"/>
  <c r="J19" i="109"/>
  <c r="L39"/>
  <c r="R36" i="110"/>
  <c r="P39" i="109" s="1"/>
  <c r="L45"/>
  <c r="R42" i="110"/>
  <c r="P45" i="109" s="1"/>
  <c r="P50"/>
  <c r="J50"/>
  <c r="Z10" i="108"/>
  <c r="Z18"/>
  <c r="Z22"/>
  <c r="Z30"/>
  <c r="X10"/>
  <c r="AB10"/>
  <c r="Z12"/>
  <c r="X14"/>
  <c r="AB14"/>
  <c r="Z16"/>
  <c r="X18"/>
  <c r="AB18"/>
  <c r="Z20"/>
  <c r="X22"/>
  <c r="AB22"/>
  <c r="Z24"/>
  <c r="X26"/>
  <c r="AB26"/>
  <c r="Z28"/>
  <c r="X30"/>
  <c r="AB30"/>
  <c r="Z32"/>
  <c r="X34"/>
  <c r="AB34"/>
  <c r="Z36"/>
  <c r="AC44"/>
  <c r="AB44"/>
  <c r="X44"/>
  <c r="Z14"/>
  <c r="Z26"/>
  <c r="Z34"/>
  <c r="AC38"/>
  <c r="Z38"/>
  <c r="AB38"/>
  <c r="AC40"/>
  <c r="AB40"/>
  <c r="X40"/>
  <c r="Z42"/>
  <c r="Z46"/>
  <c r="X48"/>
  <c r="AB48"/>
  <c r="Z50"/>
  <c r="X52"/>
  <c r="AB52"/>
  <c r="Z54"/>
  <c r="X56"/>
  <c r="AB56"/>
  <c r="Z58"/>
  <c r="X60"/>
  <c r="AB60"/>
  <c r="Z62"/>
  <c r="X64"/>
  <c r="AB64"/>
  <c r="Z66"/>
  <c r="X68"/>
  <c r="AB68"/>
  <c r="Z70"/>
  <c r="X72"/>
  <c r="AB72"/>
  <c r="Z74"/>
  <c r="X76"/>
  <c r="AB76"/>
  <c r="Z78"/>
  <c r="X80"/>
  <c r="AB80"/>
  <c r="Z82"/>
  <c r="X84"/>
  <c r="AB84"/>
  <c r="Z86"/>
  <c r="X88"/>
  <c r="AB88"/>
  <c r="X91"/>
  <c r="AB91"/>
  <c r="Y92"/>
  <c r="Z93"/>
  <c r="X95"/>
  <c r="AB95"/>
  <c r="Z97"/>
  <c r="X99"/>
  <c r="AB99"/>
  <c r="Z101"/>
  <c r="X103"/>
  <c r="AB103"/>
  <c r="Z105"/>
  <c r="X107"/>
  <c r="AB107"/>
  <c r="Z109"/>
  <c r="X111"/>
  <c r="AB111"/>
  <c r="Z113"/>
  <c r="X115"/>
  <c r="AB115"/>
  <c r="Z117"/>
  <c r="X119"/>
  <c r="AB119"/>
  <c r="Z121"/>
  <c r="X123"/>
  <c r="AB123"/>
  <c r="Z125"/>
  <c r="X127"/>
  <c r="AB127"/>
  <c r="Z129"/>
  <c r="X131"/>
  <c r="AB131"/>
  <c r="Z133"/>
  <c r="X135"/>
  <c r="AB135"/>
  <c r="Z137"/>
  <c r="X139"/>
  <c r="AB139"/>
  <c r="Z141"/>
  <c r="X143"/>
  <c r="AB143"/>
  <c r="Z145"/>
  <c r="X147"/>
  <c r="AB147"/>
  <c r="Z149"/>
  <c r="X151"/>
  <c r="AB151"/>
  <c r="Z153"/>
  <c r="X155"/>
  <c r="AB155"/>
  <c r="Z157"/>
  <c r="X159"/>
  <c r="AB159"/>
  <c r="Z161"/>
  <c r="X163"/>
  <c r="AB163"/>
  <c r="Z165"/>
  <c r="X167"/>
  <c r="AB167"/>
  <c r="Z169"/>
  <c r="X191"/>
  <c r="AB191"/>
  <c r="Z200"/>
  <c r="S16" i="110"/>
  <c r="K36"/>
  <c r="J39" i="109" s="1"/>
  <c r="J35"/>
  <c r="J33"/>
  <c r="J29"/>
  <c r="P17"/>
  <c r="Z48" i="108"/>
  <c r="Z52"/>
  <c r="Z56"/>
  <c r="Z60"/>
  <c r="Z64"/>
  <c r="Z68"/>
  <c r="Z72"/>
  <c r="Z76"/>
  <c r="Z80"/>
  <c r="Z84"/>
  <c r="Z88"/>
  <c r="Z91"/>
  <c r="Z95"/>
  <c r="Z99"/>
  <c r="Z103"/>
  <c r="Z107"/>
  <c r="Z111"/>
  <c r="Z115"/>
  <c r="Z119"/>
  <c r="Z123"/>
  <c r="Z127"/>
  <c r="Z131"/>
  <c r="Z135"/>
  <c r="Z139"/>
  <c r="Z143"/>
  <c r="Z147"/>
  <c r="Z151"/>
  <c r="Z155"/>
  <c r="Z159"/>
  <c r="Z163"/>
  <c r="Z167"/>
  <c r="Z191"/>
  <c r="J34" i="109"/>
  <c r="J32"/>
  <c r="J30"/>
  <c r="J28"/>
  <c r="P28"/>
  <c r="Y10" i="111"/>
  <c r="AC10"/>
  <c r="Y11"/>
  <c r="AC11"/>
  <c r="Y12"/>
  <c r="AC12"/>
  <c r="Y13"/>
  <c r="AC13"/>
  <c r="Y14"/>
  <c r="AC14"/>
  <c r="Y15"/>
  <c r="AC15"/>
  <c r="Y16"/>
  <c r="AC16"/>
  <c r="Y17"/>
  <c r="AC17"/>
  <c r="Y18"/>
  <c r="AC18"/>
  <c r="Y19"/>
  <c r="AC19"/>
  <c r="Y20"/>
  <c r="AC20"/>
  <c r="Y21"/>
  <c r="AC21"/>
  <c r="Y22"/>
  <c r="AC22"/>
  <c r="Y23"/>
  <c r="AC23"/>
  <c r="Y24"/>
  <c r="AC24"/>
  <c r="Y25"/>
  <c r="AC25"/>
  <c r="Y26"/>
  <c r="AC26"/>
  <c r="Y27"/>
  <c r="AC27"/>
  <c r="Y28"/>
  <c r="AC28"/>
  <c r="AC29"/>
  <c r="AC30"/>
  <c r="AC31"/>
  <c r="AB49"/>
  <c r="AC49"/>
  <c r="Y49"/>
  <c r="AB50"/>
  <c r="AC50"/>
  <c r="Y50"/>
  <c r="AB51"/>
  <c r="AC51"/>
  <c r="Y51"/>
  <c r="AB52"/>
  <c r="AC52"/>
  <c r="Y52"/>
  <c r="AB53"/>
  <c r="AC53"/>
  <c r="Y53"/>
  <c r="AB54"/>
  <c r="AC54"/>
  <c r="Y54"/>
  <c r="AA10"/>
  <c r="AA11"/>
  <c r="AA12"/>
  <c r="AA13"/>
  <c r="AA14"/>
  <c r="AA15"/>
  <c r="AA16"/>
  <c r="AA17"/>
  <c r="AA18"/>
  <c r="AA19"/>
  <c r="AA20"/>
  <c r="AA21"/>
  <c r="AA22"/>
  <c r="AA23"/>
  <c r="AA24"/>
  <c r="AA25"/>
  <c r="AA26"/>
  <c r="AA27"/>
  <c r="AA28"/>
  <c r="AA29"/>
  <c r="AA30"/>
  <c r="AA31"/>
  <c r="AA32"/>
  <c r="AA33"/>
  <c r="AA34"/>
  <c r="AA35"/>
  <c r="AA36"/>
  <c r="AA37"/>
  <c r="AA38"/>
  <c r="AA39"/>
  <c r="AA40"/>
  <c r="AA41"/>
  <c r="AA42"/>
  <c r="AA43"/>
  <c r="AA44"/>
  <c r="AA45"/>
  <c r="AA46"/>
  <c r="AA47"/>
  <c r="AB48"/>
  <c r="AC48"/>
  <c r="AA48"/>
  <c r="AA49"/>
  <c r="AA50"/>
  <c r="AA51"/>
  <c r="AA52"/>
  <c r="AA53"/>
  <c r="AA54"/>
  <c r="AA136"/>
  <c r="AA138"/>
  <c r="AA139"/>
  <c r="AA140"/>
  <c r="AA141"/>
  <c r="AA142"/>
  <c r="AA143"/>
  <c r="AA144"/>
  <c r="AA145"/>
  <c r="AA146"/>
  <c r="AA147"/>
  <c r="AA148"/>
  <c r="AA149"/>
  <c r="AA150"/>
  <c r="AA151"/>
  <c r="AA152"/>
  <c r="AA153"/>
  <c r="AA154"/>
  <c r="AA155"/>
  <c r="AA156"/>
  <c r="AA157"/>
  <c r="AA158"/>
  <c r="AA159"/>
  <c r="AA160"/>
  <c r="AA161"/>
  <c r="AA162"/>
  <c r="AA163"/>
  <c r="AA164"/>
  <c r="AA165"/>
  <c r="AA166"/>
  <c r="AA167"/>
  <c r="AA168"/>
  <c r="AA169"/>
  <c r="AA135"/>
  <c r="Y136"/>
  <c r="AA137"/>
  <c r="Y138"/>
  <c r="AC138"/>
  <c r="Y139"/>
  <c r="AC139"/>
  <c r="Y140"/>
  <c r="AC140"/>
  <c r="Y141"/>
  <c r="AC141"/>
  <c r="Y142"/>
  <c r="AC142"/>
  <c r="Y143"/>
  <c r="AC143"/>
  <c r="Y144"/>
  <c r="AC144"/>
  <c r="Y145"/>
  <c r="AC145"/>
  <c r="Y146"/>
  <c r="AC146"/>
  <c r="Y147"/>
  <c r="AC147"/>
  <c r="Y148"/>
  <c r="AC148"/>
  <c r="Y149"/>
  <c r="AC149"/>
  <c r="Y150"/>
  <c r="AC150"/>
  <c r="Y151"/>
  <c r="AC151"/>
  <c r="Y152"/>
  <c r="AC152"/>
  <c r="Y153"/>
  <c r="AC153"/>
  <c r="Y154"/>
  <c r="AC154"/>
  <c r="Y155"/>
  <c r="AC155"/>
  <c r="Y156"/>
  <c r="AC156"/>
  <c r="Y157"/>
  <c r="AC157"/>
  <c r="Y158"/>
  <c r="AC158"/>
  <c r="Y159"/>
  <c r="AC159"/>
  <c r="Y160"/>
  <c r="AC160"/>
  <c r="Y161"/>
  <c r="AC161"/>
  <c r="Y162"/>
  <c r="AC162"/>
  <c r="Y163"/>
  <c r="AC163"/>
  <c r="Y164"/>
  <c r="AC164"/>
  <c r="Y165"/>
  <c r="AC165"/>
  <c r="Y166"/>
  <c r="AC166"/>
  <c r="Y167"/>
  <c r="AC167"/>
  <c r="Y168"/>
  <c r="AC168"/>
  <c r="Y169"/>
  <c r="AC169"/>
  <c r="J70" i="112"/>
  <c r="J66"/>
  <c r="AC55" i="111"/>
  <c r="AA55"/>
  <c r="Y55"/>
  <c r="AC57"/>
  <c r="AA57"/>
  <c r="Y57"/>
  <c r="AC59"/>
  <c r="AA59"/>
  <c r="Y59"/>
  <c r="AC61"/>
  <c r="AA61"/>
  <c r="Y61"/>
  <c r="AC63"/>
  <c r="AA63"/>
  <c r="Y63"/>
  <c r="AC65"/>
  <c r="AA65"/>
  <c r="Y65"/>
  <c r="AC67"/>
  <c r="AA67"/>
  <c r="Y67"/>
  <c r="AC69"/>
  <c r="AA69"/>
  <c r="Y69"/>
  <c r="Z10"/>
  <c r="Z11"/>
  <c r="Z12"/>
  <c r="Z13"/>
  <c r="Z14"/>
  <c r="Z15"/>
  <c r="Z16"/>
  <c r="Z17"/>
  <c r="Z18"/>
  <c r="Z19"/>
  <c r="Z20"/>
  <c r="Z21"/>
  <c r="Z22"/>
  <c r="Z23"/>
  <c r="Z24"/>
  <c r="Z25"/>
  <c r="Z26"/>
  <c r="Z27"/>
  <c r="Z28"/>
  <c r="Z29"/>
  <c r="Z30"/>
  <c r="Z31"/>
  <c r="Z32"/>
  <c r="Z33"/>
  <c r="Z34"/>
  <c r="Z35"/>
  <c r="Z36"/>
  <c r="Z37"/>
  <c r="Z38"/>
  <c r="Z39"/>
  <c r="Z40"/>
  <c r="Z41"/>
  <c r="Z42"/>
  <c r="Z43"/>
  <c r="Z44"/>
  <c r="Z45"/>
  <c r="Z46"/>
  <c r="Z47"/>
  <c r="Z48"/>
  <c r="Z49"/>
  <c r="Z50"/>
  <c r="Z51"/>
  <c r="Z52"/>
  <c r="Z53"/>
  <c r="Z54"/>
  <c r="AB55"/>
  <c r="AB57"/>
  <c r="AB59"/>
  <c r="AB61"/>
  <c r="AB63"/>
  <c r="AB65"/>
  <c r="AB67"/>
  <c r="AB69"/>
  <c r="AC56"/>
  <c r="AA56"/>
  <c r="Y56"/>
  <c r="AC58"/>
  <c r="AA58"/>
  <c r="Y58"/>
  <c r="AC60"/>
  <c r="AA60"/>
  <c r="Y60"/>
  <c r="AC62"/>
  <c r="AA62"/>
  <c r="Y62"/>
  <c r="AC64"/>
  <c r="AA64"/>
  <c r="Y64"/>
  <c r="AC66"/>
  <c r="AA66"/>
  <c r="Y66"/>
  <c r="AC68"/>
  <c r="AA68"/>
  <c r="Y68"/>
  <c r="AB56"/>
  <c r="AB58"/>
  <c r="AB60"/>
  <c r="AB62"/>
  <c r="AB64"/>
  <c r="AB66"/>
  <c r="AB68"/>
  <c r="Y70"/>
  <c r="AA70"/>
  <c r="AC70"/>
  <c r="Y71"/>
  <c r="AA71"/>
  <c r="AC71"/>
  <c r="Y72"/>
  <c r="AA72"/>
  <c r="AC72"/>
  <c r="Y73"/>
  <c r="AA73"/>
  <c r="AC73"/>
  <c r="Y74"/>
  <c r="AA74"/>
  <c r="AC74"/>
  <c r="Y75"/>
  <c r="AA75"/>
  <c r="AC75"/>
  <c r="Y76"/>
  <c r="AA76"/>
  <c r="AC76"/>
  <c r="Y77"/>
  <c r="AA77"/>
  <c r="AC77"/>
  <c r="Y78"/>
  <c r="AA78"/>
  <c r="AC78"/>
  <c r="Y79"/>
  <c r="AA79"/>
  <c r="AC79"/>
  <c r="Y80"/>
  <c r="AA80"/>
  <c r="AC80"/>
  <c r="Y81"/>
  <c r="AA81"/>
  <c r="AC81"/>
  <c r="Y82"/>
  <c r="AA82"/>
  <c r="AC82"/>
  <c r="Y83"/>
  <c r="AA83"/>
  <c r="AC83"/>
  <c r="Y84"/>
  <c r="AA84"/>
  <c r="AC84"/>
  <c r="Y85"/>
  <c r="AA85"/>
  <c r="AC85"/>
  <c r="Y86"/>
  <c r="AA86"/>
  <c r="AC86"/>
  <c r="Y87"/>
  <c r="AA87"/>
  <c r="AC87"/>
  <c r="Y88"/>
  <c r="AA88"/>
  <c r="AC88"/>
  <c r="Y89"/>
  <c r="AA89"/>
  <c r="AC89"/>
  <c r="Y90"/>
  <c r="AA90"/>
  <c r="AC90"/>
  <c r="Y91"/>
  <c r="AA91"/>
  <c r="AC91"/>
  <c r="Y92"/>
  <c r="AA92"/>
  <c r="AC92"/>
  <c r="Y93"/>
  <c r="AA93"/>
  <c r="AC93"/>
  <c r="Y94"/>
  <c r="AA94"/>
  <c r="AC94"/>
  <c r="Y95"/>
  <c r="AA95"/>
  <c r="AC95"/>
  <c r="Y96"/>
  <c r="AA96"/>
  <c r="AC96"/>
  <c r="Y97"/>
  <c r="AA97"/>
  <c r="AC97"/>
  <c r="Y98"/>
  <c r="AA98"/>
  <c r="AC98"/>
  <c r="Y99"/>
  <c r="AA99"/>
  <c r="AC99"/>
  <c r="Y100"/>
  <c r="AA100"/>
  <c r="AC100"/>
  <c r="Y101"/>
  <c r="AA101"/>
  <c r="AC101"/>
  <c r="Y102"/>
  <c r="AA102"/>
  <c r="AC102"/>
  <c r="Y103"/>
  <c r="AA103"/>
  <c r="AC103"/>
  <c r="Y104"/>
  <c r="AA104"/>
  <c r="AC104"/>
  <c r="Y105"/>
  <c r="AA105"/>
  <c r="AC105"/>
  <c r="Y106"/>
  <c r="AA106"/>
  <c r="AC106"/>
  <c r="Y107"/>
  <c r="AA107"/>
  <c r="AC107"/>
  <c r="Y108"/>
  <c r="AA108"/>
  <c r="AC108"/>
  <c r="Y109"/>
  <c r="AA109"/>
  <c r="AC109"/>
  <c r="Y110"/>
  <c r="AA110"/>
  <c r="AC110"/>
  <c r="Y111"/>
  <c r="AA111"/>
  <c r="AC111"/>
  <c r="Y112"/>
  <c r="AA112"/>
  <c r="AC112"/>
  <c r="Y113"/>
  <c r="AA113"/>
  <c r="AC113"/>
  <c r="Y114"/>
  <c r="AA114"/>
  <c r="AC114"/>
  <c r="Y115"/>
  <c r="AA115"/>
  <c r="AC115"/>
  <c r="Y116"/>
  <c r="AA116"/>
  <c r="AC116"/>
  <c r="Y117"/>
  <c r="AA117"/>
  <c r="AC117"/>
  <c r="Y118"/>
  <c r="AA118"/>
  <c r="AC118"/>
  <c r="Y119"/>
  <c r="AA119"/>
  <c r="AC119"/>
  <c r="Y120"/>
  <c r="AA120"/>
  <c r="AC120"/>
  <c r="Y121"/>
  <c r="AA121"/>
  <c r="AC121"/>
  <c r="Y122"/>
  <c r="AA122"/>
  <c r="AC122"/>
  <c r="Y123"/>
  <c r="AA123"/>
  <c r="AC123"/>
  <c r="Y124"/>
  <c r="AA124"/>
  <c r="AC124"/>
  <c r="Y125"/>
  <c r="AA125"/>
  <c r="AC125"/>
  <c r="Y126"/>
  <c r="AA126"/>
  <c r="AC126"/>
  <c r="Y127"/>
  <c r="AA127"/>
  <c r="AC127"/>
  <c r="Y128"/>
  <c r="AA128"/>
  <c r="AC128"/>
  <c r="Y129"/>
  <c r="AA129"/>
  <c r="AC129"/>
  <c r="Y130"/>
  <c r="AA130"/>
  <c r="AC130"/>
  <c r="Y131"/>
  <c r="AA131"/>
  <c r="AC131"/>
  <c r="Y132"/>
  <c r="AA132"/>
  <c r="AC132"/>
  <c r="Y133"/>
  <c r="AA133"/>
  <c r="AC133"/>
  <c r="AA134"/>
  <c r="AC134"/>
  <c r="AC135"/>
  <c r="AC136"/>
  <c r="AC137"/>
  <c r="Z191"/>
  <c r="AB191"/>
  <c r="Z192"/>
  <c r="AB192"/>
  <c r="Z200"/>
  <c r="AB200"/>
  <c r="Z201"/>
  <c r="AB201"/>
  <c r="Z70"/>
  <c r="Z71"/>
  <c r="Z72"/>
  <c r="Z73"/>
  <c r="Z74"/>
  <c r="Z75"/>
  <c r="Z76"/>
  <c r="Z77"/>
  <c r="Z78"/>
  <c r="Z79"/>
  <c r="Z80"/>
  <c r="Z81"/>
  <c r="Z82"/>
  <c r="Z83"/>
  <c r="Z84"/>
  <c r="Z85"/>
  <c r="Z86"/>
  <c r="Z87"/>
  <c r="Z88"/>
  <c r="Z89"/>
  <c r="Z90"/>
  <c r="Z91"/>
  <c r="Z92"/>
  <c r="Z93"/>
  <c r="Z94"/>
  <c r="Z95"/>
  <c r="Z96"/>
  <c r="Z97"/>
  <c r="Z98"/>
  <c r="Z99"/>
  <c r="Z100"/>
  <c r="Z101"/>
  <c r="Z102"/>
  <c r="Z103"/>
  <c r="Z104"/>
  <c r="Z105"/>
  <c r="Z106"/>
  <c r="Z107"/>
  <c r="Z108"/>
  <c r="Z109"/>
  <c r="Z110"/>
  <c r="Z111"/>
  <c r="Z112"/>
  <c r="Z113"/>
  <c r="Z114"/>
  <c r="Z115"/>
  <c r="Z116"/>
  <c r="Z117"/>
  <c r="Z118"/>
  <c r="Z119"/>
  <c r="Z120"/>
  <c r="Z121"/>
  <c r="Z122"/>
  <c r="Z123"/>
  <c r="Z124"/>
  <c r="Z125"/>
  <c r="Z126"/>
  <c r="Z127"/>
  <c r="Z128"/>
  <c r="Z129"/>
  <c r="Z130"/>
  <c r="Z131"/>
  <c r="Z132"/>
  <c r="Z133"/>
  <c r="Z134"/>
  <c r="Z135"/>
  <c r="Z136"/>
  <c r="Z137"/>
  <c r="Z138"/>
  <c r="Z139"/>
  <c r="Z140"/>
  <c r="Z141"/>
  <c r="Z142"/>
  <c r="Z143"/>
  <c r="Z144"/>
  <c r="Z145"/>
  <c r="Z146"/>
  <c r="Z147"/>
  <c r="Z148"/>
  <c r="Z149"/>
  <c r="Z150"/>
  <c r="Z151"/>
  <c r="Z152"/>
  <c r="Z153"/>
  <c r="Z154"/>
  <c r="Z155"/>
  <c r="Z156"/>
  <c r="Z157"/>
  <c r="Z158"/>
  <c r="Z159"/>
  <c r="Z160"/>
  <c r="Z161"/>
  <c r="Z162"/>
  <c r="Z163"/>
  <c r="Z164"/>
  <c r="Z165"/>
  <c r="Z166"/>
  <c r="Z167"/>
  <c r="Z168"/>
  <c r="Z169"/>
  <c r="Y191"/>
  <c r="AA191"/>
  <c r="Y192"/>
  <c r="AA192"/>
  <c r="Y200"/>
  <c r="AA200"/>
  <c r="Y201"/>
  <c r="AA201"/>
  <c r="T16" i="110"/>
  <c r="L25"/>
  <c r="M25" s="1"/>
  <c r="T36"/>
  <c r="AB90" i="108"/>
  <c r="Z90"/>
  <c r="X90"/>
  <c r="AB92"/>
  <c r="Z92"/>
  <c r="X92"/>
  <c r="Y11"/>
  <c r="AA11"/>
  <c r="Y10"/>
  <c r="AA10"/>
  <c r="X11"/>
  <c r="Z11"/>
  <c r="AB11"/>
  <c r="Y12"/>
  <c r="AA12"/>
  <c r="X13"/>
  <c r="Z13"/>
  <c r="AB13"/>
  <c r="Y14"/>
  <c r="AA14"/>
  <c r="X15"/>
  <c r="Z15"/>
  <c r="AB15"/>
  <c r="Y16"/>
  <c r="AA16"/>
  <c r="X17"/>
  <c r="Z17"/>
  <c r="AB17"/>
  <c r="Y18"/>
  <c r="AA18"/>
  <c r="X19"/>
  <c r="Z19"/>
  <c r="AB19"/>
  <c r="Y20"/>
  <c r="AA20"/>
  <c r="X21"/>
  <c r="Z21"/>
  <c r="AB21"/>
  <c r="Y22"/>
  <c r="AA22"/>
  <c r="X23"/>
  <c r="Z23"/>
  <c r="AB23"/>
  <c r="Y24"/>
  <c r="AA24"/>
  <c r="X25"/>
  <c r="Z25"/>
  <c r="AB25"/>
  <c r="Y26"/>
  <c r="AA26"/>
  <c r="X27"/>
  <c r="Z27"/>
  <c r="AB27"/>
  <c r="Y28"/>
  <c r="AA28"/>
  <c r="X29"/>
  <c r="Z29"/>
  <c r="AB29"/>
  <c r="Y30"/>
  <c r="AA30"/>
  <c r="X31"/>
  <c r="Z31"/>
  <c r="AB31"/>
  <c r="Y32"/>
  <c r="AA32"/>
  <c r="X33"/>
  <c r="Z33"/>
  <c r="AB33"/>
  <c r="Y34"/>
  <c r="AA34"/>
  <c r="X35"/>
  <c r="Z35"/>
  <c r="AB35"/>
  <c r="Y36"/>
  <c r="AA36"/>
  <c r="X37"/>
  <c r="Z37"/>
  <c r="AB37"/>
  <c r="Y38"/>
  <c r="AA38"/>
  <c r="X39"/>
  <c r="Z39"/>
  <c r="AB39"/>
  <c r="Y40"/>
  <c r="AA40"/>
  <c r="X41"/>
  <c r="Z41"/>
  <c r="AB41"/>
  <c r="Y42"/>
  <c r="AA42"/>
  <c r="X43"/>
  <c r="Z43"/>
  <c r="AB43"/>
  <c r="Y44"/>
  <c r="AA44"/>
  <c r="X45"/>
  <c r="Z45"/>
  <c r="AB45"/>
  <c r="Y46"/>
  <c r="AA46"/>
  <c r="X47"/>
  <c r="Z47"/>
  <c r="AB47"/>
  <c r="Y48"/>
  <c r="AA48"/>
  <c r="X49"/>
  <c r="Z49"/>
  <c r="AB49"/>
  <c r="Y50"/>
  <c r="AA50"/>
  <c r="X51"/>
  <c r="Z51"/>
  <c r="AB51"/>
  <c r="Y52"/>
  <c r="AA52"/>
  <c r="X53"/>
  <c r="Z53"/>
  <c r="AB53"/>
  <c r="Y54"/>
  <c r="AA54"/>
  <c r="X55"/>
  <c r="Z55"/>
  <c r="AB55"/>
  <c r="Y56"/>
  <c r="AA56"/>
  <c r="X57"/>
  <c r="Z57"/>
  <c r="AB57"/>
  <c r="Y58"/>
  <c r="AA58"/>
  <c r="X59"/>
  <c r="Z59"/>
  <c r="AB59"/>
  <c r="Y60"/>
  <c r="AA60"/>
  <c r="X61"/>
  <c r="Z61"/>
  <c r="AB61"/>
  <c r="Y62"/>
  <c r="AA62"/>
  <c r="X63"/>
  <c r="Z63"/>
  <c r="AB63"/>
  <c r="Y64"/>
  <c r="AA64"/>
  <c r="X65"/>
  <c r="Z65"/>
  <c r="AB65"/>
  <c r="Y66"/>
  <c r="AA66"/>
  <c r="X67"/>
  <c r="Z67"/>
  <c r="AB67"/>
  <c r="Y68"/>
  <c r="AA68"/>
  <c r="X69"/>
  <c r="Z69"/>
  <c r="AB69"/>
  <c r="Y70"/>
  <c r="AA70"/>
  <c r="X71"/>
  <c r="Z71"/>
  <c r="AB71"/>
  <c r="Y72"/>
  <c r="AA72"/>
  <c r="X73"/>
  <c r="Z73"/>
  <c r="AB73"/>
  <c r="Y74"/>
  <c r="AA74"/>
  <c r="X75"/>
  <c r="Z75"/>
  <c r="AB75"/>
  <c r="Y76"/>
  <c r="AA76"/>
  <c r="X77"/>
  <c r="Z77"/>
  <c r="AB77"/>
  <c r="Y78"/>
  <c r="AA78"/>
  <c r="X79"/>
  <c r="Z79"/>
  <c r="AB79"/>
  <c r="Y80"/>
  <c r="AA80"/>
  <c r="X81"/>
  <c r="Z81"/>
  <c r="AB81"/>
  <c r="Y82"/>
  <c r="AA82"/>
  <c r="X83"/>
  <c r="Z83"/>
  <c r="AB83"/>
  <c r="Y84"/>
  <c r="AA84"/>
  <c r="X85"/>
  <c r="Z85"/>
  <c r="AB85"/>
  <c r="Y86"/>
  <c r="AA86"/>
  <c r="X87"/>
  <c r="Z87"/>
  <c r="AB87"/>
  <c r="Y88"/>
  <c r="AA88"/>
  <c r="X89"/>
  <c r="AA90"/>
  <c r="AA92"/>
  <c r="AC89"/>
  <c r="AA89"/>
  <c r="Y13"/>
  <c r="AA13"/>
  <c r="Y15"/>
  <c r="AA15"/>
  <c r="Y17"/>
  <c r="AA17"/>
  <c r="Y19"/>
  <c r="AA19"/>
  <c r="Y21"/>
  <c r="AA21"/>
  <c r="Y23"/>
  <c r="AA23"/>
  <c r="Y25"/>
  <c r="AA25"/>
  <c r="Y27"/>
  <c r="AA27"/>
  <c r="Y29"/>
  <c r="AA29"/>
  <c r="Y31"/>
  <c r="AA31"/>
  <c r="Y33"/>
  <c r="AA33"/>
  <c r="Y35"/>
  <c r="AA35"/>
  <c r="Y37"/>
  <c r="AA37"/>
  <c r="Y39"/>
  <c r="AA39"/>
  <c r="Y41"/>
  <c r="AA41"/>
  <c r="Y43"/>
  <c r="AA43"/>
  <c r="Y45"/>
  <c r="AA45"/>
  <c r="Y47"/>
  <c r="AA47"/>
  <c r="Y49"/>
  <c r="AA49"/>
  <c r="Y51"/>
  <c r="AA51"/>
  <c r="Y53"/>
  <c r="AA53"/>
  <c r="Y55"/>
  <c r="AA55"/>
  <c r="Y57"/>
  <c r="AA57"/>
  <c r="Y59"/>
  <c r="AA59"/>
  <c r="Y61"/>
  <c r="AA61"/>
  <c r="Y63"/>
  <c r="AA63"/>
  <c r="Y65"/>
  <c r="AA65"/>
  <c r="Y67"/>
  <c r="AA67"/>
  <c r="Y69"/>
  <c r="AA69"/>
  <c r="Y71"/>
  <c r="AA71"/>
  <c r="Y73"/>
  <c r="AA73"/>
  <c r="Y75"/>
  <c r="AA75"/>
  <c r="Y77"/>
  <c r="AA77"/>
  <c r="Y79"/>
  <c r="AA79"/>
  <c r="Y81"/>
  <c r="AA81"/>
  <c r="Y83"/>
  <c r="AA83"/>
  <c r="Y85"/>
  <c r="AA85"/>
  <c r="Y87"/>
  <c r="AA87"/>
  <c r="Y89"/>
  <c r="AB89"/>
  <c r="Y91"/>
  <c r="AA91"/>
  <c r="Y93"/>
  <c r="AA93"/>
  <c r="X94"/>
  <c r="Z94"/>
  <c r="AB94"/>
  <c r="Y95"/>
  <c r="AA95"/>
  <c r="X96"/>
  <c r="Z96"/>
  <c r="AB96"/>
  <c r="Y97"/>
  <c r="AA97"/>
  <c r="X98"/>
  <c r="Z98"/>
  <c r="AB98"/>
  <c r="Y99"/>
  <c r="AA99"/>
  <c r="X100"/>
  <c r="Z100"/>
  <c r="AB100"/>
  <c r="Y101"/>
  <c r="AA101"/>
  <c r="X102"/>
  <c r="Z102"/>
  <c r="AB102"/>
  <c r="Y103"/>
  <c r="AA103"/>
  <c r="X104"/>
  <c r="Z104"/>
  <c r="AB104"/>
  <c r="Y105"/>
  <c r="AA105"/>
  <c r="X106"/>
  <c r="Z106"/>
  <c r="AB106"/>
  <c r="Y107"/>
  <c r="AA107"/>
  <c r="X108"/>
  <c r="Z108"/>
  <c r="AB108"/>
  <c r="Y109"/>
  <c r="AA109"/>
  <c r="X110"/>
  <c r="Z110"/>
  <c r="AB110"/>
  <c r="Y111"/>
  <c r="AA111"/>
  <c r="X112"/>
  <c r="Z112"/>
  <c r="AB112"/>
  <c r="Y113"/>
  <c r="AA113"/>
  <c r="X114"/>
  <c r="Z114"/>
  <c r="AB114"/>
  <c r="Y115"/>
  <c r="AA115"/>
  <c r="X116"/>
  <c r="Z116"/>
  <c r="AB116"/>
  <c r="Y117"/>
  <c r="AA117"/>
  <c r="X118"/>
  <c r="Z118"/>
  <c r="AB118"/>
  <c r="Y119"/>
  <c r="AA119"/>
  <c r="X120"/>
  <c r="Z120"/>
  <c r="AB120"/>
  <c r="Y121"/>
  <c r="AA121"/>
  <c r="X122"/>
  <c r="Z122"/>
  <c r="AB122"/>
  <c r="Y123"/>
  <c r="AA123"/>
  <c r="X124"/>
  <c r="Z124"/>
  <c r="AB124"/>
  <c r="Y125"/>
  <c r="AA125"/>
  <c r="X126"/>
  <c r="Z126"/>
  <c r="AB126"/>
  <c r="Y127"/>
  <c r="AA127"/>
  <c r="X128"/>
  <c r="Z128"/>
  <c r="AB128"/>
  <c r="Y129"/>
  <c r="AA129"/>
  <c r="X130"/>
  <c r="Z130"/>
  <c r="AB130"/>
  <c r="Y131"/>
  <c r="AA131"/>
  <c r="X132"/>
  <c r="Z132"/>
  <c r="AB132"/>
  <c r="Y133"/>
  <c r="AA133"/>
  <c r="X134"/>
  <c r="Z134"/>
  <c r="AB134"/>
  <c r="Y135"/>
  <c r="AA135"/>
  <c r="X136"/>
  <c r="Z136"/>
  <c r="AB136"/>
  <c r="Y137"/>
  <c r="AA137"/>
  <c r="X138"/>
  <c r="Z138"/>
  <c r="AB138"/>
  <c r="Y139"/>
  <c r="AA139"/>
  <c r="X140"/>
  <c r="Z140"/>
  <c r="AB140"/>
  <c r="Y141"/>
  <c r="AA141"/>
  <c r="X142"/>
  <c r="Z142"/>
  <c r="AB142"/>
  <c r="Y143"/>
  <c r="AA143"/>
  <c r="X144"/>
  <c r="Z144"/>
  <c r="AB144"/>
  <c r="Y145"/>
  <c r="AA145"/>
  <c r="X146"/>
  <c r="Z146"/>
  <c r="AB146"/>
  <c r="Y147"/>
  <c r="AA147"/>
  <c r="X148"/>
  <c r="Z148"/>
  <c r="AB148"/>
  <c r="Y149"/>
  <c r="AA149"/>
  <c r="X150"/>
  <c r="Z150"/>
  <c r="AB150"/>
  <c r="Y151"/>
  <c r="AA151"/>
  <c r="X152"/>
  <c r="Z152"/>
  <c r="AB152"/>
  <c r="Y153"/>
  <c r="AA153"/>
  <c r="X154"/>
  <c r="Z154"/>
  <c r="AB154"/>
  <c r="Y155"/>
  <c r="AA155"/>
  <c r="X156"/>
  <c r="Z156"/>
  <c r="AB156"/>
  <c r="Y157"/>
  <c r="AA157"/>
  <c r="X158"/>
  <c r="Z158"/>
  <c r="AB158"/>
  <c r="Y159"/>
  <c r="AA159"/>
  <c r="X160"/>
  <c r="Z160"/>
  <c r="AB160"/>
  <c r="Y161"/>
  <c r="AA161"/>
  <c r="X162"/>
  <c r="Z162"/>
  <c r="AB162"/>
  <c r="Y163"/>
  <c r="AA163"/>
  <c r="X164"/>
  <c r="Z164"/>
  <c r="AB164"/>
  <c r="Y165"/>
  <c r="AA165"/>
  <c r="X166"/>
  <c r="Z166"/>
  <c r="AB166"/>
  <c r="Y167"/>
  <c r="AA167"/>
  <c r="X168"/>
  <c r="Z168"/>
  <c r="AB168"/>
  <c r="Y169"/>
  <c r="AA169"/>
  <c r="Y192"/>
  <c r="AA192"/>
  <c r="AC192"/>
  <c r="Y201"/>
  <c r="AA201"/>
  <c r="AC201"/>
  <c r="Y94"/>
  <c r="AA94"/>
  <c r="Y96"/>
  <c r="AA96"/>
  <c r="Y98"/>
  <c r="AA98"/>
  <c r="Y100"/>
  <c r="AA100"/>
  <c r="Y102"/>
  <c r="AA102"/>
  <c r="Y104"/>
  <c r="AA104"/>
  <c r="Y106"/>
  <c r="AA106"/>
  <c r="Y108"/>
  <c r="AA108"/>
  <c r="Y110"/>
  <c r="AA110"/>
  <c r="Y112"/>
  <c r="AA112"/>
  <c r="Y114"/>
  <c r="AA114"/>
  <c r="Y116"/>
  <c r="AA116"/>
  <c r="Y118"/>
  <c r="AA118"/>
  <c r="Y120"/>
  <c r="AA120"/>
  <c r="Y122"/>
  <c r="AA122"/>
  <c r="Y124"/>
  <c r="AA124"/>
  <c r="Y126"/>
  <c r="AA126"/>
  <c r="Y128"/>
  <c r="AA128"/>
  <c r="Y130"/>
  <c r="AA130"/>
  <c r="Y132"/>
  <c r="AA132"/>
  <c r="Y134"/>
  <c r="AA134"/>
  <c r="Y136"/>
  <c r="AA136"/>
  <c r="Y138"/>
  <c r="AA138"/>
  <c r="Y140"/>
  <c r="AA140"/>
  <c r="Y142"/>
  <c r="AA142"/>
  <c r="Y144"/>
  <c r="AA144"/>
  <c r="Y146"/>
  <c r="AA146"/>
  <c r="Y148"/>
  <c r="AA148"/>
  <c r="Y150"/>
  <c r="AA150"/>
  <c r="Y152"/>
  <c r="AA152"/>
  <c r="Y154"/>
  <c r="AA154"/>
  <c r="Y156"/>
  <c r="AA156"/>
  <c r="Y158"/>
  <c r="AA158"/>
  <c r="Y160"/>
  <c r="AA160"/>
  <c r="Y162"/>
  <c r="AA162"/>
  <c r="Y164"/>
  <c r="AA164"/>
  <c r="Y166"/>
  <c r="AA166"/>
  <c r="Y168"/>
  <c r="AA168"/>
  <c r="Y191"/>
  <c r="AA191"/>
  <c r="X192"/>
  <c r="Z192"/>
  <c r="Y200"/>
  <c r="AA200"/>
  <c r="X201"/>
  <c r="Z201"/>
  <c r="AA205" i="111" l="1"/>
  <c r="M205" s="1"/>
  <c r="AC205" i="108"/>
  <c r="N205" s="1"/>
  <c r="Y205" i="111"/>
  <c r="K205" s="1"/>
  <c r="Q205" s="1"/>
  <c r="AC205"/>
  <c r="AB205"/>
  <c r="N205" s="1"/>
  <c r="M54" i="112"/>
  <c r="K54"/>
  <c r="L70"/>
  <c r="S36" i="110"/>
  <c r="F45" i="112"/>
  <c r="K48"/>
  <c r="M70"/>
  <c r="J54"/>
  <c r="L54"/>
  <c r="K70"/>
  <c r="H53"/>
  <c r="G53"/>
  <c r="H66"/>
  <c r="C40" i="119" s="1"/>
  <c r="L66" i="112"/>
  <c r="Z205" i="111"/>
  <c r="L205" s="1"/>
  <c r="L36" i="110"/>
  <c r="M36" s="1"/>
  <c r="X205" i="108"/>
  <c r="I205" s="1"/>
  <c r="Z205"/>
  <c r="K205" s="1"/>
  <c r="AB205"/>
  <c r="M205" s="1"/>
  <c r="AA205"/>
  <c r="L205" s="1"/>
  <c r="Y205"/>
  <c r="J205" s="1"/>
  <c r="O40" i="119" l="1"/>
  <c r="C39"/>
  <c r="P205" i="111"/>
  <c r="M56" i="112"/>
  <c r="H65"/>
  <c r="M66"/>
  <c r="G45"/>
  <c r="L48"/>
  <c r="K68"/>
  <c r="L68"/>
  <c r="E65"/>
  <c r="J68"/>
  <c r="F65"/>
  <c r="K66"/>
  <c r="F53"/>
  <c r="H45"/>
  <c r="M48"/>
  <c r="L56"/>
  <c r="G65"/>
  <c r="M68"/>
  <c r="P205" i="108"/>
  <c r="O205"/>
  <c r="O39" i="119" l="1"/>
  <c r="O88" s="1"/>
  <c r="C88"/>
  <c r="C10"/>
  <c r="O10" s="1"/>
  <c r="H74" i="112"/>
  <c r="H75" s="1"/>
  <c r="H83" s="1"/>
  <c r="H82" s="1"/>
  <c r="H112" s="1"/>
  <c r="H155" s="1"/>
  <c r="G74"/>
  <c r="G75" s="1"/>
  <c r="G83" s="1"/>
  <c r="G82" s="1"/>
  <c r="G112" s="1"/>
  <c r="G155" s="1"/>
  <c r="F74"/>
  <c r="F75" s="1"/>
  <c r="F83" s="1"/>
  <c r="F82" s="1"/>
  <c r="F112" s="1"/>
  <c r="F155" s="1"/>
  <c r="C19" i="44"/>
  <c r="D18" s="1"/>
  <c r="D9" l="1"/>
  <c r="D11"/>
  <c r="D13"/>
  <c r="D15"/>
  <c r="D17"/>
  <c r="D10"/>
  <c r="D12"/>
  <c r="D14"/>
  <c r="D16"/>
  <c r="D19" l="1"/>
  <c r="S15" i="52" l="1"/>
  <c r="T15"/>
  <c r="U15"/>
  <c r="H15"/>
  <c r="H11"/>
  <c r="O11" i="66" l="1"/>
  <c r="O88" s="1"/>
  <c r="O12"/>
  <c r="O13"/>
  <c r="O14"/>
  <c r="O15"/>
  <c r="O16"/>
  <c r="O17"/>
  <c r="O18"/>
  <c r="O19"/>
  <c r="O20"/>
  <c r="O21"/>
  <c r="O22"/>
  <c r="O23"/>
  <c r="O24"/>
  <c r="O25"/>
  <c r="O26"/>
  <c r="O28"/>
  <c r="O29"/>
  <c r="O31"/>
  <c r="O32"/>
  <c r="O33"/>
  <c r="O34"/>
  <c r="O35"/>
  <c r="O36"/>
  <c r="O37"/>
  <c r="O38"/>
  <c r="O39"/>
  <c r="O40"/>
  <c r="O41"/>
  <c r="O42"/>
  <c r="O43"/>
  <c r="O44"/>
  <c r="O45"/>
  <c r="O46"/>
  <c r="O47"/>
  <c r="O48"/>
  <c r="O49"/>
  <c r="O50"/>
  <c r="O51"/>
  <c r="O52"/>
  <c r="O53"/>
  <c r="O54"/>
  <c r="O55"/>
  <c r="O56"/>
  <c r="O57"/>
  <c r="O58"/>
  <c r="O59"/>
  <c r="O60"/>
  <c r="O61"/>
  <c r="O62"/>
  <c r="O63"/>
  <c r="O64"/>
  <c r="O65"/>
  <c r="O66"/>
  <c r="O67"/>
  <c r="O68"/>
  <c r="O69"/>
  <c r="O70"/>
  <c r="O71"/>
  <c r="O72"/>
  <c r="O73"/>
  <c r="O74"/>
  <c r="O75"/>
  <c r="O76"/>
  <c r="O77"/>
  <c r="O78"/>
  <c r="O79"/>
  <c r="O80"/>
  <c r="O81"/>
  <c r="O82"/>
  <c r="O83"/>
  <c r="O84"/>
  <c r="O85"/>
  <c r="O86"/>
  <c r="O87"/>
  <c r="O10"/>
  <c r="AT140" i="52" l="1"/>
  <c r="AT105"/>
  <c r="AT71"/>
  <c r="F35"/>
  <c r="C35"/>
  <c r="M11" i="42"/>
  <c r="J181"/>
  <c r="J182"/>
  <c r="J183"/>
  <c r="J184"/>
  <c r="H184"/>
  <c r="H183"/>
  <c r="I27" i="4"/>
  <c r="I28"/>
  <c r="I29"/>
  <c r="I30"/>
  <c r="I31"/>
  <c r="I32"/>
  <c r="I33"/>
  <c r="I34"/>
  <c r="I35"/>
  <c r="I36"/>
  <c r="I37"/>
  <c r="I38"/>
  <c r="I39"/>
  <c r="I40"/>
  <c r="I41"/>
  <c r="I42"/>
  <c r="I17"/>
  <c r="C43" i="44"/>
  <c r="C36"/>
  <c r="J28" i="34"/>
  <c r="S35"/>
  <c r="S31"/>
  <c r="J35"/>
  <c r="J33"/>
  <c r="J31"/>
  <c r="S37" l="1"/>
  <c r="C52" i="44"/>
  <c r="D43"/>
  <c r="C17" i="23"/>
  <c r="D36" i="44" l="1"/>
  <c r="D52"/>
  <c r="D20" i="69" l="1"/>
  <c r="D21" s="1"/>
  <c r="C20"/>
  <c r="C21" s="1"/>
  <c r="J15"/>
  <c r="P15" s="1"/>
  <c r="I15"/>
  <c r="O15" s="1"/>
  <c r="G15"/>
  <c r="M15" s="1"/>
  <c r="F15"/>
  <c r="L15" s="1"/>
  <c r="J13"/>
  <c r="P13" s="1"/>
  <c r="I13"/>
  <c r="O13" s="1"/>
  <c r="G13"/>
  <c r="M13" s="1"/>
  <c r="F13"/>
  <c r="L13" s="1"/>
  <c r="J11"/>
  <c r="P11" s="1"/>
  <c r="I11"/>
  <c r="O11" s="1"/>
  <c r="G11"/>
  <c r="M11" s="1"/>
  <c r="F11"/>
  <c r="L11" s="1"/>
  <c r="J9"/>
  <c r="P9" s="1"/>
  <c r="I9"/>
  <c r="O9" s="1"/>
  <c r="G9"/>
  <c r="M9" s="1"/>
  <c r="F9"/>
  <c r="L9" s="1"/>
  <c r="J7"/>
  <c r="P7" s="1"/>
  <c r="I7"/>
  <c r="O7" s="1"/>
  <c r="G7"/>
  <c r="M7" s="1"/>
  <c r="F7"/>
  <c r="L7" s="1"/>
  <c r="J5"/>
  <c r="P5" s="1"/>
  <c r="I5"/>
  <c r="O5" s="1"/>
  <c r="G5"/>
  <c r="M5" s="1"/>
  <c r="F5"/>
  <c r="L5" s="1"/>
  <c r="I21" l="1"/>
  <c r="O21" s="1"/>
  <c r="F21"/>
  <c r="L21" s="1"/>
  <c r="C22"/>
  <c r="D22"/>
  <c r="J21"/>
  <c r="P21" s="1"/>
  <c r="G21"/>
  <c r="M21" s="1"/>
  <c r="F20"/>
  <c r="L20" s="1"/>
  <c r="I20"/>
  <c r="O20" s="1"/>
  <c r="G20"/>
  <c r="M20" s="1"/>
  <c r="J20"/>
  <c r="P20" s="1"/>
  <c r="D23" l="1"/>
  <c r="J22"/>
  <c r="P22" s="1"/>
  <c r="G22"/>
  <c r="M22" s="1"/>
  <c r="C23"/>
  <c r="I22"/>
  <c r="O22" s="1"/>
  <c r="F22"/>
  <c r="L22" s="1"/>
  <c r="H52" i="42"/>
  <c r="J52"/>
  <c r="K54" i="109" s="1"/>
  <c r="N52" i="42"/>
  <c r="P52"/>
  <c r="Q54" i="109" s="1"/>
  <c r="C24" i="69" l="1"/>
  <c r="I23"/>
  <c r="O23" s="1"/>
  <c r="F23"/>
  <c r="L23" s="1"/>
  <c r="D24"/>
  <c r="J23"/>
  <c r="P23" s="1"/>
  <c r="G23"/>
  <c r="M23" s="1"/>
  <c r="D25" l="1"/>
  <c r="J24"/>
  <c r="P24" s="1"/>
  <c r="G24"/>
  <c r="M24" s="1"/>
  <c r="C25"/>
  <c r="I24"/>
  <c r="O24" s="1"/>
  <c r="F24"/>
  <c r="L24" s="1"/>
  <c r="C26" l="1"/>
  <c r="I25"/>
  <c r="O25" s="1"/>
  <c r="F25"/>
  <c r="L25" s="1"/>
  <c r="D26"/>
  <c r="J25"/>
  <c r="P25" s="1"/>
  <c r="G25"/>
  <c r="M25" s="1"/>
  <c r="D27" l="1"/>
  <c r="J26"/>
  <c r="P26" s="1"/>
  <c r="G26"/>
  <c r="M26" s="1"/>
  <c r="C27"/>
  <c r="I26"/>
  <c r="O26" s="1"/>
  <c r="F26"/>
  <c r="L26" s="1"/>
  <c r="H181" i="42"/>
  <c r="H182"/>
  <c r="H185"/>
  <c r="F27" i="69" l="1"/>
  <c r="L27" s="1"/>
  <c r="I27"/>
  <c r="O27" s="1"/>
  <c r="J27"/>
  <c r="P27" s="1"/>
  <c r="G27"/>
  <c r="M27" s="1"/>
  <c r="P11" i="42" l="1"/>
  <c r="Q13" i="109" s="1"/>
  <c r="P12" i="42"/>
  <c r="Q14" i="109" s="1"/>
  <c r="P13" i="42"/>
  <c r="Q15" i="109" s="1"/>
  <c r="P14" i="42"/>
  <c r="Q16" i="109" s="1"/>
  <c r="P15" i="42"/>
  <c r="Q17" i="109" s="1"/>
  <c r="P16" i="42"/>
  <c r="Q18" i="109" s="1"/>
  <c r="P17" i="42"/>
  <c r="P18"/>
  <c r="Q20" i="109" s="1"/>
  <c r="P19" i="42"/>
  <c r="Q21" i="109" s="1"/>
  <c r="P20" i="42"/>
  <c r="Q22" i="109" s="1"/>
  <c r="P21" i="42"/>
  <c r="Q23" i="109" s="1"/>
  <c r="P22" i="42"/>
  <c r="Q24" i="109" s="1"/>
  <c r="P23" i="42"/>
  <c r="Q25" i="109" s="1"/>
  <c r="P24" i="42"/>
  <c r="Q26" i="109" s="1"/>
  <c r="P25" i="42"/>
  <c r="Q27" i="109" s="1"/>
  <c r="P26" i="42"/>
  <c r="Q28" i="109" s="1"/>
  <c r="P27" i="42"/>
  <c r="Q29" i="109" s="1"/>
  <c r="Q30"/>
  <c r="P29" i="42"/>
  <c r="Q31" i="109" s="1"/>
  <c r="P30" i="42"/>
  <c r="Q32" i="109" s="1"/>
  <c r="P31" i="42"/>
  <c r="Q33" i="109" s="1"/>
  <c r="P32" i="42"/>
  <c r="Q34" i="109" s="1"/>
  <c r="P33" i="42"/>
  <c r="Q35" i="109" s="1"/>
  <c r="P34" i="42"/>
  <c r="Q36" i="109" s="1"/>
  <c r="P35" i="42"/>
  <c r="P36"/>
  <c r="Q38" i="109" s="1"/>
  <c r="P37" i="42"/>
  <c r="Q39" i="109" s="1"/>
  <c r="P38" i="42"/>
  <c r="Q40" i="109" s="1"/>
  <c r="P39" i="42"/>
  <c r="Q41" i="109" s="1"/>
  <c r="P40" i="42"/>
  <c r="Q42" i="109" s="1"/>
  <c r="P41" i="42"/>
  <c r="Q43" i="109" s="1"/>
  <c r="P42" i="42"/>
  <c r="Q44" i="109" s="1"/>
  <c r="P43" i="42"/>
  <c r="Q45" i="109" s="1"/>
  <c r="P44" i="42"/>
  <c r="Q46" i="109" s="1"/>
  <c r="P45" i="42"/>
  <c r="Q47" i="109" s="1"/>
  <c r="P46" i="42"/>
  <c r="Q48" i="109" s="1"/>
  <c r="P47" i="42"/>
  <c r="Q49" i="109" s="1"/>
  <c r="P48" i="42"/>
  <c r="Q50" i="109" s="1"/>
  <c r="P49" i="42"/>
  <c r="Q51" i="109" s="1"/>
  <c r="P50" i="42"/>
  <c r="Q52" i="109" s="1"/>
  <c r="P51" i="42"/>
  <c r="Q53" i="109" s="1"/>
  <c r="P53" i="42"/>
  <c r="Q55" i="109" s="1"/>
  <c r="P54" i="42"/>
  <c r="Q56" i="109" s="1"/>
  <c r="P55" i="42"/>
  <c r="Q57" i="109" s="1"/>
  <c r="P56" i="42"/>
  <c r="Q58" i="109" s="1"/>
  <c r="P57" i="42"/>
  <c r="P58"/>
  <c r="P59"/>
  <c r="P60"/>
  <c r="P61"/>
  <c r="P62"/>
  <c r="P63"/>
  <c r="P64"/>
  <c r="P65"/>
  <c r="P66"/>
  <c r="P67"/>
  <c r="P68"/>
  <c r="P69"/>
  <c r="P70"/>
  <c r="P71"/>
  <c r="P72"/>
  <c r="P73"/>
  <c r="P74"/>
  <c r="P75"/>
  <c r="P76"/>
  <c r="P77"/>
  <c r="P78"/>
  <c r="P79"/>
  <c r="P80"/>
  <c r="P81"/>
  <c r="P82"/>
  <c r="P83"/>
  <c r="P84"/>
  <c r="P85"/>
  <c r="P86"/>
  <c r="P87"/>
  <c r="P88"/>
  <c r="P89"/>
  <c r="P90"/>
  <c r="P91"/>
  <c r="P92"/>
  <c r="P93"/>
  <c r="P94"/>
  <c r="P95"/>
  <c r="P96"/>
  <c r="P97"/>
  <c r="P98"/>
  <c r="P99"/>
  <c r="P100"/>
  <c r="P101"/>
  <c r="P102"/>
  <c r="P103"/>
  <c r="P104"/>
  <c r="P105"/>
  <c r="P106"/>
  <c r="P107"/>
  <c r="P108"/>
  <c r="P109"/>
  <c r="P110"/>
  <c r="P111"/>
  <c r="P112"/>
  <c r="P113"/>
  <c r="P114"/>
  <c r="P115"/>
  <c r="P116"/>
  <c r="P117"/>
  <c r="P118"/>
  <c r="P119"/>
  <c r="P120"/>
  <c r="P121"/>
  <c r="P122"/>
  <c r="P123"/>
  <c r="P124"/>
  <c r="P125"/>
  <c r="P126"/>
  <c r="P127"/>
  <c r="P128"/>
  <c r="P129"/>
  <c r="P130"/>
  <c r="P131"/>
  <c r="P132"/>
  <c r="P133"/>
  <c r="P134"/>
  <c r="P135"/>
  <c r="P136"/>
  <c r="P137"/>
  <c r="P138"/>
  <c r="P139"/>
  <c r="P140"/>
  <c r="P141"/>
  <c r="P142"/>
  <c r="P143"/>
  <c r="P144"/>
  <c r="P145"/>
  <c r="P146"/>
  <c r="P147"/>
  <c r="P148"/>
  <c r="P149"/>
  <c r="P150"/>
  <c r="P151"/>
  <c r="P152"/>
  <c r="P153"/>
  <c r="P154"/>
  <c r="P155"/>
  <c r="P156"/>
  <c r="P157"/>
  <c r="P158"/>
  <c r="P159"/>
  <c r="P160"/>
  <c r="P161"/>
  <c r="P162"/>
  <c r="P163"/>
  <c r="P164"/>
  <c r="P165"/>
  <c r="P166"/>
  <c r="P167"/>
  <c r="P168"/>
  <c r="P169"/>
  <c r="P170"/>
  <c r="P171"/>
  <c r="P172"/>
  <c r="P173"/>
  <c r="P174"/>
  <c r="P175"/>
  <c r="P176"/>
  <c r="P177"/>
  <c r="P178"/>
  <c r="P179"/>
  <c r="P180"/>
  <c r="P186"/>
  <c r="P187"/>
  <c r="P188"/>
  <c r="P189"/>
  <c r="P190"/>
  <c r="P192"/>
  <c r="P193"/>
  <c r="P194"/>
  <c r="P195"/>
  <c r="P196"/>
  <c r="P10"/>
  <c r="J12"/>
  <c r="K14" i="109" s="1"/>
  <c r="J13" i="42"/>
  <c r="K15" i="109" s="1"/>
  <c r="J14" i="42"/>
  <c r="K16" i="109" s="1"/>
  <c r="J15" i="42"/>
  <c r="K17" i="109" s="1"/>
  <c r="J16" i="42"/>
  <c r="K18" i="109" s="1"/>
  <c r="J17" i="42"/>
  <c r="J18"/>
  <c r="K20" i="109" s="1"/>
  <c r="J19" i="42"/>
  <c r="K21" i="109" s="1"/>
  <c r="J20" i="42"/>
  <c r="K22" i="109" s="1"/>
  <c r="J21" i="42"/>
  <c r="K23" i="109" s="1"/>
  <c r="J22" i="42"/>
  <c r="K24" i="109" s="1"/>
  <c r="J23" i="42"/>
  <c r="K25" i="109" s="1"/>
  <c r="J24" i="42"/>
  <c r="K26" i="109" s="1"/>
  <c r="J25" i="42"/>
  <c r="K27" i="109" s="1"/>
  <c r="J26" i="42"/>
  <c r="K28" i="109" s="1"/>
  <c r="J27" i="42"/>
  <c r="K29" i="109" s="1"/>
  <c r="J29" i="42"/>
  <c r="K31" i="109" s="1"/>
  <c r="J30" i="42"/>
  <c r="K32" i="109" s="1"/>
  <c r="J31" i="42"/>
  <c r="K33" i="109" s="1"/>
  <c r="J32" i="42"/>
  <c r="K34" i="109" s="1"/>
  <c r="J33" i="42"/>
  <c r="K35" i="109" s="1"/>
  <c r="J34" i="42"/>
  <c r="K36" i="109" s="1"/>
  <c r="J35" i="42"/>
  <c r="J36"/>
  <c r="K38" i="109" s="1"/>
  <c r="J37" i="42"/>
  <c r="K39" i="109" s="1"/>
  <c r="J38" i="42"/>
  <c r="K40" i="109" s="1"/>
  <c r="J39" i="42"/>
  <c r="K41" i="109" s="1"/>
  <c r="J40" i="42"/>
  <c r="K42" i="109" s="1"/>
  <c r="J41" i="42"/>
  <c r="K43" i="109" s="1"/>
  <c r="J42" i="42"/>
  <c r="K44" i="109" s="1"/>
  <c r="J43" i="42"/>
  <c r="K45" i="109" s="1"/>
  <c r="J44" i="42"/>
  <c r="K46" i="109" s="1"/>
  <c r="J45" i="42"/>
  <c r="K47" i="109" s="1"/>
  <c r="J46" i="42"/>
  <c r="K48" i="109" s="1"/>
  <c r="J47" i="42"/>
  <c r="K49" i="109" s="1"/>
  <c r="J48" i="42"/>
  <c r="K50" i="109" s="1"/>
  <c r="J49" i="42"/>
  <c r="K51" i="109" s="1"/>
  <c r="J50" i="42"/>
  <c r="K52" i="109" s="1"/>
  <c r="J51" i="42"/>
  <c r="K53" i="109" s="1"/>
  <c r="J53" i="42"/>
  <c r="K55" i="109" s="1"/>
  <c r="J54" i="42"/>
  <c r="K56" i="109" s="1"/>
  <c r="J55" i="42"/>
  <c r="K57" i="109" s="1"/>
  <c r="J56" i="42"/>
  <c r="K58" i="109" s="1"/>
  <c r="J57" i="42"/>
  <c r="J58"/>
  <c r="J59"/>
  <c r="J60"/>
  <c r="J61"/>
  <c r="J62"/>
  <c r="J63"/>
  <c r="J64"/>
  <c r="J65"/>
  <c r="J66"/>
  <c r="J67"/>
  <c r="J68"/>
  <c r="J69"/>
  <c r="J70"/>
  <c r="J71"/>
  <c r="J72"/>
  <c r="J73"/>
  <c r="J74"/>
  <c r="J75"/>
  <c r="J76"/>
  <c r="J77"/>
  <c r="J78"/>
  <c r="J79"/>
  <c r="J80"/>
  <c r="J81"/>
  <c r="J82"/>
  <c r="J83"/>
  <c r="J84"/>
  <c r="J85"/>
  <c r="J86"/>
  <c r="J87"/>
  <c r="J88"/>
  <c r="J89"/>
  <c r="J90"/>
  <c r="J91"/>
  <c r="J92"/>
  <c r="J93"/>
  <c r="J94"/>
  <c r="J95"/>
  <c r="J96"/>
  <c r="J97"/>
  <c r="J98"/>
  <c r="J99"/>
  <c r="J100"/>
  <c r="J101"/>
  <c r="J102"/>
  <c r="J103"/>
  <c r="J104"/>
  <c r="J105"/>
  <c r="J106"/>
  <c r="J107"/>
  <c r="J108"/>
  <c r="J109"/>
  <c r="J110"/>
  <c r="J111"/>
  <c r="J112"/>
  <c r="J113"/>
  <c r="J114"/>
  <c r="J115"/>
  <c r="J116"/>
  <c r="J117"/>
  <c r="J118"/>
  <c r="J119"/>
  <c r="J120"/>
  <c r="J121"/>
  <c r="J122"/>
  <c r="J123"/>
  <c r="J124"/>
  <c r="J125"/>
  <c r="J126"/>
  <c r="J127"/>
  <c r="J128"/>
  <c r="J129"/>
  <c r="J130"/>
  <c r="J131"/>
  <c r="J132"/>
  <c r="J133"/>
  <c r="J134"/>
  <c r="J135"/>
  <c r="J136"/>
  <c r="J137"/>
  <c r="J138"/>
  <c r="J139"/>
  <c r="J140"/>
  <c r="J141"/>
  <c r="J142"/>
  <c r="J143"/>
  <c r="J144"/>
  <c r="J145"/>
  <c r="J146"/>
  <c r="J147"/>
  <c r="J148"/>
  <c r="J149"/>
  <c r="J150"/>
  <c r="J151"/>
  <c r="J152"/>
  <c r="J153"/>
  <c r="J154"/>
  <c r="J155"/>
  <c r="J156"/>
  <c r="J157"/>
  <c r="J158"/>
  <c r="J159"/>
  <c r="J160"/>
  <c r="J161"/>
  <c r="J162"/>
  <c r="J163"/>
  <c r="J164"/>
  <c r="J165"/>
  <c r="J166"/>
  <c r="J167"/>
  <c r="J168"/>
  <c r="J169"/>
  <c r="J170"/>
  <c r="J171"/>
  <c r="J172"/>
  <c r="J173"/>
  <c r="J174"/>
  <c r="J175"/>
  <c r="J176"/>
  <c r="J177"/>
  <c r="J178"/>
  <c r="J179"/>
  <c r="J180"/>
  <c r="J186"/>
  <c r="J187"/>
  <c r="J188"/>
  <c r="J189"/>
  <c r="J190"/>
  <c r="J191"/>
  <c r="J192"/>
  <c r="J193"/>
  <c r="J194"/>
  <c r="J195"/>
  <c r="J196"/>
  <c r="J11"/>
  <c r="K30" i="109" l="1"/>
  <c r="K13"/>
  <c r="K19" s="1"/>
  <c r="J22" i="33"/>
  <c r="I22"/>
  <c r="I8" i="23"/>
  <c r="I9"/>
  <c r="I10"/>
  <c r="I11"/>
  <c r="I12"/>
  <c r="I13"/>
  <c r="I14"/>
  <c r="I15"/>
  <c r="I16"/>
  <c r="I17"/>
  <c r="I18"/>
  <c r="I19"/>
  <c r="I20"/>
  <c r="I21"/>
  <c r="I22"/>
  <c r="I7"/>
  <c r="N196" i="42" l="1"/>
  <c r="N195"/>
  <c r="N194"/>
  <c r="N193"/>
  <c r="N192"/>
  <c r="N191"/>
  <c r="P191" s="1"/>
  <c r="N190"/>
  <c r="N189"/>
  <c r="N188"/>
  <c r="N187"/>
  <c r="N186"/>
  <c r="N180"/>
  <c r="N179"/>
  <c r="N178"/>
  <c r="N177"/>
  <c r="N176"/>
  <c r="N175"/>
  <c r="N174"/>
  <c r="N173"/>
  <c r="N172"/>
  <c r="N171"/>
  <c r="N170"/>
  <c r="N169"/>
  <c r="N168"/>
  <c r="N167"/>
  <c r="N166"/>
  <c r="N165"/>
  <c r="N164"/>
  <c r="N163"/>
  <c r="N162"/>
  <c r="N161"/>
  <c r="N160"/>
  <c r="N159"/>
  <c r="N158"/>
  <c r="N157"/>
  <c r="N156"/>
  <c r="N155"/>
  <c r="N154"/>
  <c r="N153"/>
  <c r="N152"/>
  <c r="N151"/>
  <c r="N150"/>
  <c r="N149"/>
  <c r="N148"/>
  <c r="N147"/>
  <c r="N146"/>
  <c r="N145"/>
  <c r="N144"/>
  <c r="N143"/>
  <c r="N142"/>
  <c r="N141"/>
  <c r="N140"/>
  <c r="N139"/>
  <c r="N138"/>
  <c r="N137"/>
  <c r="N136"/>
  <c r="N135"/>
  <c r="N134"/>
  <c r="N133"/>
  <c r="N132"/>
  <c r="N131"/>
  <c r="N130"/>
  <c r="N129"/>
  <c r="N128"/>
  <c r="N127"/>
  <c r="N126"/>
  <c r="N125"/>
  <c r="N124"/>
  <c r="N123"/>
  <c r="N122"/>
  <c r="N121"/>
  <c r="N120"/>
  <c r="N119"/>
  <c r="N118"/>
  <c r="N117"/>
  <c r="N116"/>
  <c r="N115"/>
  <c r="N114"/>
  <c r="N113"/>
  <c r="N112"/>
  <c r="N111"/>
  <c r="N110"/>
  <c r="N109"/>
  <c r="N108"/>
  <c r="N107"/>
  <c r="N106"/>
  <c r="N105"/>
  <c r="N104"/>
  <c r="N103"/>
  <c r="N102"/>
  <c r="N101"/>
  <c r="N100"/>
  <c r="N99"/>
  <c r="N98"/>
  <c r="N97"/>
  <c r="N96"/>
  <c r="N95"/>
  <c r="N94"/>
  <c r="N93"/>
  <c r="N92"/>
  <c r="N91"/>
  <c r="N90"/>
  <c r="N89"/>
  <c r="N88"/>
  <c r="N87"/>
  <c r="N86"/>
  <c r="N85"/>
  <c r="N84"/>
  <c r="N83"/>
  <c r="N82"/>
  <c r="N81"/>
  <c r="N80"/>
  <c r="N79"/>
  <c r="N78"/>
  <c r="N77"/>
  <c r="N76"/>
  <c r="N75"/>
  <c r="N74"/>
  <c r="N73"/>
  <c r="N72"/>
  <c r="N71"/>
  <c r="N70"/>
  <c r="N69"/>
  <c r="N68"/>
  <c r="N67"/>
  <c r="N66"/>
  <c r="N65"/>
  <c r="N64"/>
  <c r="N63"/>
  <c r="N62"/>
  <c r="N61"/>
  <c r="N60"/>
  <c r="N59"/>
  <c r="N58"/>
  <c r="N57"/>
  <c r="N56"/>
  <c r="N55"/>
  <c r="N54"/>
  <c r="N53"/>
  <c r="N51"/>
  <c r="N50"/>
  <c r="N49"/>
  <c r="N48"/>
  <c r="N47"/>
  <c r="N46"/>
  <c r="N45"/>
  <c r="N44"/>
  <c r="N43"/>
  <c r="N42"/>
  <c r="N41"/>
  <c r="N40"/>
  <c r="N39"/>
  <c r="N38"/>
  <c r="N37"/>
  <c r="N36"/>
  <c r="N35"/>
  <c r="N34"/>
  <c r="N33"/>
  <c r="N32"/>
  <c r="N31"/>
  <c r="N30"/>
  <c r="N29"/>
  <c r="N27"/>
  <c r="N26"/>
  <c r="N25"/>
  <c r="N24"/>
  <c r="N23"/>
  <c r="N22"/>
  <c r="N21"/>
  <c r="N20"/>
  <c r="N19"/>
  <c r="N18"/>
  <c r="N17"/>
  <c r="N16"/>
  <c r="N15"/>
  <c r="N14"/>
  <c r="N13"/>
  <c r="N12"/>
  <c r="N11"/>
  <c r="N10"/>
  <c r="H11" l="1"/>
  <c r="H12"/>
  <c r="H13"/>
  <c r="H14"/>
  <c r="H17"/>
  <c r="H18"/>
  <c r="H19"/>
  <c r="H20"/>
  <c r="H21"/>
  <c r="H22"/>
  <c r="H23"/>
  <c r="H24"/>
  <c r="H25"/>
  <c r="H26"/>
  <c r="H27"/>
  <c r="H29"/>
  <c r="H30"/>
  <c r="H31"/>
  <c r="H32"/>
  <c r="H33"/>
  <c r="H34"/>
  <c r="H35"/>
  <c r="H36"/>
  <c r="H37"/>
  <c r="H38"/>
  <c r="H39"/>
  <c r="H40"/>
  <c r="H41"/>
  <c r="H42"/>
  <c r="H43"/>
  <c r="H44"/>
  <c r="H45"/>
  <c r="H46"/>
  <c r="H47"/>
  <c r="H48"/>
  <c r="H49"/>
  <c r="H50"/>
  <c r="H51"/>
  <c r="H53"/>
  <c r="H54"/>
  <c r="H55"/>
  <c r="H56"/>
  <c r="H57"/>
  <c r="H58"/>
  <c r="H59"/>
  <c r="H60"/>
  <c r="H61"/>
  <c r="H62"/>
  <c r="H63"/>
  <c r="H64"/>
  <c r="H65"/>
  <c r="H66"/>
  <c r="H67"/>
  <c r="H68"/>
  <c r="H69"/>
  <c r="H70"/>
  <c r="H71"/>
  <c r="H72"/>
  <c r="H73"/>
  <c r="H74"/>
  <c r="H75"/>
  <c r="H76"/>
  <c r="H77"/>
  <c r="H78"/>
  <c r="H79"/>
  <c r="H80"/>
  <c r="H81"/>
  <c r="H82"/>
  <c r="H83"/>
  <c r="H84"/>
  <c r="H85"/>
  <c r="H86"/>
  <c r="H87"/>
  <c r="H88"/>
  <c r="H89"/>
  <c r="H90"/>
  <c r="H91"/>
  <c r="H92"/>
  <c r="H93"/>
  <c r="H94"/>
  <c r="H95"/>
  <c r="H96"/>
  <c r="H97"/>
  <c r="H98"/>
  <c r="H99"/>
  <c r="H100"/>
  <c r="H101"/>
  <c r="H102"/>
  <c r="H103"/>
  <c r="H104"/>
  <c r="H105"/>
  <c r="H106"/>
  <c r="H107"/>
  <c r="H108"/>
  <c r="H109"/>
  <c r="H110"/>
  <c r="H111"/>
  <c r="H112"/>
  <c r="H113"/>
  <c r="H114"/>
  <c r="H115"/>
  <c r="H116"/>
  <c r="H117"/>
  <c r="H118"/>
  <c r="H119"/>
  <c r="H120"/>
  <c r="H121"/>
  <c r="H122"/>
  <c r="H123"/>
  <c r="H124"/>
  <c r="H125"/>
  <c r="H126"/>
  <c r="H127"/>
  <c r="H128"/>
  <c r="H129"/>
  <c r="H130"/>
  <c r="H131"/>
  <c r="H132"/>
  <c r="H133"/>
  <c r="H134"/>
  <c r="H135"/>
  <c r="H136"/>
  <c r="H137"/>
  <c r="H138"/>
  <c r="H139"/>
  <c r="H140"/>
  <c r="H141"/>
  <c r="H142"/>
  <c r="H143"/>
  <c r="H144"/>
  <c r="H145"/>
  <c r="H146"/>
  <c r="H147"/>
  <c r="H148"/>
  <c r="H149"/>
  <c r="H150"/>
  <c r="H151"/>
  <c r="H152"/>
  <c r="H153"/>
  <c r="H154"/>
  <c r="H155"/>
  <c r="H156"/>
  <c r="H157"/>
  <c r="H158"/>
  <c r="H159"/>
  <c r="H160"/>
  <c r="H161"/>
  <c r="H162"/>
  <c r="H163"/>
  <c r="H164"/>
  <c r="H165"/>
  <c r="H166"/>
  <c r="H167"/>
  <c r="H168"/>
  <c r="H169"/>
  <c r="H170"/>
  <c r="H171"/>
  <c r="H172"/>
  <c r="H173"/>
  <c r="H174"/>
  <c r="H175"/>
  <c r="H176"/>
  <c r="H177"/>
  <c r="H178"/>
  <c r="H179"/>
  <c r="H180"/>
  <c r="H186"/>
  <c r="H187"/>
  <c r="H188"/>
  <c r="H189"/>
  <c r="H190"/>
  <c r="H191"/>
  <c r="H192"/>
  <c r="H193"/>
  <c r="H194"/>
  <c r="H195"/>
  <c r="H196"/>
  <c r="D4" i="57" l="1"/>
  <c r="D5"/>
  <c r="D6"/>
  <c r="D7"/>
  <c r="D8"/>
  <c r="D9"/>
  <c r="D10"/>
  <c r="D20"/>
  <c r="D29"/>
  <c r="D30"/>
  <c r="D31"/>
  <c r="D32"/>
  <c r="D33"/>
  <c r="D34"/>
  <c r="D35"/>
  <c r="D41"/>
  <c r="D42"/>
  <c r="D43"/>
  <c r="D44"/>
  <c r="D45"/>
  <c r="D46"/>
  <c r="D47"/>
  <c r="D55"/>
  <c r="D56"/>
  <c r="D57"/>
  <c r="D58"/>
  <c r="D59"/>
  <c r="D60"/>
  <c r="D61"/>
  <c r="D82"/>
  <c r="D83"/>
  <c r="D84"/>
  <c r="D85"/>
  <c r="D86"/>
  <c r="D87"/>
  <c r="D88"/>
  <c r="D89"/>
  <c r="D90"/>
  <c r="D91"/>
  <c r="D92"/>
  <c r="D93"/>
  <c r="D94"/>
  <c r="D95"/>
  <c r="D113"/>
  <c r="D114"/>
  <c r="D115"/>
  <c r="D116"/>
  <c r="D117"/>
  <c r="D118"/>
  <c r="D119"/>
  <c r="D120"/>
  <c r="D121"/>
  <c r="D122"/>
  <c r="D123"/>
  <c r="D124"/>
  <c r="D125"/>
  <c r="D126"/>
  <c r="D162"/>
  <c r="D163"/>
  <c r="D164"/>
  <c r="D165"/>
  <c r="D166"/>
  <c r="D167"/>
  <c r="D168"/>
  <c r="D169"/>
  <c r="D170"/>
  <c r="D171"/>
  <c r="D172"/>
  <c r="D173"/>
  <c r="D174"/>
  <c r="D175"/>
  <c r="D224"/>
  <c r="D225"/>
  <c r="D226"/>
  <c r="D227"/>
  <c r="D228"/>
  <c r="D229"/>
  <c r="D230"/>
  <c r="D231"/>
  <c r="D232"/>
  <c r="D233"/>
  <c r="D234"/>
  <c r="D235"/>
  <c r="D236"/>
  <c r="D237"/>
  <c r="D258"/>
  <c r="D259"/>
  <c r="D260"/>
  <c r="D261"/>
  <c r="D262"/>
  <c r="D263"/>
  <c r="D264"/>
  <c r="D265"/>
  <c r="D266"/>
  <c r="D267"/>
  <c r="D268"/>
  <c r="D269"/>
  <c r="D270"/>
  <c r="D271"/>
  <c r="D313"/>
  <c r="D314"/>
  <c r="D315"/>
  <c r="D316"/>
  <c r="D317"/>
  <c r="D318"/>
  <c r="D319"/>
  <c r="D320"/>
  <c r="D321"/>
  <c r="D322"/>
  <c r="D323"/>
  <c r="D324"/>
  <c r="D325"/>
  <c r="D326"/>
  <c r="D371"/>
  <c r="D372"/>
  <c r="D373"/>
  <c r="D374"/>
  <c r="D375"/>
  <c r="D376"/>
  <c r="D377"/>
  <c r="D378"/>
  <c r="D379"/>
  <c r="D380"/>
  <c r="D381"/>
  <c r="D382"/>
  <c r="D383"/>
  <c r="D384"/>
  <c r="D400"/>
  <c r="G400"/>
  <c r="D401"/>
  <c r="D402"/>
  <c r="D403"/>
  <c r="D404"/>
  <c r="D405"/>
  <c r="D406"/>
  <c r="D407"/>
  <c r="D408"/>
  <c r="D409"/>
  <c r="D410"/>
  <c r="D411"/>
  <c r="D412"/>
  <c r="D413"/>
  <c r="D11" i="52"/>
  <c r="E11"/>
  <c r="F11"/>
  <c r="G11"/>
  <c r="S11"/>
  <c r="T11"/>
  <c r="U11"/>
  <c r="C12"/>
  <c r="C13"/>
  <c r="C14"/>
  <c r="D15"/>
  <c r="E15"/>
  <c r="F15"/>
  <c r="G15"/>
  <c r="C16"/>
  <c r="C18"/>
  <c r="C19"/>
  <c r="D20"/>
  <c r="E20"/>
  <c r="F20"/>
  <c r="G20"/>
  <c r="H20"/>
  <c r="Q20"/>
  <c r="R20"/>
  <c r="S20"/>
  <c r="T20"/>
  <c r="U20"/>
  <c r="C21"/>
  <c r="C22"/>
  <c r="D23"/>
  <c r="E23"/>
  <c r="F23"/>
  <c r="G23"/>
  <c r="H23"/>
  <c r="Q23"/>
  <c r="R23"/>
  <c r="S23"/>
  <c r="T23"/>
  <c r="U23"/>
  <c r="C24"/>
  <c r="C25"/>
  <c r="D26"/>
  <c r="E26"/>
  <c r="F26"/>
  <c r="G26"/>
  <c r="H26"/>
  <c r="Q26"/>
  <c r="R26"/>
  <c r="S26"/>
  <c r="T26"/>
  <c r="U26"/>
  <c r="C27"/>
  <c r="C28"/>
  <c r="C29"/>
  <c r="C30"/>
  <c r="D31"/>
  <c r="E31"/>
  <c r="F31"/>
  <c r="G31"/>
  <c r="H31"/>
  <c r="R31"/>
  <c r="S31"/>
  <c r="T31"/>
  <c r="U31"/>
  <c r="C32"/>
  <c r="C33"/>
  <c r="C36"/>
  <c r="C34" s="1"/>
  <c r="C38"/>
  <c r="C39"/>
  <c r="C31" l="1"/>
  <c r="C23"/>
  <c r="C15"/>
  <c r="C11"/>
  <c r="C37"/>
  <c r="C26"/>
  <c r="C20"/>
  <c r="R37" i="34" l="1"/>
  <c r="M37"/>
  <c r="L37"/>
  <c r="J37"/>
  <c r="I37"/>
  <c r="D37"/>
  <c r="C37"/>
  <c r="X14"/>
  <c r="Y14"/>
  <c r="M14"/>
  <c r="L14"/>
  <c r="AB15"/>
  <c r="W15"/>
  <c r="V15"/>
  <c r="U15"/>
  <c r="T15"/>
  <c r="S15"/>
  <c r="R15"/>
  <c r="Q15"/>
  <c r="P15"/>
  <c r="O15"/>
  <c r="N15"/>
  <c r="K15"/>
  <c r="J15"/>
  <c r="I15"/>
  <c r="H15"/>
  <c r="G15"/>
  <c r="F15"/>
  <c r="E15"/>
  <c r="D15"/>
  <c r="C15"/>
  <c r="B15"/>
  <c r="Y13"/>
  <c r="X13"/>
  <c r="Y12"/>
  <c r="X12"/>
  <c r="Y11"/>
  <c r="X11"/>
  <c r="Y10"/>
  <c r="X10"/>
  <c r="M13"/>
  <c r="L13"/>
  <c r="M12"/>
  <c r="L12"/>
  <c r="M11"/>
  <c r="L11"/>
  <c r="M10"/>
  <c r="L10"/>
  <c r="I10" i="33"/>
  <c r="J10"/>
  <c r="I11"/>
  <c r="J11"/>
  <c r="I12"/>
  <c r="J12"/>
  <c r="I13"/>
  <c r="J13"/>
  <c r="I14"/>
  <c r="J14"/>
  <c r="I15"/>
  <c r="J15"/>
  <c r="I16"/>
  <c r="J16"/>
  <c r="I17"/>
  <c r="J17"/>
  <c r="I18"/>
  <c r="J18"/>
  <c r="I19"/>
  <c r="J19"/>
  <c r="I20"/>
  <c r="J20"/>
  <c r="I21"/>
  <c r="J21"/>
  <c r="B23"/>
  <c r="C23"/>
  <c r="D23"/>
  <c r="E23"/>
  <c r="F23"/>
  <c r="G23"/>
  <c r="H23"/>
  <c r="Z14" i="34" l="1"/>
  <c r="AA14"/>
  <c r="Y15"/>
  <c r="Y16" s="1"/>
  <c r="X15"/>
  <c r="AA10"/>
  <c r="L15"/>
  <c r="Z10"/>
  <c r="I23" i="33"/>
  <c r="J23"/>
  <c r="M15" i="34"/>
  <c r="AA11"/>
  <c r="AA12"/>
  <c r="AA13"/>
  <c r="Z11"/>
  <c r="Z12"/>
  <c r="Z13"/>
  <c r="AA15" l="1"/>
  <c r="AA17" s="1"/>
  <c r="Z15"/>
  <c r="I56" i="4"/>
  <c r="I50"/>
  <c r="I49"/>
  <c r="I48"/>
  <c r="I47"/>
  <c r="I46"/>
  <c r="I45"/>
  <c r="I44"/>
  <c r="I26"/>
  <c r="I25"/>
  <c r="I24"/>
  <c r="I23"/>
  <c r="I22"/>
  <c r="I21"/>
  <c r="I20"/>
  <c r="I19"/>
  <c r="I18"/>
  <c r="I16"/>
  <c r="I15"/>
  <c r="I14"/>
  <c r="I12"/>
  <c r="I11"/>
  <c r="I10"/>
  <c r="I9"/>
  <c r="H51"/>
  <c r="G51"/>
  <c r="F51"/>
  <c r="E51"/>
  <c r="D51"/>
  <c r="H43"/>
  <c r="G43"/>
  <c r="F43"/>
  <c r="E43"/>
  <c r="D43"/>
  <c r="H13"/>
  <c r="G13"/>
  <c r="F13"/>
  <c r="E13"/>
  <c r="D13"/>
  <c r="L9" i="2"/>
  <c r="L10"/>
  <c r="L11"/>
  <c r="L13"/>
  <c r="L14"/>
  <c r="L15"/>
  <c r="L16"/>
  <c r="L17"/>
  <c r="L18"/>
  <c r="L19"/>
  <c r="L20"/>
  <c r="L21"/>
  <c r="L22"/>
  <c r="L23"/>
  <c r="L25"/>
  <c r="L26"/>
  <c r="L27"/>
  <c r="L28"/>
  <c r="L29"/>
  <c r="L30"/>
  <c r="L8"/>
  <c r="J24"/>
  <c r="K24"/>
  <c r="J31"/>
  <c r="K31"/>
  <c r="J12"/>
  <c r="K12"/>
  <c r="H12"/>
  <c r="I12"/>
  <c r="H24"/>
  <c r="I24"/>
  <c r="H31"/>
  <c r="I31"/>
  <c r="B12"/>
  <c r="C12"/>
  <c r="D12"/>
  <c r="E12"/>
  <c r="F12"/>
  <c r="G12"/>
  <c r="G31"/>
  <c r="F31"/>
  <c r="E31"/>
  <c r="D31"/>
  <c r="C31"/>
  <c r="B31"/>
  <c r="C24"/>
  <c r="D24"/>
  <c r="E24"/>
  <c r="F24"/>
  <c r="G24"/>
  <c r="B24"/>
  <c r="K18" i="4" l="1"/>
  <c r="K22"/>
  <c r="K26"/>
  <c r="L24" i="2"/>
  <c r="L12"/>
  <c r="L31"/>
  <c r="I13" i="4"/>
  <c r="I51"/>
  <c r="I43"/>
  <c r="D57"/>
  <c r="F57"/>
  <c r="H57"/>
  <c r="E57"/>
  <c r="G57"/>
  <c r="I57" l="1"/>
  <c r="D36" i="112"/>
  <c r="D75" s="1"/>
  <c r="D83" s="1"/>
  <c r="D82" s="1"/>
  <c r="D112" s="1"/>
  <c r="D155" s="1"/>
  <c r="K56"/>
  <c r="J56"/>
  <c r="E53"/>
  <c r="E74" s="1"/>
  <c r="E75" s="1"/>
  <c r="E83" s="1"/>
  <c r="E82" s="1"/>
  <c r="E112" s="1"/>
  <c r="E155" s="1"/>
  <c r="O30" i="66"/>
  <c r="C27"/>
  <c r="O27" l="1"/>
  <c r="I56" i="112"/>
  <c r="C53"/>
  <c r="C74"/>
  <c r="C75" s="1"/>
  <c r="C140" i="113"/>
  <c r="C33"/>
  <c r="C63"/>
  <c r="C62"/>
  <c r="C61"/>
  <c r="C35"/>
  <c r="C34"/>
</calcChain>
</file>

<file path=xl/comments1.xml><?xml version="1.0" encoding="utf-8"?>
<comments xmlns="http://schemas.openxmlformats.org/spreadsheetml/2006/main">
  <authors>
    <author>Esperanza Giraldo Muñoz</author>
  </authors>
  <commentList>
    <comment ref="B26" authorId="0">
      <text>
        <r>
          <rPr>
            <b/>
            <sz val="9"/>
            <color indexed="81"/>
            <rFont val="Tahoma"/>
            <family val="2"/>
          </rPr>
          <t>NOMBRES Y APELLIDOS MIEMBROS DE JUNTA DIRECTIVA:</t>
        </r>
        <r>
          <rPr>
            <sz val="9"/>
            <color indexed="81"/>
            <rFont val="Tahoma"/>
            <family val="2"/>
          </rPr>
          <t xml:space="preserve">
Escriba los nombres y apellidos completos como aparecen en el documento de identidad. </t>
        </r>
      </text>
    </comment>
    <comment ref="C26" authorId="0">
      <text>
        <r>
          <rPr>
            <b/>
            <sz val="9"/>
            <color indexed="81"/>
            <rFont val="Tahoma"/>
            <family val="2"/>
          </rPr>
          <t>TIPO Y NUMERO DOCUMENTO DE IDENTIDAD:</t>
        </r>
        <r>
          <rPr>
            <sz val="9"/>
            <color indexed="81"/>
            <rFont val="Tahoma"/>
            <family val="2"/>
          </rPr>
          <t xml:space="preserve">
Digite el tipo de documento de identidad (utilice CC para cédula de ciudadanía, TI para tarjeta de identidad, CE para cédula de extranjería y NUIP para el número único de identificación personal) y el número.</t>
        </r>
      </text>
    </comment>
    <comment ref="B27" authorId="0">
      <text>
        <r>
          <rPr>
            <b/>
            <sz val="9"/>
            <color indexed="81"/>
            <rFont val="Tahoma"/>
            <family val="2"/>
          </rPr>
          <t>NOMBRES Y APELLIDOS MIEMBROS DE JUNTA DIRECTIVA:</t>
        </r>
        <r>
          <rPr>
            <sz val="9"/>
            <color indexed="81"/>
            <rFont val="Tahoma"/>
            <family val="2"/>
          </rPr>
          <t xml:space="preserve">
Escriba los nombres y apellidos completos como aparecen en el documento de identidad. </t>
        </r>
      </text>
    </comment>
    <comment ref="C27" authorId="0">
      <text>
        <r>
          <rPr>
            <b/>
            <sz val="9"/>
            <color indexed="81"/>
            <rFont val="Tahoma"/>
            <family val="2"/>
          </rPr>
          <t>TIPO Y NUMERO DOCUMENTO DE IDENTIDAD:</t>
        </r>
        <r>
          <rPr>
            <sz val="9"/>
            <color indexed="81"/>
            <rFont val="Tahoma"/>
            <family val="2"/>
          </rPr>
          <t xml:space="preserve">
Digite el tipo de documento de identidad (utilice CC para cédula de ciudadanía, TI para tarjeta de identidad, CE para cédula de extranjería y NUIP para el número único de identificación personal) y el número.</t>
        </r>
      </text>
    </comment>
    <comment ref="B28" authorId="0">
      <text>
        <r>
          <rPr>
            <b/>
            <sz val="9"/>
            <color indexed="81"/>
            <rFont val="Tahoma"/>
            <family val="2"/>
          </rPr>
          <t>NOMBRES Y APELLIDOS MIEMBROS DE JUNTA DIRECTIVA:</t>
        </r>
        <r>
          <rPr>
            <sz val="9"/>
            <color indexed="81"/>
            <rFont val="Tahoma"/>
            <family val="2"/>
          </rPr>
          <t xml:space="preserve">
Escriba los nombres y apellidos completos como aparecen en el documento de identidad. </t>
        </r>
      </text>
    </comment>
    <comment ref="B29" authorId="0">
      <text>
        <r>
          <rPr>
            <b/>
            <sz val="9"/>
            <color indexed="81"/>
            <rFont val="Tahoma"/>
            <family val="2"/>
          </rPr>
          <t>NOMBRES Y APELLIDOS MIEMBROS DE JUNTA DIRECTIVA:</t>
        </r>
        <r>
          <rPr>
            <sz val="9"/>
            <color indexed="81"/>
            <rFont val="Tahoma"/>
            <family val="2"/>
          </rPr>
          <t xml:space="preserve">
Escriba los nombres y apellidos completos como aparecen en el documento de identidad. </t>
        </r>
      </text>
    </comment>
    <comment ref="C29" authorId="0">
      <text>
        <r>
          <rPr>
            <b/>
            <sz val="9"/>
            <color indexed="81"/>
            <rFont val="Tahoma"/>
            <family val="2"/>
          </rPr>
          <t>TIPO Y NUMERO DOCUMENTO DE IDENTIDAD:</t>
        </r>
        <r>
          <rPr>
            <sz val="9"/>
            <color indexed="81"/>
            <rFont val="Tahoma"/>
            <family val="2"/>
          </rPr>
          <t xml:space="preserve">
Digite el tipo de documento de identidad (utilice CC para cédula de ciudadanía, TI para tarjeta de identidad, CE para cédula de extranjería y NUIP para el número único de identificación personal) y el número.</t>
        </r>
      </text>
    </comment>
    <comment ref="B30" authorId="0">
      <text>
        <r>
          <rPr>
            <b/>
            <sz val="9"/>
            <color indexed="81"/>
            <rFont val="Tahoma"/>
            <family val="2"/>
          </rPr>
          <t>NOMBRES Y APELLIDOS MIEMBROS DE JUNTA DIRECTIVA:</t>
        </r>
        <r>
          <rPr>
            <sz val="9"/>
            <color indexed="81"/>
            <rFont val="Tahoma"/>
            <family val="2"/>
          </rPr>
          <t xml:space="preserve">
Escriba los nombres y apellidos completos como aparecen en el documento de identidad. </t>
        </r>
      </text>
    </comment>
    <comment ref="A40" authorId="0">
      <text>
        <r>
          <rPr>
            <b/>
            <sz val="9"/>
            <color indexed="81"/>
            <rFont val="Tahoma"/>
            <family val="2"/>
          </rPr>
          <t xml:space="preserve">CARGO DE LOS RESPONSABLES: </t>
        </r>
        <r>
          <rPr>
            <sz val="9"/>
            <color indexed="81"/>
            <rFont val="Tahoma"/>
            <family val="2"/>
          </rPr>
          <t>Señalar el cargo de la planta de la ESE ocupado por el directivo o el responsable, identificando su responsabilidad en el cumplimiento del PSFF.
Por ejemplo: Contador - saneamiento contable, registro oportuno de movimientos, presentación de informes, elaboración y presentación de estados contables.</t>
        </r>
      </text>
    </comment>
    <comment ref="B40" authorId="0">
      <text>
        <r>
          <rPr>
            <b/>
            <sz val="9"/>
            <color indexed="81"/>
            <rFont val="Tahoma"/>
            <family val="2"/>
          </rPr>
          <t xml:space="preserve">NOMBRES Y APELLIDOS DE RESPONSABLES DEL PSFF: </t>
        </r>
        <r>
          <rPr>
            <sz val="9"/>
            <color indexed="81"/>
            <rFont val="Tahoma"/>
            <family val="2"/>
          </rPr>
          <t xml:space="preserve">Escriba los nombres y apellidos completos como aparecen en el documento de identidad y en el acto de nombramiento en planta o en el respectivo contrato. </t>
        </r>
      </text>
    </comment>
    <comment ref="A41" authorId="0">
      <text>
        <r>
          <rPr>
            <b/>
            <sz val="9"/>
            <color indexed="81"/>
            <rFont val="Tahoma"/>
            <family val="2"/>
          </rPr>
          <t xml:space="preserve">CARGO DE LOS RESPONSABLES: </t>
        </r>
        <r>
          <rPr>
            <sz val="9"/>
            <color indexed="81"/>
            <rFont val="Tahoma"/>
            <family val="2"/>
          </rPr>
          <t>Señalar el cargo de la planta de la ESE ocupado por el directivo o el responsable, identificando su responsabilidad en el cumplimiento del PSFF.
Por ejemplo: Contador - saneamiento contable, registro oportuno de movimientos, presentación de informes, elaboración y presentación de estados contables.</t>
        </r>
      </text>
    </comment>
    <comment ref="B41" authorId="0">
      <text>
        <r>
          <rPr>
            <b/>
            <sz val="9"/>
            <color indexed="81"/>
            <rFont val="Tahoma"/>
            <family val="2"/>
          </rPr>
          <t xml:space="preserve">NOMBRES Y APELLIDOS DE RESPONSABLES DEL PSFF: </t>
        </r>
        <r>
          <rPr>
            <sz val="9"/>
            <color indexed="81"/>
            <rFont val="Tahoma"/>
            <family val="2"/>
          </rPr>
          <t xml:space="preserve">Escriba los nombres y apellidos completos como aparecen en el documento de identidad y en el acto de nombramiento en planta o en el respectivo contrato. </t>
        </r>
      </text>
    </comment>
    <comment ref="A42" authorId="0">
      <text>
        <r>
          <rPr>
            <b/>
            <sz val="9"/>
            <color indexed="81"/>
            <rFont val="Tahoma"/>
            <family val="2"/>
          </rPr>
          <t xml:space="preserve">CARGO DE LOS RESPONSABLES: </t>
        </r>
        <r>
          <rPr>
            <sz val="9"/>
            <color indexed="81"/>
            <rFont val="Tahoma"/>
            <family val="2"/>
          </rPr>
          <t>Señalar el cargo de la planta de la ESE ocupado por el directivo o el responsable, identificando su responsabilidad en el cumplimiento del PSFF.
Por ejemplo: Contador - saneamiento contable, registro oportuno de movimientos, presentación de informes, elaboración y presentación de estados contables.</t>
        </r>
      </text>
    </comment>
    <comment ref="B42" authorId="0">
      <text>
        <r>
          <rPr>
            <b/>
            <sz val="9"/>
            <color indexed="81"/>
            <rFont val="Tahoma"/>
            <family val="2"/>
          </rPr>
          <t xml:space="preserve">NOMBRES Y APELLIDOS DE RESPONSABLES DEL PSFF: </t>
        </r>
        <r>
          <rPr>
            <sz val="9"/>
            <color indexed="81"/>
            <rFont val="Tahoma"/>
            <family val="2"/>
          </rPr>
          <t xml:space="preserve">Escriba los nombres y apellidos completos como aparecen en el documento de identidad y en el acto de nombramiento en planta o en el respectivo contrato. </t>
        </r>
      </text>
    </comment>
    <comment ref="A43" authorId="0">
      <text>
        <r>
          <rPr>
            <b/>
            <sz val="9"/>
            <color indexed="81"/>
            <rFont val="Tahoma"/>
            <family val="2"/>
          </rPr>
          <t xml:space="preserve">CARGO DE LOS RESPONSABLES: </t>
        </r>
        <r>
          <rPr>
            <sz val="9"/>
            <color indexed="81"/>
            <rFont val="Tahoma"/>
            <family val="2"/>
          </rPr>
          <t>Señalar el cargo de la planta de la ESE ocupado por el directivo o el responsable, identificando su responsabilidad en el cumplimiento del PSFF.
Por ejemplo: Contador - saneamiento contable, registro oportuno de movimientos, presentación de informes, elaboración y presentación de estados contables.</t>
        </r>
      </text>
    </comment>
    <comment ref="B43" authorId="0">
      <text>
        <r>
          <rPr>
            <b/>
            <sz val="9"/>
            <color indexed="81"/>
            <rFont val="Tahoma"/>
            <family val="2"/>
          </rPr>
          <t xml:space="preserve">NOMBRES Y APELLIDOS DE RESPONSABLES DEL PSFF: </t>
        </r>
        <r>
          <rPr>
            <sz val="9"/>
            <color indexed="81"/>
            <rFont val="Tahoma"/>
            <family val="2"/>
          </rPr>
          <t xml:space="preserve">Escriba los nombres y apellidos completos como aparecen en el documento de identidad y en el acto de nombramiento en planta o en el respectivo contrato. </t>
        </r>
      </text>
    </comment>
  </commentList>
</comments>
</file>

<file path=xl/sharedStrings.xml><?xml version="1.0" encoding="utf-8"?>
<sst xmlns="http://schemas.openxmlformats.org/spreadsheetml/2006/main" count="6565" uniqueCount="1960">
  <si>
    <t>1 a 4</t>
  </si>
  <si>
    <t>5 a 9</t>
  </si>
  <si>
    <t>10 a 14</t>
  </si>
  <si>
    <t>15 a 19</t>
  </si>
  <si>
    <t>20 a 24</t>
  </si>
  <si>
    <t>25 a 29</t>
  </si>
  <si>
    <t>30 a 34</t>
  </si>
  <si>
    <t>35 a 39</t>
  </si>
  <si>
    <t>40 a 44</t>
  </si>
  <si>
    <t>45 a 49</t>
  </si>
  <si>
    <t>50 a 54</t>
  </si>
  <si>
    <t>55 a 59</t>
  </si>
  <si>
    <t>60 a 64</t>
  </si>
  <si>
    <t>65 a 69</t>
  </si>
  <si>
    <t>70 a 74</t>
  </si>
  <si>
    <t>75 y mas</t>
  </si>
  <si>
    <t>Total hombres</t>
  </si>
  <si>
    <t>PPNA</t>
  </si>
  <si>
    <t>TOTAL</t>
  </si>
  <si>
    <t>Subtotal</t>
  </si>
  <si>
    <t>IPS 1</t>
  </si>
  <si>
    <t>IPS 2</t>
  </si>
  <si>
    <t>IPS 3</t>
  </si>
  <si>
    <t>IPS 4</t>
  </si>
  <si>
    <t>SERVICIO</t>
  </si>
  <si>
    <t>TOTAL ESE</t>
  </si>
  <si>
    <t>Magisterio</t>
  </si>
  <si>
    <t>Ecopetrol</t>
  </si>
  <si>
    <t>FFMM</t>
  </si>
  <si>
    <t>EPS-C 4</t>
  </si>
  <si>
    <t>EPS-C 5</t>
  </si>
  <si>
    <t>EPS-C 6</t>
  </si>
  <si>
    <t>EPS-C 7</t>
  </si>
  <si>
    <t>Concepto</t>
  </si>
  <si>
    <t>Consultas de Medicina General Electivas</t>
  </si>
  <si>
    <t>Consultas de Medicina General Urgentes</t>
  </si>
  <si>
    <t>Consultas de Medicina Especializadas</t>
  </si>
  <si>
    <t>Partos Vaginales</t>
  </si>
  <si>
    <t>Número de visitas domiciliarias e institucionales -PIC-</t>
  </si>
  <si>
    <t>Número de sesiones de talleres colectivos -PIC-</t>
  </si>
  <si>
    <t>Producción Equivalente UVR</t>
  </si>
  <si>
    <t>Porcentaje de Ocupación</t>
  </si>
  <si>
    <t>Promedio día estancia</t>
  </si>
  <si>
    <t>Giro Cama (mes)</t>
  </si>
  <si>
    <t>Total consultas odontológicas realizadas (valoración)</t>
  </si>
  <si>
    <t>Sellantes aplicados</t>
  </si>
  <si>
    <t>Superficies Obturadas</t>
  </si>
  <si>
    <t>Exodoncias</t>
  </si>
  <si>
    <t>Total días estancia egresos</t>
  </si>
  <si>
    <t>POBLACION ATIENDE</t>
  </si>
  <si>
    <t>TARIFAS SERVICIOS</t>
  </si>
  <si>
    <t>COMPLEMENTARIO O COMPETENCIA</t>
  </si>
  <si>
    <t>CAPACIDAD INSTALADA</t>
  </si>
  <si>
    <t>Consultorios medicos</t>
  </si>
  <si>
    <t xml:space="preserve">Consultorios enfermeria </t>
  </si>
  <si>
    <t>Consultorios odontologia</t>
  </si>
  <si>
    <t>Consultorio servicios apoyo</t>
  </si>
  <si>
    <t>Consultorios Multiples</t>
  </si>
  <si>
    <t>Consultorio Urgencia</t>
  </si>
  <si>
    <t>Sala Procedimientos</t>
  </si>
  <si>
    <t>Salas especiales</t>
  </si>
  <si>
    <t>Sala de reanimacion</t>
  </si>
  <si>
    <t>Salas de parto</t>
  </si>
  <si>
    <t>Quirofanos obstetricos</t>
  </si>
  <si>
    <t>SERVICIOS OFRECIDOS EN LA IPS </t>
  </si>
  <si>
    <t>Serv</t>
  </si>
  <si>
    <t>Complejidad</t>
  </si>
  <si>
    <t>Baja</t>
  </si>
  <si>
    <t>Media</t>
  </si>
  <si>
    <t>Alta</t>
  </si>
  <si>
    <t>Hospitalario</t>
  </si>
  <si>
    <t>Quirúrgico</t>
  </si>
  <si>
    <t>Consulta Externa</t>
  </si>
  <si>
    <t>Prom. y Prev.</t>
  </si>
  <si>
    <t>Urgencias</t>
  </si>
  <si>
    <t>Transp.</t>
  </si>
  <si>
    <t>Apoyo diagnóstico y complementación terapéutica</t>
  </si>
  <si>
    <t>Otros servicios</t>
  </si>
  <si>
    <t>Ponderadores de la Unidad de Valor Relativo</t>
  </si>
  <si>
    <t>Nivel de atención</t>
  </si>
  <si>
    <t>Ponderador</t>
  </si>
  <si>
    <t>Dosis de Biologicos Aplicados</t>
  </si>
  <si>
    <t>Controles de Enfermeria</t>
  </si>
  <si>
    <t>Citologias Cervicovaginales</t>
  </si>
  <si>
    <t>Otros controles de enfermería de PyP (Diferentes a atención prenatal - Crecimiento y desarrollo)</t>
  </si>
  <si>
    <t>Partos Cesarea</t>
  </si>
  <si>
    <t>Total Cirugias</t>
  </si>
  <si>
    <t>Imagenes Diagnosticas</t>
  </si>
  <si>
    <t>Examenes de Laboratorio</t>
  </si>
  <si>
    <t>Días estancia cuidados intermedios</t>
  </si>
  <si>
    <t>Días estancia cuidados intensivos</t>
  </si>
  <si>
    <t>Indicadores de calidad</t>
  </si>
  <si>
    <t>HISTORICO</t>
  </si>
  <si>
    <t>Unidad de medida</t>
  </si>
  <si>
    <t>Oportunidad de la asignación de cita en la Consulta Médica General</t>
  </si>
  <si>
    <t>Días</t>
  </si>
  <si>
    <t>Oportunidad de la asignación de cita en la Consulta Médica Interna</t>
  </si>
  <si>
    <t>Oportunidad de la asignación de cita en la Consulta Ginecobstetricia</t>
  </si>
  <si>
    <t>Oportunidad de la asignación de cita en la Consulta Pediatría</t>
  </si>
  <si>
    <t>Oportunidad de la asignación de cita en la Consulta Cirugía general</t>
  </si>
  <si>
    <t>Proporción de cancelación de cirugía programada</t>
  </si>
  <si>
    <t>Relación porcentual</t>
  </si>
  <si>
    <t>Oportunidad en la atención en consulta de Urgencias</t>
  </si>
  <si>
    <t>Minutos</t>
  </si>
  <si>
    <t>Oportunidad en la atención en servicio de Imagenología</t>
  </si>
  <si>
    <t>Oportunidad en la atención en consulta de Odontología General</t>
  </si>
  <si>
    <t>Oportunidad en la realización de cirugía programada</t>
  </si>
  <si>
    <t>Tasa de reingresos de pacientes hospitalizados</t>
  </si>
  <si>
    <t>Proporción de pacientes con hipertensión Arterial Controlada</t>
  </si>
  <si>
    <t>Tasa de Mortalidad intrahospitalaria después de 48 horas</t>
  </si>
  <si>
    <t>Tasa por mil</t>
  </si>
  <si>
    <t>Tasa de Infección intrahospitalaria</t>
  </si>
  <si>
    <t>Proporción de vigilancia de eventos adversos</t>
  </si>
  <si>
    <t>Tasa de satisfacción global</t>
  </si>
  <si>
    <t>Personal Supernumerario</t>
  </si>
  <si>
    <t>Jornales</t>
  </si>
  <si>
    <t>ICBF</t>
  </si>
  <si>
    <t>SENA</t>
  </si>
  <si>
    <t>GASTOS GENERALES</t>
  </si>
  <si>
    <t>Arrendamientos</t>
  </si>
  <si>
    <t>Impresos y Publicaciones</t>
  </si>
  <si>
    <t>Materiales y Suministros</t>
  </si>
  <si>
    <t>Seguros</t>
  </si>
  <si>
    <t>Servicios Públicos</t>
  </si>
  <si>
    <t>Aseo</t>
  </si>
  <si>
    <t>GASTOS DE OPERACIÓN</t>
  </si>
  <si>
    <t>GASTOS DE COMERCIALIZACIÓN</t>
  </si>
  <si>
    <t>CARGO</t>
  </si>
  <si>
    <t>CENTRO DE COSTOS</t>
  </si>
  <si>
    <t>Regimen Subsidiado</t>
  </si>
  <si>
    <t>CODIGO PRESTADOR - REPS</t>
  </si>
  <si>
    <t>ACTO DE CREACION DE LA ESE</t>
  </si>
  <si>
    <t>INFORMACIÓN GERENTE ACTUAL</t>
  </si>
  <si>
    <t>NIT</t>
  </si>
  <si>
    <t xml:space="preserve">DIRECCION  Y TIPO  DE LA SEDE PRINCIPAL  </t>
  </si>
  <si>
    <t>SEDE PRINCIPAL</t>
  </si>
  <si>
    <t>OTRAS SEDES</t>
  </si>
  <si>
    <t>Total ESE</t>
  </si>
  <si>
    <t>Municipio 2</t>
  </si>
  <si>
    <t>Municipio 3</t>
  </si>
  <si>
    <t>Grupo Etáreo</t>
  </si>
  <si>
    <t>Municipio 4</t>
  </si>
  <si>
    <t>Otros</t>
  </si>
  <si>
    <t>Otros Municipios</t>
  </si>
  <si>
    <t>SEDES DE ATENCIÓN</t>
  </si>
  <si>
    <t>ASEGURADOR</t>
  </si>
  <si>
    <t>Entidad Territorial</t>
  </si>
  <si>
    <t>Régimen Subsidiado</t>
  </si>
  <si>
    <t>Régimen Contributivo</t>
  </si>
  <si>
    <t>CLASIFICACIÓN SISBEN</t>
  </si>
  <si>
    <t>EPS S  4</t>
  </si>
  <si>
    <t>EPS S  5</t>
  </si>
  <si>
    <t>EPS S  6</t>
  </si>
  <si>
    <t>EPS S  7</t>
  </si>
  <si>
    <t>Nivel 1</t>
  </si>
  <si>
    <t>Nivel 2</t>
  </si>
  <si>
    <t>Nivel 3</t>
  </si>
  <si>
    <t>Especial</t>
  </si>
  <si>
    <t xml:space="preserve">SERVICIOS ASISTENCIALES </t>
  </si>
  <si>
    <t>IPS PUBLICAS</t>
  </si>
  <si>
    <t>NÚMERO DE CAMAS</t>
  </si>
  <si>
    <t>NIVEL DE ATENCIÓN / CAMAS / SERVICIOS PRESTADOS</t>
  </si>
  <si>
    <t>NIVEL DE ATENCIÓN</t>
  </si>
  <si>
    <t>ESTRATEGIAS TIPO D.A. Formule estrategias que le permitan afrontar las amenazas y superar las debilidades</t>
  </si>
  <si>
    <t>ESTRATEGIAS TIPO D.O. Utilice las oportunidades que tiene la ESE para contrarestar las debilidades</t>
  </si>
  <si>
    <t>DEBILIDAD</t>
  </si>
  <si>
    <t>ESTRATEGIAS TIPO F.A. Utilice las fortalezas para contrarrestar las amenazas del entorno</t>
  </si>
  <si>
    <t>ESTRATEGIAS TIPO F.O. Utilice las fortalezas y oportunidades para definir estrategias que permitan mejorar la gestión de la E.S.E.</t>
  </si>
  <si>
    <t>FORTALEZA</t>
  </si>
  <si>
    <t>AMENAZA</t>
  </si>
  <si>
    <t>OPORTUNIDAD</t>
  </si>
  <si>
    <t>Total camas</t>
  </si>
  <si>
    <t>DISPONIBILIDAD (No.)</t>
  </si>
  <si>
    <t>Consultorios especializados</t>
  </si>
  <si>
    <t>PROMEDIO</t>
  </si>
  <si>
    <t>Var % 2012/2011</t>
  </si>
  <si>
    <t>OFERTA DISPONIBLE MES</t>
  </si>
  <si>
    <t>OFERTA DISPONIBLE AÑO</t>
  </si>
  <si>
    <t>No clasificada</t>
  </si>
  <si>
    <t>IPS PRIVADA</t>
  </si>
  <si>
    <t>IPS 5</t>
  </si>
  <si>
    <t>IPS 6</t>
  </si>
  <si>
    <t>POBLACION QUE ATIENDE</t>
  </si>
  <si>
    <t>Prestados actualmente</t>
  </si>
  <si>
    <t>Cumple SOGC</t>
  </si>
  <si>
    <t>observaciones</t>
  </si>
  <si>
    <t>Total</t>
  </si>
  <si>
    <t>Proceso ordinario laboral</t>
  </si>
  <si>
    <t>Proceso laboral administrativo</t>
  </si>
  <si>
    <t>Proceso ejecutivo laboral</t>
  </si>
  <si>
    <t>Levantamiento de fuero sindical</t>
  </si>
  <si>
    <t>Ejecutivo contractual</t>
  </si>
  <si>
    <t>Acción popular</t>
  </si>
  <si>
    <t>Acción de tutela</t>
  </si>
  <si>
    <t>Accion de reparación directa</t>
  </si>
  <si>
    <t>Acción de reintegro</t>
  </si>
  <si>
    <t>Acción de nulidad y restablecimiento del derecho</t>
  </si>
  <si>
    <t>Acción de nulidad simple</t>
  </si>
  <si>
    <t>Acción de lesividad</t>
  </si>
  <si>
    <t>2ª inst</t>
  </si>
  <si>
    <t>1ª inst</t>
  </si>
  <si>
    <t>A favor</t>
  </si>
  <si>
    <t>En contra</t>
  </si>
  <si>
    <t>Sin fallo</t>
  </si>
  <si>
    <t>Segunda instancia</t>
  </si>
  <si>
    <t>Fallos en firme</t>
  </si>
  <si>
    <t>Primera instancia</t>
  </si>
  <si>
    <t>Valor de las sumas embargadas ($millones)</t>
  </si>
  <si>
    <r>
      <t>Valor estimado contingencia</t>
    </r>
    <r>
      <rPr>
        <b/>
        <sz val="8"/>
        <color indexed="8"/>
        <rFont val="Verdana"/>
        <family val="2"/>
      </rPr>
      <t xml:space="preserve"> ($millones)</t>
    </r>
  </si>
  <si>
    <r>
      <t xml:space="preserve">Valores pendientes de pago </t>
    </r>
    <r>
      <rPr>
        <b/>
        <sz val="8"/>
        <color indexed="8"/>
        <rFont val="Verdana"/>
        <family val="2"/>
      </rPr>
      <t>($millones)</t>
    </r>
  </si>
  <si>
    <r>
      <t xml:space="preserve">Valores pagados </t>
    </r>
    <r>
      <rPr>
        <b/>
        <sz val="8"/>
        <color indexed="8"/>
        <rFont val="Verdana"/>
        <family val="2"/>
      </rPr>
      <t>($millones)</t>
    </r>
  </si>
  <si>
    <t>Total fallos en contra</t>
  </si>
  <si>
    <t>Tipo de proceso</t>
  </si>
  <si>
    <t>Estado actual</t>
  </si>
  <si>
    <t>Total procesos</t>
  </si>
  <si>
    <t>Directivo</t>
  </si>
  <si>
    <t>Asesor</t>
  </si>
  <si>
    <t>Profesional</t>
  </si>
  <si>
    <t>Técnico</t>
  </si>
  <si>
    <t>Asistencial</t>
  </si>
  <si>
    <t>Pre y pensionables</t>
  </si>
  <si>
    <t>Aforados</t>
  </si>
  <si>
    <t>PLANTA ACTUAL</t>
  </si>
  <si>
    <t>Valor mes</t>
  </si>
  <si>
    <t>Número</t>
  </si>
  <si>
    <t>Auxiliar</t>
  </si>
  <si>
    <t>Activos sin condiciones especiales</t>
  </si>
  <si>
    <t>Trabajadores oficiales</t>
  </si>
  <si>
    <t>CARGOS ADMINISTRATIVOS</t>
  </si>
  <si>
    <t>CARGOS VINCULADOS CON LA PRESTACIÓN DEL SERVICIO</t>
  </si>
  <si>
    <t>SUBTOTAL ADMINISTRATIVOS</t>
  </si>
  <si>
    <t>SUBTOTAL PRESTACIÓN DE SERVICIOS</t>
  </si>
  <si>
    <t>Vacantes</t>
  </si>
  <si>
    <t>NIVEL</t>
  </si>
  <si>
    <t>PLAZO</t>
  </si>
  <si>
    <t>VALOR MES</t>
  </si>
  <si>
    <t>EN CARRERA ADMINISTRATIVA</t>
  </si>
  <si>
    <t>CONTRATOS DE PRESTACIÓN DE SERVICIOS - ADMINISTRATIVOS</t>
  </si>
  <si>
    <t>CONTRATOS DE PRESTACIÓN DE SERVICIOS ASOCIADOS A LA PRODUCCIÓN DE SERVICIOS</t>
  </si>
  <si>
    <t>PERSONA NATURAL O JURÍDICA</t>
  </si>
  <si>
    <t>NO. CONTRATOS</t>
  </si>
  <si>
    <t>NO. PERSONAS CONTRATADAS</t>
  </si>
  <si>
    <t>SERVICIO A CONTRATAR</t>
  </si>
  <si>
    <t>CLASIFICACIÓN PRESUPUESTAL</t>
  </si>
  <si>
    <t>MODALIDAD DE CONTRATACIÓN</t>
  </si>
  <si>
    <t>VALOR A CONTRATAR EN EL AÑO</t>
  </si>
  <si>
    <t>NATURAL</t>
  </si>
  <si>
    <t>JURÍDICA</t>
  </si>
  <si>
    <t>TOTALES</t>
  </si>
  <si>
    <t>Gastos de Representación</t>
  </si>
  <si>
    <t>Bonificación por Servicios Prestados</t>
  </si>
  <si>
    <t>Prima de Navidad</t>
  </si>
  <si>
    <t>Prima de Servicios</t>
  </si>
  <si>
    <t>Prima de Vacaciones</t>
  </si>
  <si>
    <t>Prima Técnica</t>
  </si>
  <si>
    <t>Auxilio de Transporte</t>
  </si>
  <si>
    <t>Ponderación</t>
  </si>
  <si>
    <t>NOMBRES Y APELLIDOS</t>
  </si>
  <si>
    <t>CALIDAD MIEMBRO EN JUNTA DIRECTIVA</t>
  </si>
  <si>
    <t>TIPO Y NÚMERO DOCUMENTO IDENTIDAD</t>
  </si>
  <si>
    <t>E-MAIL</t>
  </si>
  <si>
    <t>ACTO ADMINISTRATIVO ADOPCIÓN PROGRAMA</t>
  </si>
  <si>
    <t>PERIODO NOMBRAMIENTO</t>
  </si>
  <si>
    <t>No. Profesionales</t>
  </si>
  <si>
    <t>Menor de 1 año</t>
  </si>
  <si>
    <t>Grupo 5 a 14</t>
  </si>
  <si>
    <t>Hombres 15 a 44</t>
  </si>
  <si>
    <t>Mujeres 15 a 44</t>
  </si>
  <si>
    <t>Grupo 45 a 59</t>
  </si>
  <si>
    <t>Total mujeres</t>
  </si>
  <si>
    <t>Total Población</t>
  </si>
  <si>
    <t>Consulta y procedimientos</t>
  </si>
  <si>
    <t>Observación</t>
  </si>
  <si>
    <t>Servicios ambulatorios</t>
  </si>
  <si>
    <t>Consulta externa y procedimientos</t>
  </si>
  <si>
    <t>Consulta especializada</t>
  </si>
  <si>
    <t>Actividades de salud oral</t>
  </si>
  <si>
    <t>Actividades de promoción y prevención</t>
  </si>
  <si>
    <t>Otras actividades extramurales</t>
  </si>
  <si>
    <t>Hospitalización</t>
  </si>
  <si>
    <t>Estancia general</t>
  </si>
  <si>
    <t>Cuidados intensivos</t>
  </si>
  <si>
    <t>Cuidados intermedios</t>
  </si>
  <si>
    <t>Recién nacidos</t>
  </si>
  <si>
    <t>Salud mental</t>
  </si>
  <si>
    <t>Quemados</t>
  </si>
  <si>
    <t>Otros cuidados especiales</t>
  </si>
  <si>
    <t>Quirófanos y salas de parto</t>
  </si>
  <si>
    <t>Quirófanos</t>
  </si>
  <si>
    <t>Apoyo diagnóstico</t>
  </si>
  <si>
    <t>Laboratorio clínico</t>
  </si>
  <si>
    <t>Imagenología</t>
  </si>
  <si>
    <t>Anatomía patológica</t>
  </si>
  <si>
    <t>Otras unidades de apoyo diagnóstico</t>
  </si>
  <si>
    <t>Apoyo terapéutico</t>
  </si>
  <si>
    <t>Rehabilitación y terapias</t>
  </si>
  <si>
    <t>Banco de componentes anatómicos</t>
  </si>
  <si>
    <t>Banco de sangre</t>
  </si>
  <si>
    <t>Unidad renal</t>
  </si>
  <si>
    <t>Unidad hemodinamia</t>
  </si>
  <si>
    <t>Terapias oncológicas</t>
  </si>
  <si>
    <t>Farmacia e insumos hospitalarios</t>
  </si>
  <si>
    <t>Otras unidades de apoyo terapéutico</t>
  </si>
  <si>
    <t>Servicios conexos a la salud</t>
  </si>
  <si>
    <t>Medio ambiente</t>
  </si>
  <si>
    <t>Servicios de ambulancias</t>
  </si>
  <si>
    <t>Pacientes en observación</t>
  </si>
  <si>
    <t>Superficies obturadas</t>
  </si>
  <si>
    <t>Consultas de medicina general electivas</t>
  </si>
  <si>
    <t>Partos vaginales</t>
  </si>
  <si>
    <t>Partos cesárea</t>
  </si>
  <si>
    <t xml:space="preserve"> </t>
  </si>
  <si>
    <t>720. Lactario - alimentación</t>
  </si>
  <si>
    <t>721. Esterilización</t>
  </si>
  <si>
    <t>UNIDAD FUNCIONAL</t>
  </si>
  <si>
    <t>Según habilitación</t>
  </si>
  <si>
    <t>Otras actividades</t>
  </si>
  <si>
    <t>Consultorio triage</t>
  </si>
  <si>
    <t>Quirofanos  Cirugía Programada</t>
  </si>
  <si>
    <t>Quirofanos Urgencias</t>
  </si>
  <si>
    <t>Camillas de Observación</t>
  </si>
  <si>
    <t>Profesiónal (quien realiza la atencion)</t>
  </si>
  <si>
    <t>SERVICIOS PRESTADOS -PRODUCCION DEL AÑO</t>
  </si>
  <si>
    <t>OFERTA REAL AÑO (OFERTA CON PROFESIONALES)</t>
  </si>
  <si>
    <t>OFERTA DISPONIBLE AÑO (CAPACIDAD  FISICA)</t>
  </si>
  <si>
    <r>
      <t>MORBILIDAD GENERAL POR CONSULTA EXTERNA –</t>
    </r>
    <r>
      <rPr>
        <sz val="10"/>
        <color theme="1"/>
        <rFont val="Tahoma"/>
        <family val="2"/>
      </rPr>
      <t xml:space="preserve"> </t>
    </r>
    <r>
      <rPr>
        <b/>
        <sz val="10"/>
        <color theme="1"/>
        <rFont val="Tahoma"/>
        <family val="2"/>
      </rPr>
      <t>AÑO 2012</t>
    </r>
  </si>
  <si>
    <t>No.</t>
  </si>
  <si>
    <t>CAUSA</t>
  </si>
  <si>
    <t>CASOS</t>
  </si>
  <si>
    <t>%</t>
  </si>
  <si>
    <t>Tasa x</t>
  </si>
  <si>
    <t>100.000 Hb.</t>
  </si>
  <si>
    <r>
      <t xml:space="preserve">Fuente: </t>
    </r>
    <r>
      <rPr>
        <i/>
        <sz val="9"/>
        <color theme="1"/>
        <rFont val="Times New Roman"/>
        <family val="1"/>
      </rPr>
      <t>Incluya siempre la fuente de información utilizada</t>
    </r>
    <r>
      <rPr>
        <sz val="10"/>
        <color theme="1"/>
        <rFont val="Times New Roman"/>
        <family val="1"/>
      </rPr>
      <t xml:space="preserve"> </t>
    </r>
  </si>
  <si>
    <t>No. ORDEN</t>
  </si>
  <si>
    <t>Tasa  X 10.000 Hab.</t>
  </si>
  <si>
    <t>TASA POR 10.000 HAB.</t>
  </si>
  <si>
    <t>MORBILIDAD HOSPITALARIA - AÑO  2012</t>
  </si>
  <si>
    <t>FUENTE: INFORMACIÓN DE LA E.S.E.</t>
  </si>
  <si>
    <t>PRODUCTIVIDAD HORA</t>
  </si>
  <si>
    <t>TIPO DE ACTIVIDAD</t>
  </si>
  <si>
    <t>HONORARIOS</t>
  </si>
  <si>
    <t xml:space="preserve">     Especificar </t>
  </si>
  <si>
    <t>8.  OTROS INGRESOS</t>
  </si>
  <si>
    <t>7.  VENTA DE ACTIVOS FIJOS</t>
  </si>
  <si>
    <t xml:space="preserve">     Especificar entidad financiera y condiciones del crédito</t>
  </si>
  <si>
    <t>6.  RECURSOS DE CRÉDITO</t>
  </si>
  <si>
    <t xml:space="preserve">     Participaciones (especificar)</t>
  </si>
  <si>
    <t xml:space="preserve">     Dividendos (especificar inversiones, acciones)</t>
  </si>
  <si>
    <t xml:space="preserve">     Rendimientos financieros (especificar cuenta de ahorros, bonos, etc)</t>
  </si>
  <si>
    <t>5.  RENDIMIENTOS Y PARTICIPACIONES</t>
  </si>
  <si>
    <t xml:space="preserve">     Arrendamientos (una fila por cada equipo arrendado)</t>
  </si>
  <si>
    <t>4. PRODUCTOS DE EQUIPAMENTO</t>
  </si>
  <si>
    <t xml:space="preserve">     Arrendamientos (una fila por cada propiedad arrendada)</t>
  </si>
  <si>
    <t>3.  PRODUCTOS DE INFRAESTRUCTURA</t>
  </si>
  <si>
    <t xml:space="preserve">     Del Municipio</t>
  </si>
  <si>
    <t xml:space="preserve">     Del Departamento o Distrito</t>
  </si>
  <si>
    <t xml:space="preserve">     De la Nación</t>
  </si>
  <si>
    <t>2. TRANSFERENCIAS O APORTES NO PERMANENTES</t>
  </si>
  <si>
    <t>1. TRANSFERENCIAS O APORTES PERMANENTES</t>
  </si>
  <si>
    <t>DICIEMBRE</t>
  </si>
  <si>
    <t>NOVIEMBRE</t>
  </si>
  <si>
    <t>OCTUBRE</t>
  </si>
  <si>
    <t>SEPTIEMBRE</t>
  </si>
  <si>
    <t>AGOSTO</t>
  </si>
  <si>
    <t>JULIO</t>
  </si>
  <si>
    <t>JUNIO</t>
  </si>
  <si>
    <t>MAYO</t>
  </si>
  <si>
    <t>ABRIL</t>
  </si>
  <si>
    <t>MARZO</t>
  </si>
  <si>
    <t>FEBRERO</t>
  </si>
  <si>
    <t>ENERO</t>
  </si>
  <si>
    <t>VIGENCIA 2013</t>
  </si>
  <si>
    <t>VIGENCIA 2012</t>
  </si>
  <si>
    <t>VIGENCIA 2011</t>
  </si>
  <si>
    <t>VIGENCIA 2010</t>
  </si>
  <si>
    <t>VIGENCIA 2009</t>
  </si>
  <si>
    <t>VIGENCIA 2008</t>
  </si>
  <si>
    <t>VIGENCIA 2007</t>
  </si>
  <si>
    <t>CONCEPTOS DE INGRESO</t>
  </si>
  <si>
    <t>PARTICIPACIÓN RECAUDADO</t>
  </si>
  <si>
    <t>PARTICIPACIÓN CAUSACIÓN</t>
  </si>
  <si>
    <t>VAR PROM</t>
  </si>
  <si>
    <t xml:space="preserve"> 2013/2012</t>
  </si>
  <si>
    <t xml:space="preserve"> 2012/2011</t>
  </si>
  <si>
    <t xml:space="preserve"> 2011/2010</t>
  </si>
  <si>
    <t xml:space="preserve"> 2010/2009</t>
  </si>
  <si>
    <t xml:space="preserve"> 2009/2008</t>
  </si>
  <si>
    <t xml:space="preserve"> 2008/2007</t>
  </si>
  <si>
    <t>RECAUDADO</t>
  </si>
  <si>
    <t>CAUSADO</t>
  </si>
  <si>
    <t>PRESUPUESTADO</t>
  </si>
  <si>
    <t>V2012/V2011</t>
  </si>
  <si>
    <t>V2011/V2010</t>
  </si>
  <si>
    <t>V2010/V2009</t>
  </si>
  <si>
    <t>V2009/V2008</t>
  </si>
  <si>
    <t>V2008/V2007</t>
  </si>
  <si>
    <t>PROYECCIONES</t>
  </si>
  <si>
    <t>Var (%) Promedio Período</t>
  </si>
  <si>
    <t>VARIACIÓN % ANUAL</t>
  </si>
  <si>
    <t>CLASIFICA EN</t>
  </si>
  <si>
    <t>HISTORICO- INGRESO EFECTIVO EN LA VIGENCIA</t>
  </si>
  <si>
    <t>CA =  INGRESO DE CAPITAL</t>
  </si>
  <si>
    <t>NC = INGRESO NO CORRIENTE NO OPERACIONAL</t>
  </si>
  <si>
    <t>NOTA: IDENTIFICAR CADA CONCEPTO Y ABRIR UNA LINEA PARA CADA UNO</t>
  </si>
  <si>
    <t>Otros Gastos Generales</t>
  </si>
  <si>
    <t>SERVICIOS PERSONALES INDIRECTOS</t>
  </si>
  <si>
    <t>Bonificación Especial de Recreación</t>
  </si>
  <si>
    <t>Prima de Antigüedad</t>
  </si>
  <si>
    <t>Prima Semestral</t>
  </si>
  <si>
    <t>Subsidio de Alimentación</t>
  </si>
  <si>
    <t>Horas. Extras, Dominicales, Festivos, Recargo Nocturno</t>
  </si>
  <si>
    <t>Sueldos Personal de Nómina</t>
  </si>
  <si>
    <t xml:space="preserve">SERVICIOS PERSONALES ASOCIADOS A LA NÓMINA </t>
  </si>
  <si>
    <t xml:space="preserve">SERVICIOS PERSONALES  </t>
  </si>
  <si>
    <t>GASTOS</t>
  </si>
  <si>
    <t>BALANCE INGRESOS - GASTOS PSFF</t>
  </si>
  <si>
    <t>M. TOTAL GASTOS, COSTOS Y PASIVOS</t>
  </si>
  <si>
    <t xml:space="preserve">   Provisiones diversas</t>
  </si>
  <si>
    <t xml:space="preserve">   Provisión para retroactividad en cesantías</t>
  </si>
  <si>
    <t xml:space="preserve">   Provisión para bonos pensionales</t>
  </si>
  <si>
    <t xml:space="preserve">   Provisión para pensiones</t>
  </si>
  <si>
    <t xml:space="preserve">   Provisión para prestaciones sociales</t>
  </si>
  <si>
    <t xml:space="preserve">   Provisión para contingencias</t>
  </si>
  <si>
    <t>2.6. Otros</t>
  </si>
  <si>
    <t xml:space="preserve">   Especificar</t>
  </si>
  <si>
    <t>2.5. Demás Acreedores Externos</t>
  </si>
  <si>
    <t xml:space="preserve">   Intereses</t>
  </si>
  <si>
    <t xml:space="preserve">   Amortizaciones</t>
  </si>
  <si>
    <t xml:space="preserve">2.4. Instituciones Financieras y Otras </t>
  </si>
  <si>
    <t xml:space="preserve">   Otros - Especificar</t>
  </si>
  <si>
    <t xml:space="preserve">    Proveedores</t>
  </si>
  <si>
    <t>2.3. Proveedores insumos y servicios de salud</t>
  </si>
  <si>
    <t xml:space="preserve">   Servicios Públicos</t>
  </si>
  <si>
    <t xml:space="preserve">   Aportes Seguridad Social y Parafiscales</t>
  </si>
  <si>
    <t>2.2. Entidades Públicas y de Seguridad Social</t>
  </si>
  <si>
    <t xml:space="preserve">   Bonos Pensionales</t>
  </si>
  <si>
    <t xml:space="preserve">   Cuotas Partes Pensionales</t>
  </si>
  <si>
    <t xml:space="preserve">   Pensiones</t>
  </si>
  <si>
    <t xml:space="preserve">   Servicios personales indirectos</t>
  </si>
  <si>
    <t xml:space="preserve">   Otras deudas laborales</t>
  </si>
  <si>
    <t xml:space="preserve">   Prestaciones sociales</t>
  </si>
  <si>
    <t xml:space="preserve">   Nómina</t>
  </si>
  <si>
    <t>2.1. Trabajadores y Pensionados</t>
  </si>
  <si>
    <t>2. Pago de Pasivos</t>
  </si>
  <si>
    <t>Otros gastos - Especificar</t>
  </si>
  <si>
    <t>Gastos para implementación medidas</t>
  </si>
  <si>
    <t>Costos reestructuración administrativa</t>
  </si>
  <si>
    <t>1. Costos y Gastos</t>
  </si>
  <si>
    <t>Año 5 (2017)</t>
  </si>
  <si>
    <t>Año 4 (2016)</t>
  </si>
  <si>
    <t>Año 3 (2015)</t>
  </si>
  <si>
    <t>Año 2 (2014)</t>
  </si>
  <si>
    <t>Año 1 (2013)</t>
  </si>
  <si>
    <t>GASTOS/COSTOS PSFF</t>
  </si>
  <si>
    <t>L. TOTAL INGRESOS PARA EL PSFF</t>
  </si>
  <si>
    <t xml:space="preserve">    Otros - Especificar</t>
  </si>
  <si>
    <t xml:space="preserve">     Aportes Ocasionales de la Nación para el PSFF</t>
  </si>
  <si>
    <t xml:space="preserve">     Recursos de Crédito</t>
  </si>
  <si>
    <t>7.  Recursos de la Nación</t>
  </si>
  <si>
    <t xml:space="preserve">      Otros - Especificar</t>
  </si>
  <si>
    <t xml:space="preserve">      Aportes Ocasionales del Departamento para el PSFF</t>
  </si>
  <si>
    <t xml:space="preserve">      Recursos de Crédito</t>
  </si>
  <si>
    <t>6.  Recursos destinados por el Municipio</t>
  </si>
  <si>
    <t>5.  Recursos destinados por el Departamento/Distrito</t>
  </si>
  <si>
    <t>4.  Recursos FONSAET (Art. 7 Ley 1608/13)</t>
  </si>
  <si>
    <t xml:space="preserve">     Excedentes 2013</t>
  </si>
  <si>
    <t xml:space="preserve">     Excedentes 2012</t>
  </si>
  <si>
    <t>3.  Excedentes rentas cedidas 2012 y 2013 (Art. 4 Ley 1608/13)</t>
  </si>
  <si>
    <t>2.  Saldos Cuentas Maestras (Art. 2 Ley 1608/13)</t>
  </si>
  <si>
    <t xml:space="preserve">      Otros Ingresos Extraordinarios</t>
  </si>
  <si>
    <t xml:space="preserve">      Ingresos de Capital</t>
  </si>
  <si>
    <t xml:space="preserve">      Excedente (Déficit) Operación Corriente </t>
  </si>
  <si>
    <t>1.  Recursos de la ESE</t>
  </si>
  <si>
    <t>INGRESOS</t>
  </si>
  <si>
    <t>PROGRAMA DE SANEAMIENTO FISCAL Y FINANCIERO</t>
  </si>
  <si>
    <t>K. EXCEDENTE (DEFICIT) OPERACIÓN CORRIENTE (INGRESOS MENOS GASTOS) (D-J)</t>
  </si>
  <si>
    <t>J. TOTAL GASTOS (E+F+G+H+I)</t>
  </si>
  <si>
    <t>I. Cuentas por Pagar - Rezago Vigencia Anterior</t>
  </si>
  <si>
    <t>Inversión</t>
  </si>
  <si>
    <t>Servicio de la Deuda</t>
  </si>
  <si>
    <t>Compra de Bienes y Servicios</t>
  </si>
  <si>
    <t>Transferencias Corrientes</t>
  </si>
  <si>
    <t>Gastos Generales</t>
  </si>
  <si>
    <t>Otros Gastos Asociados a Personal</t>
  </si>
  <si>
    <t>Servicios Personales</t>
  </si>
  <si>
    <t>H. Gastos Variables Operacionales</t>
  </si>
  <si>
    <t>Contribuciones inherentes a la nómina</t>
  </si>
  <si>
    <t>Otros conceptos de servicios personales asociados a la nómina</t>
  </si>
  <si>
    <t>Horas extras, dominicales y festivos</t>
  </si>
  <si>
    <t>Sueldos personal de nómina</t>
  </si>
  <si>
    <t>G. Gastos Fijos Operacionales</t>
  </si>
  <si>
    <t>F. Gastos Variables Administrativos</t>
  </si>
  <si>
    <t>E. Gastos Fijos Administrativos</t>
  </si>
  <si>
    <t>Var.% Año 5 / Año 4</t>
  </si>
  <si>
    <t>Var.% Año 4 / Año 3</t>
  </si>
  <si>
    <t>Var.% Año 3 / Año 2</t>
  </si>
  <si>
    <t>Var.% Año 2 / Año 1</t>
  </si>
  <si>
    <t>Var.% Año 1 / Año N</t>
  </si>
  <si>
    <t>Año N (2012)</t>
  </si>
  <si>
    <t>D. TOTAL INGRESOS (A+B+C)</t>
  </si>
  <si>
    <t>C. Recaudo cartera - Rezago Vigencia Anterior</t>
  </si>
  <si>
    <t>Ocasional - Especificar</t>
  </si>
  <si>
    <t>B. Ingresos No Corrientes</t>
  </si>
  <si>
    <t>Otro - Especificar</t>
  </si>
  <si>
    <t>Arrendamientos bienes muebles e inmuebles</t>
  </si>
  <si>
    <t>Aportes Permanentes del Municipio</t>
  </si>
  <si>
    <t>Aportes Permanentes del Departamento/Distrito</t>
  </si>
  <si>
    <t>Aportes Permanentes de la Nación</t>
  </si>
  <si>
    <t>2. Otros ingresos corrientes</t>
  </si>
  <si>
    <t>Otras ventas de servicios de salud</t>
  </si>
  <si>
    <t>Otras Entidades (Magisterio, Fuerzas Militares)</t>
  </si>
  <si>
    <t>Otros Eventos (ARL, Prepagada, Pólizas, Particulares)</t>
  </si>
  <si>
    <t>FOSYGA - ECAT Otros Eventos</t>
  </si>
  <si>
    <t>FOSYGA- ECAT Accidentes de Tránsito</t>
  </si>
  <si>
    <t>SOAT - Accidentes de Tránsito Cías de Seguros</t>
  </si>
  <si>
    <t>Nación - Programas Especiales</t>
  </si>
  <si>
    <t>Municipios - PIC</t>
  </si>
  <si>
    <t>Departamento/Distrito - PIC</t>
  </si>
  <si>
    <t>Municipios - PPNA y NO POS</t>
  </si>
  <si>
    <t>Departamento/Distrito - PPNA y NO POS</t>
  </si>
  <si>
    <t>1. Venta de Servicios de Salud</t>
  </si>
  <si>
    <t>A. Total Ingresos Corrientes (1+2)</t>
  </si>
  <si>
    <t>VARIACIONES</t>
  </si>
  <si>
    <t>OPERACIÓN CORRIENTE DE LA ESE</t>
  </si>
  <si>
    <t>Comisiones</t>
  </si>
  <si>
    <t>Riesgos Profesionales Sector Público</t>
  </si>
  <si>
    <t>Salud  EPS Públicos</t>
  </si>
  <si>
    <t>Pensiones  Fondos Públicos</t>
  </si>
  <si>
    <t>Cesantías Fondos Públicos</t>
  </si>
  <si>
    <t>APORTES PATRONALES SECTOR PUBLICO</t>
  </si>
  <si>
    <t xml:space="preserve">Caja de Compensación </t>
  </si>
  <si>
    <t>Riesgos Profesionales Sector Privado</t>
  </si>
  <si>
    <t>Salud  EPS Privadas</t>
  </si>
  <si>
    <t>Pensiones  Fondos Privados</t>
  </si>
  <si>
    <t>Cesantías Fondos Privados</t>
  </si>
  <si>
    <t>APORTES PATRONALES SECTOR PRIVADO</t>
  </si>
  <si>
    <t>APORTES PATRONALES AL SECTOR  PRIVADO Y PUBLICO</t>
  </si>
  <si>
    <t>Otros Gastos De Personal</t>
  </si>
  <si>
    <t>Otros conceptos</t>
  </si>
  <si>
    <t>GASTOS DE FUNCIONAMIENTO</t>
  </si>
  <si>
    <t>Año N/Año N-1</t>
  </si>
  <si>
    <t>Año N-1/Año N-2</t>
  </si>
  <si>
    <t>Año N-2/Año N-3</t>
  </si>
  <si>
    <t>Año N-3/Año N-4</t>
  </si>
  <si>
    <t>Año N-4/Año N-5</t>
  </si>
  <si>
    <t>Año N</t>
  </si>
  <si>
    <t>Año N-1</t>
  </si>
  <si>
    <t>Año N-2</t>
  </si>
  <si>
    <t>Año N-3</t>
  </si>
  <si>
    <t>Año N-4</t>
  </si>
  <si>
    <t>Año N-5</t>
  </si>
  <si>
    <t>Var % Promedio Período N-5/N</t>
  </si>
  <si>
    <t>VARIACIÓN ANUAL  EN VALORES CONSTANTES
(%)</t>
  </si>
  <si>
    <t>TOTAL INGRESOS</t>
  </si>
  <si>
    <t>Cuentas por cobrar Otras vigencias</t>
  </si>
  <si>
    <t>Otros ingresos</t>
  </si>
  <si>
    <t>Ingresos de capital</t>
  </si>
  <si>
    <t>Otros ingresos corrientes</t>
  </si>
  <si>
    <t xml:space="preserve">    Aportes del municipio No ligados a la venta de servicios</t>
  </si>
  <si>
    <t xml:space="preserve">    Aportes del departamento No ligados a la venta de servicios</t>
  </si>
  <si>
    <t xml:space="preserve">     Aportes de la nación No ligados a la venta de servicios</t>
  </si>
  <si>
    <t>Aportes (No ligados a la venta de servicios)</t>
  </si>
  <si>
    <t xml:space="preserve">     Otras ventas de servicios de Salud</t>
  </si>
  <si>
    <t xml:space="preserve">     Plan de Intervenciones Colectivas (antes PAB)</t>
  </si>
  <si>
    <t xml:space="preserve">     FOSYGA</t>
  </si>
  <si>
    <t xml:space="preserve">    SOAT</t>
  </si>
  <si>
    <t xml:space="preserve">    Atención a población pobre en lo no cubierto con subsidios a la demanda (incluye con o sin situación de fondos)</t>
  </si>
  <si>
    <t xml:space="preserve">    Régimen Contributivo</t>
  </si>
  <si>
    <t xml:space="preserve">   Régimen Subsidiado</t>
  </si>
  <si>
    <t>Venta de servicios de salud</t>
  </si>
  <si>
    <t>Ingresos corrientes</t>
  </si>
  <si>
    <t>CONCEPTOS</t>
  </si>
  <si>
    <t>MOSTRAR EL FLUJO FINANCIERO PROYECTADO SEGÚN LA ESTRUCTURA PRESUPUESTAL DE LA ESE</t>
  </si>
  <si>
    <t>Soacha, Soledad, Tuluá, Valledupar y Villavicencio.</t>
  </si>
  <si>
    <t>Montería, Neiva, Palmira, Pasto, Pereira, Popayán, Providencia, Riohacha, San Andrés, Santa Marta, Sincelejo</t>
  </si>
  <si>
    <t>Bucaramanga, Buenaventura, Cali, Cartagena, Cúcuta, Floridablanca, Ibagué, Itgüi, Manizales, Medellín,</t>
  </si>
  <si>
    <r>
      <rPr>
        <b/>
        <sz val="11"/>
        <color indexed="8"/>
        <rFont val="Arial Narrow"/>
        <family val="2"/>
      </rPr>
      <t>Área Conurbados Contributivo:</t>
    </r>
    <r>
      <rPr>
        <sz val="11"/>
        <color indexed="8"/>
        <rFont val="Arial Narrow"/>
        <family val="2"/>
      </rPr>
      <t xml:space="preserve"> ciudades de Armenia, Barrancabermeja, Barranquilla, Bello, Bogotá D.C.,</t>
    </r>
  </si>
  <si>
    <t>Área Conurbados Subsidiado</t>
  </si>
  <si>
    <t>Área Especial Subsidiado</t>
  </si>
  <si>
    <t>la ponderación de área conurbada.</t>
  </si>
  <si>
    <t>Área normal Subsidiado</t>
  </si>
  <si>
    <t xml:space="preserve">se aplicará la UPC del resto del país; y las ciudades de Riohacha, Sincelejo y Villavicencio que se les aplicará </t>
  </si>
  <si>
    <t>UPC</t>
  </si>
  <si>
    <t>PONDERADOR</t>
  </si>
  <si>
    <t>AREA APLICABLE</t>
  </si>
  <si>
    <t>Se exceptúan las ciudades de Arauca, Florencia, Yopal y sus respectivas áreas de influencia, en las cuales</t>
  </si>
  <si>
    <t>VALORES UPC-S PROMEDIO AÑO 2013</t>
  </si>
  <si>
    <t>RESOLUCIÓN MSPS 4480/12</t>
  </si>
  <si>
    <t>Guainía, Guaviare, Meta, Putumayo, San Andrés y Providencia, Sucre, Vaupés, Vichada y la región de Urabá.</t>
  </si>
  <si>
    <r>
      <rPr>
        <b/>
        <sz val="11"/>
        <color indexed="8"/>
        <rFont val="Arial Narrow"/>
        <family val="2"/>
      </rPr>
      <t>Área Especial Contributivo:</t>
    </r>
    <r>
      <rPr>
        <sz val="11"/>
        <color indexed="8"/>
        <rFont val="Arial Narrow"/>
        <family val="2"/>
      </rPr>
      <t xml:space="preserve"> departamentos de Amazonas, Arauca, Casanare, Caquetá, Chocó, Guajira,</t>
    </r>
  </si>
  <si>
    <t xml:space="preserve"> */ Estructura vigente desde el 1° de Enero de 2013</t>
  </si>
  <si>
    <t>De 75 años y mayores</t>
  </si>
  <si>
    <t xml:space="preserve">De 70 a 74 años </t>
  </si>
  <si>
    <t xml:space="preserve">De 65 a 69 años </t>
  </si>
  <si>
    <t xml:space="preserve">De 60 a 64 años </t>
  </si>
  <si>
    <t xml:space="preserve">De 55 a 59 años </t>
  </si>
  <si>
    <t xml:space="preserve">De 50 a 54 años </t>
  </si>
  <si>
    <t xml:space="preserve">De 45 a 49 años </t>
  </si>
  <si>
    <t>De 19 a 44 años (Mujeres)</t>
  </si>
  <si>
    <t>De 19 a 44 años (Hombres)</t>
  </si>
  <si>
    <t>De 15 a 18 años (Mujeres)</t>
  </si>
  <si>
    <t>De 15 a 18 años (Hombres)</t>
  </si>
  <si>
    <t xml:space="preserve">De 5 a 14 años </t>
  </si>
  <si>
    <t xml:space="preserve">De 1 a 4 años </t>
  </si>
  <si>
    <t>Esto es lo que aparece en la Resolución</t>
  </si>
  <si>
    <t>Menores de 1 año</t>
  </si>
  <si>
    <t>UPC-C</t>
  </si>
  <si>
    <t>Estructura de Costo */</t>
  </si>
  <si>
    <t xml:space="preserve">Grupo etáreo </t>
  </si>
  <si>
    <t>PONDERADORES AÑO 2013 - REGIMEN SUBSIDIADO</t>
  </si>
  <si>
    <t>EPS015 - Concentración Riesgo</t>
  </si>
  <si>
    <t>EPS037 - Concentración Riesgo</t>
  </si>
  <si>
    <t>Promoción y Prevención</t>
  </si>
  <si>
    <t>Área Conurbados Contributivo</t>
  </si>
  <si>
    <t>Área Especial Contributivo</t>
  </si>
  <si>
    <t>Área normal Contributivo</t>
  </si>
  <si>
    <t>VALORES UPC-C PROMEDIO AÑO 2013</t>
  </si>
  <si>
    <t>PONDERADORES AÑO 2013 - REGIMEN CONTRIBUTIVO</t>
  </si>
  <si>
    <t xml:space="preserve">DATOS RESOLUCIÓN 4480 DE 2012 MINISTERIO DE SALUD Y PS </t>
  </si>
  <si>
    <t xml:space="preserve"> (*) Estos cambios rigen a partir del 1° de Julio por unificación del POS</t>
  </si>
  <si>
    <t>N.A.</t>
  </si>
  <si>
    <t>Subsidio Parcial Resto País</t>
  </si>
  <si>
    <t>Subsidio Parcial (BoCaMe)</t>
  </si>
  <si>
    <t>Barranquilla (Piloto POS unificado)</t>
  </si>
  <si>
    <t>Cartagena (Piloto POS unificado)</t>
  </si>
  <si>
    <t>Área Conurbados Subsidiado (*)</t>
  </si>
  <si>
    <t>Itagui, Envigado, Sabaneta, Barranquilla y Soledad</t>
  </si>
  <si>
    <t>Área Especial Subsidiado (*)</t>
  </si>
  <si>
    <r>
      <rPr>
        <b/>
        <sz val="11"/>
        <color indexed="8"/>
        <rFont val="Arial Narrow"/>
        <family val="2"/>
      </rPr>
      <t>Área Conurbados (Contributivo y  Subsidiado):</t>
    </r>
    <r>
      <rPr>
        <sz val="11"/>
        <color indexed="8"/>
        <rFont val="Arial Narrow"/>
        <family val="2"/>
      </rPr>
      <t xml:space="preserve"> ciudades de Bogotá, Cali, Medellín,  Soacha, Bello</t>
    </r>
  </si>
  <si>
    <t>Área normal Subsidiado (*)</t>
  </si>
  <si>
    <t>ACUERDO CRES 032</t>
  </si>
  <si>
    <t>EPS008 - Concentración Riesgo</t>
  </si>
  <si>
    <t>respectivas áreas de influencia, en las cuales se aplicará la UPC del resto del país.</t>
  </si>
  <si>
    <t>ciudades de Arauca, Florencia, Riohacha, Sincelejo, Villavicencio, Yopal y sus</t>
  </si>
  <si>
    <t xml:space="preserve">Providencia, Sucre, Vaupés, Vichada y la región de Urabá. Se exceptúan las </t>
  </si>
  <si>
    <t>Caquetá, Chocó, Guajira, Guainía, Guaviare, Meta, Putumayo, San Andrés y</t>
  </si>
  <si>
    <r>
      <rPr>
        <b/>
        <sz val="11"/>
        <color indexed="8"/>
        <rFont val="Arial Narrow"/>
        <family val="2"/>
      </rPr>
      <t>Área Especial (Contributivo y Subsidiado):</t>
    </r>
    <r>
      <rPr>
        <sz val="11"/>
        <color indexed="8"/>
        <rFont val="Arial Narrow"/>
        <family val="2"/>
      </rPr>
      <t xml:space="preserve"> departamentos de Amazonas, Arauca, Casanare,</t>
    </r>
  </si>
  <si>
    <t xml:space="preserve">VALORES UPC PROMEDIO AÑO 2012 </t>
  </si>
  <si>
    <t>ACUERDO CRES 030</t>
  </si>
  <si>
    <t>Entre 18 y Menores de 60 años</t>
  </si>
  <si>
    <t>Bogotá, Cali y Medellín</t>
  </si>
  <si>
    <t>Por conurbado la UPC-S de Barranquilla es igual a la de Cartagena + 7,5%</t>
  </si>
  <si>
    <t>Itagui, Envigado, Sabaneta y Soledad; Barranquilla se mantiene para el Contributivo</t>
  </si>
  <si>
    <t xml:space="preserve"> */ Estructura vigente desde el 1° de Enero de 2012</t>
  </si>
  <si>
    <t>PONDERADORES AÑO 2012 - DESDE 1° DE ENERO AL 31 DE DICIEMBRE</t>
  </si>
  <si>
    <t xml:space="preserve">DATOS ACUERDOS CRES 030 Y 032 </t>
  </si>
  <si>
    <t xml:space="preserve"> (*) Estos cambios rigen a partir del 1° de Noviembre</t>
  </si>
  <si>
    <t>Subsidio Parcial Resto País (*)</t>
  </si>
  <si>
    <t>Subsidio Parcial (BoCaMe) (*)</t>
  </si>
  <si>
    <t>ACUERDO CRES 027</t>
  </si>
  <si>
    <t>ACUERDO CRES 026</t>
  </si>
  <si>
    <t>VALORES UPC PROMEDIO AÑO 2011 - DESDE EL 1° DE ABRIL</t>
  </si>
  <si>
    <t>ACUERDO CRES 023</t>
  </si>
  <si>
    <t>18 años en adelante</t>
  </si>
  <si>
    <t xml:space="preserve"> */ Estructura vigente desde el 1° de Enero de 2011</t>
  </si>
  <si>
    <t>PONDERADORES AÑO 2011 - DESDE 1° DE ENERO AL 31 DE DICIEMBRE</t>
  </si>
  <si>
    <t>VALORES UPC PROMEDIO AÑO 2011 - ENERO A MARZO</t>
  </si>
  <si>
    <t>ACUERDO CRES 019</t>
  </si>
  <si>
    <t xml:space="preserve">DATOS ACUERDOS CRES 019, 023,026 Y 027 </t>
  </si>
  <si>
    <t xml:space="preserve"> (#) Estos cambios rigen a partir del 1° de Abril por Unificación del POS</t>
  </si>
  <si>
    <t>Subsidio Parcial (#)</t>
  </si>
  <si>
    <t>No aplica</t>
  </si>
  <si>
    <t>Área normal Subsidiado (#)</t>
  </si>
  <si>
    <t>NOTA: En prueba piloto se unifica el POS-S con el POS-C en Cartagena</t>
  </si>
  <si>
    <t>VALORES UPC-S AÑO 2010 - DISTRITO DE CARTAGENA</t>
  </si>
  <si>
    <t>ACUERDO CRES 013</t>
  </si>
  <si>
    <t xml:space="preserve"> (&amp;) Estos cambios rigen a partir del 1° de Febrero por Unificación del POS</t>
  </si>
  <si>
    <t>Ba = Barranquilla</t>
  </si>
  <si>
    <t>Subsidio Parcial (Ba) (&amp;)</t>
  </si>
  <si>
    <t>Aplica para Barranquilla</t>
  </si>
  <si>
    <t>Área Conurbada Subsidiado (&amp;)</t>
  </si>
  <si>
    <t>Área normal Subsidiado (&amp;)</t>
  </si>
  <si>
    <t>NOTA: En prueba piloto se unifica el POS-S con el POS-C en Barranquilla</t>
  </si>
  <si>
    <t>VALORES UPC-S AÑO 2010 - DISTRITO DE BARRANQUILLA</t>
  </si>
  <si>
    <t>ACUERDO CRES 012</t>
  </si>
  <si>
    <t xml:space="preserve"> (*) Según Acuerdo 015 de 2010, estos cambios rigen a partir del 1° de Enero</t>
  </si>
  <si>
    <t>Subsidio Parcial Resto (*)</t>
  </si>
  <si>
    <t>Bogotá, Cali, Medellín y Barranquilla</t>
  </si>
  <si>
    <t>Subsidio Parcial (BoCaMeBa) (*)</t>
  </si>
  <si>
    <t>ACUERDO CRES 015</t>
  </si>
  <si>
    <t>VALORES UPC PROMEDIO AÑO 2010</t>
  </si>
  <si>
    <t>ACUERDOS CRES 011 Y 015</t>
  </si>
  <si>
    <t>Subsidio Parcial Resto</t>
  </si>
  <si>
    <t>Mayores 12 años</t>
  </si>
  <si>
    <t>Subsidio Parcial (BoCaMeBa)</t>
  </si>
  <si>
    <t>Soacha, Bello, Itagui, Envigado, Sabaneta y Soledad</t>
  </si>
  <si>
    <r>
      <rPr>
        <b/>
        <sz val="11"/>
        <color indexed="8"/>
        <rFont val="Arial Narrow"/>
        <family val="2"/>
      </rPr>
      <t>Área Conurbados (Contributivo y  Subsidiado):</t>
    </r>
    <r>
      <rPr>
        <sz val="11"/>
        <color indexed="8"/>
        <rFont val="Arial Narrow"/>
        <family val="2"/>
      </rPr>
      <t xml:space="preserve"> ciudades de Bogotá, Cali, Medellín,  Barranquilla,</t>
    </r>
  </si>
  <si>
    <t>ACUERDO CRES 009</t>
  </si>
  <si>
    <t xml:space="preserve"> */ Estructura vigente desde el 1° de Enero de 2010</t>
  </si>
  <si>
    <t>PONDERADORES AÑO 2010 - DESDE 1° DE ENERO AL 31 DE DICIEMBRE</t>
  </si>
  <si>
    <t xml:space="preserve">DATOS ACUERDO 009 (CRES) DE 2009 Y 011, 012,013 Y 015 DE 2010 </t>
  </si>
  <si>
    <t xml:space="preserve"> #/ Cambios efectuados a partir de Octubre de 2009</t>
  </si>
  <si>
    <t>Área Conurbados Subsidiado (#)</t>
  </si>
  <si>
    <t>Área Especial Subsidiado (#)</t>
  </si>
  <si>
    <t>VALORES UPC PROMEDIO AÑO 2009</t>
  </si>
  <si>
    <t>ACUERDO 05 - CRES</t>
  </si>
  <si>
    <t xml:space="preserve"> &amp;/ Cambios efectuados a partir de Julio de 2009</t>
  </si>
  <si>
    <t>Área Conurbados Subsidiado (&amp;)</t>
  </si>
  <si>
    <t>Área Especial Subsidiado (&amp;)</t>
  </si>
  <si>
    <t>ACUERDO 412</t>
  </si>
  <si>
    <t xml:space="preserve"> */ Estructura vigente desde el 1° de Marzo de 2009</t>
  </si>
  <si>
    <t>PONDERADORES AÑO 2009 - DESDE 1° DE MARZO AL 31 DE DICIEMBRE</t>
  </si>
  <si>
    <t>ACUERDO 404</t>
  </si>
  <si>
    <t>ACUERDOS 403 Y 404</t>
  </si>
  <si>
    <t xml:space="preserve"> */ Estructura vigente desde el 1° de Enero de 2009</t>
  </si>
  <si>
    <t>PONDERADORES AÑO 2009 - DESDE 1° DE ENERO AL 28 DE FEBRERO</t>
  </si>
  <si>
    <t xml:space="preserve">DATOS ACUERDOS 403 Y 404 DE 2008 - 412  (CNSSS) Y 005 (CRES) DE 2009 </t>
  </si>
  <si>
    <t>VALORES UPC PROMEDIO AÑO 2008</t>
  </si>
  <si>
    <t>ACUERDO 379</t>
  </si>
  <si>
    <t xml:space="preserve"> */ Estructura vigente desde el 1° de Enero de 2008</t>
  </si>
  <si>
    <t>Mayores de 60 años</t>
  </si>
  <si>
    <t xml:space="preserve">De 45 a 59 años </t>
  </si>
  <si>
    <t>De 15 a 44 años (Mujeres)</t>
  </si>
  <si>
    <t>De 15 a 44 años (Hombres)</t>
  </si>
  <si>
    <t>PONDERADORES AÑO 2008 - DESDE 1° DE ENERO AL 31 DE DICIEMBRE</t>
  </si>
  <si>
    <t>ACUERDO 381</t>
  </si>
  <si>
    <t>DATOS ACUERDOS 379 y 381 DE 2008</t>
  </si>
  <si>
    <t xml:space="preserve"> */ Estructura vigente desde el 1° de Agosto de 2007</t>
  </si>
  <si>
    <t>PONDERADORES AÑO 2007 - DESDE 1° DE AGOSTO AL 31 DE DICIEMBRE</t>
  </si>
  <si>
    <t>ACUERDO 374</t>
  </si>
  <si>
    <t xml:space="preserve"> */ Estructura vigente desde el 1° de Abril de 2007</t>
  </si>
  <si>
    <t>PONDERADORES AÑO 2007 - DESDE 1° DE ABRIL HASTA 31 DE JULIO</t>
  </si>
  <si>
    <t>ACUERDO 360</t>
  </si>
  <si>
    <t>Subsidio Parcial Barranquilla</t>
  </si>
  <si>
    <t>VALORES UPC PROMEDIO AÑO 2007</t>
  </si>
  <si>
    <t>ACUERDO 351</t>
  </si>
  <si>
    <t>El Acuerdo 354 del CNSSS adiciona a Soacha, Bello, Itagui, Envigado, Sabaneta y Soledad</t>
  </si>
  <si>
    <r>
      <rPr>
        <b/>
        <sz val="11"/>
        <color indexed="8"/>
        <rFont val="Arial Narrow"/>
        <family val="2"/>
      </rPr>
      <t>Área Conurbados Subsidiado:</t>
    </r>
    <r>
      <rPr>
        <sz val="11"/>
        <color indexed="8"/>
        <rFont val="Arial Narrow"/>
        <family val="2"/>
      </rPr>
      <t xml:space="preserve"> ciudades de Bogotá, Cali, Medellín y Barranquilla.</t>
    </r>
  </si>
  <si>
    <t xml:space="preserve"> */ Estructura vigente hasta el 31 de Marzo de 2007</t>
  </si>
  <si>
    <t>UPC-C PONDERADA</t>
  </si>
  <si>
    <t>PONDERADORES AÑO 2007 - DESDE 1° DE ENERO AL 31 DE MARZO</t>
  </si>
  <si>
    <t>DATOS ACUERDOS 351 DE 2006, 360 Y 374 DE 2007 (CNSSS)</t>
  </si>
  <si>
    <r>
      <t xml:space="preserve">   </t>
    </r>
    <r>
      <rPr>
        <i/>
        <sz val="11"/>
        <color rgb="FF000000"/>
        <rFont val="Arial Narrow"/>
        <family val="2"/>
      </rPr>
      <t>Otros Pasivos - Especificar</t>
    </r>
  </si>
  <si>
    <t>CUADRO 6 - ANALISIS DE PRODUCTIVIDAD</t>
  </si>
  <si>
    <t>CUADRO 7 - CALIDAD</t>
  </si>
  <si>
    <t>E.S.E.</t>
  </si>
  <si>
    <t>Horas contratadas mes por profesional</t>
  </si>
  <si>
    <t>Total Horas mes</t>
  </si>
  <si>
    <t>Saneamiento de pasivos</t>
  </si>
  <si>
    <t>Var % 2016/2013</t>
  </si>
  <si>
    <t>Fuente proyecciones DANE 2005 con corte a 2013</t>
  </si>
  <si>
    <t>CUADRO 1 -  IDENTIFICACION DE LA EMPRESA SOCIAL DEL ESTADO - ESE</t>
  </si>
  <si>
    <t>NOMBRE DE LA EMPRESA SOCIAL DEL ESTADO</t>
  </si>
  <si>
    <t xml:space="preserve">NIVEL DE ATENCIÓN  </t>
  </si>
  <si>
    <t>CARÁCTER TERRITORIAL</t>
  </si>
  <si>
    <t>DEPARTAMENTO/DISTRITO</t>
  </si>
  <si>
    <t>MUNICIPIO SEDE PRINCIPAL</t>
  </si>
  <si>
    <t>CUADRO 1 A - INTEGRANTES JUNTA DIRECTIVA</t>
  </si>
  <si>
    <t>CUADRO 1 B - DIRECTIVOS Y RESPONSABLES ELABORACIÓN Y EJECUCIÓN DEL PSFF</t>
  </si>
  <si>
    <t>TELEFONOS</t>
  </si>
  <si>
    <t>FUNCIONARIO DE CONTACTO</t>
  </si>
  <si>
    <t>MUNICIPIO, DIRECCION Y TIPO DE SEDES ADICIONALES</t>
  </si>
  <si>
    <t>ACTO ADMINISTRATIVO DE ADOPCION DE ESTATUTOS</t>
  </si>
  <si>
    <t>CUADRO 2.  SERVICIOS OFRECIDOS POR LA ESE SEGÚN HABILITACION, RED DE SERVICIOS ACTUAL Y PROPUESTA</t>
  </si>
  <si>
    <t>CUADRO 3 - OFERTA DE SERVICIOS SEGÚN LA CAPACIDAD FÍSICA INSTALADA</t>
  </si>
  <si>
    <t>CUADRO 4 - OFERTA DE SERVICIOS SEGÚN LA CAPACIDAD DISPONIBLE DE RECURSOS HUMANOS</t>
  </si>
  <si>
    <t>AÑO 2.012</t>
  </si>
  <si>
    <t>AÑO 2.013</t>
  </si>
  <si>
    <t>CUADRO  5. PRODUCCION DE SERVICIOS - ULTIMOS CINCO AÑOS</t>
  </si>
  <si>
    <t>CUADRO 8 - Procesos judiciales</t>
  </si>
  <si>
    <t>CUADRO 8 A- Impacto financiero de los fallos en contra</t>
  </si>
  <si>
    <t>CUADRO 9A -COSTO TALENTO HUMANO - SERVICIOS PERSONALES INDIRECTOS _ PERSONAL POR CONTRATO DE PRESTACIÓN DE SERVICIOS</t>
  </si>
  <si>
    <t>CUADRO 9 - COSTO TALENTO HUMANO DE PLANTA CONSOLIDADO</t>
  </si>
  <si>
    <t>CUADRO 15. INGRESOS NO GENERADOS EN LA VENTA DE SERVICIOS</t>
  </si>
  <si>
    <t>CUADRO 24- POBLACION POR AREA DE INFLUENCIA DE LAS ESE - POR  MUNICIPIO, AREA RURAL  Y GRUPÓ ETAREO</t>
  </si>
  <si>
    <t>CUADRO 25 - POBLACIÓN POR ASEGURADOR O PAGADOR</t>
  </si>
  <si>
    <t>CUADRO No. 26</t>
  </si>
  <si>
    <t>CUADRO No.  27</t>
  </si>
  <si>
    <t>CUADRO No. 28</t>
  </si>
  <si>
    <t>MORTALIDAD GENERAL  - AÑO 2012</t>
  </si>
  <si>
    <t>CUADRO - 29 - ANALISIS DE IPS DE AREA DE INFLUENCIA DE LA ESE - PUBLICAS Y PRIVADAS</t>
  </si>
  <si>
    <t xml:space="preserve">RESPONSABLE </t>
  </si>
  <si>
    <t xml:space="preserve">CATEGORIA </t>
  </si>
  <si>
    <t>CUADRO 37. FLUJO FINANCIERO PROYECTADO</t>
  </si>
  <si>
    <t>CUADRO 38. PRESUPUESTO DE INGRESOS Y GASTOS</t>
  </si>
  <si>
    <t>TOTAL GENERAL</t>
  </si>
  <si>
    <r>
      <t xml:space="preserve">   </t>
    </r>
    <r>
      <rPr>
        <i/>
        <sz val="8"/>
        <color rgb="FF000000"/>
        <rFont val="Arial Narrow"/>
        <family val="2"/>
      </rPr>
      <t>Otros Pasivos - Especificar</t>
    </r>
  </si>
  <si>
    <t>F. Gastos/Costos/Pasivos PSFF</t>
  </si>
  <si>
    <t>E. Cuentas por Pagar - Rezago Vigencia Anterior</t>
  </si>
  <si>
    <t>D. Gastos Variables Operacionales</t>
  </si>
  <si>
    <t>C. Gastos Fijos Operacionales</t>
  </si>
  <si>
    <t>B. Gastos Variables Administrativos</t>
  </si>
  <si>
    <t>A. Gastos Fijos Administrativos</t>
  </si>
  <si>
    <t>GASTOS OPERACIÓN CORRIENTE</t>
  </si>
  <si>
    <t>TOTAL INGRESOS/GASTOS</t>
  </si>
  <si>
    <t>RECURSOS DE LA NACIÓN PARA EL PSFF</t>
  </si>
  <si>
    <t>RECURSOS DEL MUNICIPIO PARA EL PSFF</t>
  </si>
  <si>
    <t>RECURSOS DEL DEPARTAMENTO O DISTRITO PARA EL PSFF</t>
  </si>
  <si>
    <t>RECURSOS FONSAET</t>
  </si>
  <si>
    <t>RECURSOS DE EXCEDENTES RENTAS CEDIDAS</t>
  </si>
  <si>
    <t>RECURSOS DE CUENTAS MAESTRAS</t>
  </si>
  <si>
    <t>TOTAL OTROS INGRESOS EXTRAORDINARIOS DE LA ESE</t>
  </si>
  <si>
    <t>TOTAL RECURSOS DEL CREDITO DE LA ESE</t>
  </si>
  <si>
    <t>TOTAL INGRESOS DE CAPITAL</t>
  </si>
  <si>
    <t>TOTAL INGRESOS NO CORRIENTES</t>
  </si>
  <si>
    <t>TOTAL OTROS INGRESOS CORRIENTES</t>
  </si>
  <si>
    <t>TOTAL INGRESOS POR LA VENTA DE SERVICIOS DE SALUD</t>
  </si>
  <si>
    <t>CUADRO 39. MATRIZ DE FINANCIAMIENTO</t>
  </si>
  <si>
    <t>OPCIONAL</t>
  </si>
  <si>
    <t xml:space="preserve">501 </t>
  </si>
  <si>
    <t xml:space="preserve"> Consultas de medicina general urgentes</t>
  </si>
  <si>
    <t xml:space="preserve">502 </t>
  </si>
  <si>
    <t xml:space="preserve"> Urgencias en salud mental o psiquiatría</t>
  </si>
  <si>
    <t xml:space="preserve">811 </t>
  </si>
  <si>
    <t xml:space="preserve"> Sala de yeso</t>
  </si>
  <si>
    <t xml:space="preserve">812 </t>
  </si>
  <si>
    <t xml:space="preserve"> Sala de reanimación</t>
  </si>
  <si>
    <t xml:space="preserve">813 </t>
  </si>
  <si>
    <t xml:space="preserve"> Sala general de procedimientos menores</t>
  </si>
  <si>
    <t xml:space="preserve">809 </t>
  </si>
  <si>
    <t xml:space="preserve"> Sala de enfermedades respiratorias agudas - ERA</t>
  </si>
  <si>
    <t xml:space="preserve">810 </t>
  </si>
  <si>
    <t xml:space="preserve"> Sala de rehidratación oral</t>
  </si>
  <si>
    <t xml:space="preserve">901 </t>
  </si>
  <si>
    <t xml:space="preserve"> Vacunación</t>
  </si>
  <si>
    <t xml:space="preserve">902 </t>
  </si>
  <si>
    <t xml:space="preserve"> Atención preventiva salud oral higiene oral</t>
  </si>
  <si>
    <t xml:space="preserve">904 </t>
  </si>
  <si>
    <t xml:space="preserve"> Planificación familiar</t>
  </si>
  <si>
    <t xml:space="preserve">905 </t>
  </si>
  <si>
    <t xml:space="preserve"> Promoción en salud</t>
  </si>
  <si>
    <t/>
  </si>
  <si>
    <t xml:space="preserve">301 </t>
  </si>
  <si>
    <t xml:space="preserve"> Anestesia</t>
  </si>
  <si>
    <t xml:space="preserve">302 </t>
  </si>
  <si>
    <t xml:space="preserve"> Cardiología</t>
  </si>
  <si>
    <t xml:space="preserve">303 </t>
  </si>
  <si>
    <t xml:space="preserve"> Cirugía cardiovascular </t>
  </si>
  <si>
    <t xml:space="preserve">304 </t>
  </si>
  <si>
    <t xml:space="preserve"> Cirugía general</t>
  </si>
  <si>
    <t xml:space="preserve">305 </t>
  </si>
  <si>
    <t xml:space="preserve"> Cirugía neurológica</t>
  </si>
  <si>
    <t xml:space="preserve">306 </t>
  </si>
  <si>
    <t xml:space="preserve"> Cirugía pediátrica</t>
  </si>
  <si>
    <t xml:space="preserve">308 </t>
  </si>
  <si>
    <t xml:space="preserve"> Dermatología</t>
  </si>
  <si>
    <t xml:space="preserve">309 </t>
  </si>
  <si>
    <t xml:space="preserve"> Dolor y cuidados paliativos</t>
  </si>
  <si>
    <t xml:space="preserve">310 </t>
  </si>
  <si>
    <t xml:space="preserve"> Endocrinología</t>
  </si>
  <si>
    <t xml:space="preserve">311 </t>
  </si>
  <si>
    <t xml:space="preserve"> Endodoncia</t>
  </si>
  <si>
    <t xml:space="preserve">312 </t>
  </si>
  <si>
    <t xml:space="preserve"> Enfermería</t>
  </si>
  <si>
    <t xml:space="preserve">313 </t>
  </si>
  <si>
    <t xml:space="preserve"> Estomatología</t>
  </si>
  <si>
    <t xml:space="preserve">314 </t>
  </si>
  <si>
    <t xml:space="preserve"> Fisioterapia</t>
  </si>
  <si>
    <t xml:space="preserve">315 </t>
  </si>
  <si>
    <t xml:space="preserve"> Fonoaudiología y/o terapia de lenguaje</t>
  </si>
  <si>
    <t xml:space="preserve">316 </t>
  </si>
  <si>
    <t xml:space="preserve"> Gastroenterología</t>
  </si>
  <si>
    <t xml:space="preserve">317 </t>
  </si>
  <si>
    <t xml:space="preserve"> Genética</t>
  </si>
  <si>
    <t xml:space="preserve">318 </t>
  </si>
  <si>
    <t xml:space="preserve"> Geriatría</t>
  </si>
  <si>
    <t xml:space="preserve">319 </t>
  </si>
  <si>
    <t xml:space="preserve"> Gerontología</t>
  </si>
  <si>
    <t xml:space="preserve">320 </t>
  </si>
  <si>
    <t xml:space="preserve"> Ginecobstretricia</t>
  </si>
  <si>
    <t xml:space="preserve">321 </t>
  </si>
  <si>
    <t xml:space="preserve"> Hematología</t>
  </si>
  <si>
    <t xml:space="preserve">322 </t>
  </si>
  <si>
    <t xml:space="preserve"> Implantología</t>
  </si>
  <si>
    <t xml:space="preserve">323 </t>
  </si>
  <si>
    <t xml:space="preserve"> Infectología</t>
  </si>
  <si>
    <t xml:space="preserve">324 </t>
  </si>
  <si>
    <t xml:space="preserve"> Inmunología</t>
  </si>
  <si>
    <t xml:space="preserve">325 </t>
  </si>
  <si>
    <t xml:space="preserve"> Medicina familiar</t>
  </si>
  <si>
    <t xml:space="preserve">326 </t>
  </si>
  <si>
    <t xml:space="preserve"> Medicina física y del deporte</t>
  </si>
  <si>
    <t xml:space="preserve">327 </t>
  </si>
  <si>
    <t xml:space="preserve"> Medicina física y rehabilitación</t>
  </si>
  <si>
    <t xml:space="preserve">329 </t>
  </si>
  <si>
    <t xml:space="preserve"> Medicina interna</t>
  </si>
  <si>
    <t xml:space="preserve">330 </t>
  </si>
  <si>
    <t xml:space="preserve"> Nefrología</t>
  </si>
  <si>
    <t xml:space="preserve">331 </t>
  </si>
  <si>
    <t xml:space="preserve"> Neumología</t>
  </si>
  <si>
    <t xml:space="preserve">332 </t>
  </si>
  <si>
    <t xml:space="preserve"> Neurología</t>
  </si>
  <si>
    <t xml:space="preserve">333 </t>
  </si>
  <si>
    <t xml:space="preserve"> Nutrición y dietética</t>
  </si>
  <si>
    <t xml:space="preserve">334 </t>
  </si>
  <si>
    <t xml:space="preserve">335 </t>
  </si>
  <si>
    <t xml:space="preserve"> Oftalmología</t>
  </si>
  <si>
    <t xml:space="preserve">336 </t>
  </si>
  <si>
    <t xml:space="preserve"> Oncología clínica</t>
  </si>
  <si>
    <t xml:space="preserve">337 </t>
  </si>
  <si>
    <t xml:space="preserve"> Optometría</t>
  </si>
  <si>
    <t xml:space="preserve">338 </t>
  </si>
  <si>
    <t xml:space="preserve"> Ortodoncia</t>
  </si>
  <si>
    <t xml:space="preserve">339 </t>
  </si>
  <si>
    <t xml:space="preserve"> Ortopedia y/o traumatología</t>
  </si>
  <si>
    <t xml:space="preserve">340 </t>
  </si>
  <si>
    <t xml:space="preserve"> Otorrinolaringología</t>
  </si>
  <si>
    <t xml:space="preserve">341 </t>
  </si>
  <si>
    <t xml:space="preserve"> Patología</t>
  </si>
  <si>
    <t xml:space="preserve">342 </t>
  </si>
  <si>
    <t xml:space="preserve"> Pediatría</t>
  </si>
  <si>
    <t xml:space="preserve">343 </t>
  </si>
  <si>
    <t xml:space="preserve"> Periodoncia</t>
  </si>
  <si>
    <t xml:space="preserve">344 </t>
  </si>
  <si>
    <t xml:space="preserve"> Psicología</t>
  </si>
  <si>
    <t xml:space="preserve">345 </t>
  </si>
  <si>
    <t xml:space="preserve"> Psiquiatría</t>
  </si>
  <si>
    <t xml:space="preserve">346 </t>
  </si>
  <si>
    <t xml:space="preserve"> Rehabilitación oncológica</t>
  </si>
  <si>
    <t xml:space="preserve">347 </t>
  </si>
  <si>
    <t xml:space="preserve"> Rehabilitación oral</t>
  </si>
  <si>
    <t xml:space="preserve">348 </t>
  </si>
  <si>
    <t xml:space="preserve"> Reumatología</t>
  </si>
  <si>
    <t xml:space="preserve">349 </t>
  </si>
  <si>
    <t xml:space="preserve"> Salud ocupacional</t>
  </si>
  <si>
    <t xml:space="preserve">350 </t>
  </si>
  <si>
    <t xml:space="preserve"> Medicina alternativa - terapia alternativa</t>
  </si>
  <si>
    <t xml:space="preserve">352 </t>
  </si>
  <si>
    <t xml:space="preserve"> Terapia ocupacional</t>
  </si>
  <si>
    <t xml:space="preserve">353 </t>
  </si>
  <si>
    <t xml:space="preserve"> Terapia respiratoria</t>
  </si>
  <si>
    <t xml:space="preserve">354 </t>
  </si>
  <si>
    <t xml:space="preserve"> Toxicología</t>
  </si>
  <si>
    <t xml:space="preserve">355 </t>
  </si>
  <si>
    <t xml:space="preserve"> Urología</t>
  </si>
  <si>
    <t xml:space="preserve">356 </t>
  </si>
  <si>
    <t xml:space="preserve"> Otras consultas de especialidad; cuál?</t>
  </si>
  <si>
    <t xml:space="preserve">359 </t>
  </si>
  <si>
    <t xml:space="preserve"> Consulta prioritaria</t>
  </si>
  <si>
    <t xml:space="preserve">361 </t>
  </si>
  <si>
    <t xml:space="preserve"> Cardiología pediátrica</t>
  </si>
  <si>
    <t xml:space="preserve">362 </t>
  </si>
  <si>
    <t xml:space="preserve"> Cirugía de cabeza y cuello</t>
  </si>
  <si>
    <t xml:space="preserve">363 </t>
  </si>
  <si>
    <t xml:space="preserve"> Cirugía de mano</t>
  </si>
  <si>
    <t xml:space="preserve">364 </t>
  </si>
  <si>
    <t xml:space="preserve"> Cirugía de mama y tumores tejidos blandos</t>
  </si>
  <si>
    <t xml:space="preserve">365 </t>
  </si>
  <si>
    <t xml:space="preserve"> Cirugía dermatológica</t>
  </si>
  <si>
    <t xml:space="preserve">366 </t>
  </si>
  <si>
    <t xml:space="preserve"> Cirugía de tórax</t>
  </si>
  <si>
    <t xml:space="preserve">367 </t>
  </si>
  <si>
    <t xml:space="preserve"> Cirugía gastrointestinal</t>
  </si>
  <si>
    <t xml:space="preserve">368 </t>
  </si>
  <si>
    <t xml:space="preserve"> Cirugía ginecológica laparoscópica</t>
  </si>
  <si>
    <t xml:space="preserve">369 </t>
  </si>
  <si>
    <t xml:space="preserve"> Cirugía plástica y estética</t>
  </si>
  <si>
    <t xml:space="preserve">370 </t>
  </si>
  <si>
    <t xml:space="preserve"> Cirugía plástica oncológica</t>
  </si>
  <si>
    <t xml:space="preserve">372 </t>
  </si>
  <si>
    <t xml:space="preserve"> Cirugía vascular</t>
  </si>
  <si>
    <t xml:space="preserve">373 </t>
  </si>
  <si>
    <t xml:space="preserve"> Cirugía oncológica</t>
  </si>
  <si>
    <t xml:space="preserve">374 </t>
  </si>
  <si>
    <t xml:space="preserve"> Cirugía oncológica pediátrica</t>
  </si>
  <si>
    <t xml:space="preserve">375 </t>
  </si>
  <si>
    <t xml:space="preserve"> Dermatología oncológica</t>
  </si>
  <si>
    <t xml:space="preserve">377 </t>
  </si>
  <si>
    <t xml:space="preserve"> Coloproctología</t>
  </si>
  <si>
    <t xml:space="preserve">378 </t>
  </si>
  <si>
    <t xml:space="preserve"> Electrofisiología, marcapasos y arritmias cardíaca</t>
  </si>
  <si>
    <t xml:space="preserve">379 </t>
  </si>
  <si>
    <t xml:space="preserve"> Ginecología oncológica</t>
  </si>
  <si>
    <t xml:space="preserve">381 </t>
  </si>
  <si>
    <t xml:space="preserve"> Hematología y oncología clínica</t>
  </si>
  <si>
    <t xml:space="preserve">383 </t>
  </si>
  <si>
    <t xml:space="preserve"> Medicina nuclear</t>
  </si>
  <si>
    <t xml:space="preserve">384 </t>
  </si>
  <si>
    <t xml:space="preserve"> Nefrología pediátrica</t>
  </si>
  <si>
    <t xml:space="preserve">385 </t>
  </si>
  <si>
    <t xml:space="preserve"> Neonatología</t>
  </si>
  <si>
    <t xml:space="preserve">386 </t>
  </si>
  <si>
    <t xml:space="preserve"> Neumología pediátrica</t>
  </si>
  <si>
    <t xml:space="preserve">387 </t>
  </si>
  <si>
    <t xml:space="preserve"> Neurocirugía</t>
  </si>
  <si>
    <t xml:space="preserve">388 </t>
  </si>
  <si>
    <t xml:space="preserve"> Neuropediatría</t>
  </si>
  <si>
    <t xml:space="preserve">390 </t>
  </si>
  <si>
    <t xml:space="preserve"> Oftalmología oncológica</t>
  </si>
  <si>
    <t xml:space="preserve">391 </t>
  </si>
  <si>
    <t xml:space="preserve"> Oncología y hematología pediátrica</t>
  </si>
  <si>
    <t xml:space="preserve">392 </t>
  </si>
  <si>
    <t xml:space="preserve"> Ortopedia infantil</t>
  </si>
  <si>
    <t xml:space="preserve">393 </t>
  </si>
  <si>
    <t xml:space="preserve"> Ortopedia oncológica</t>
  </si>
  <si>
    <t xml:space="preserve">394 </t>
  </si>
  <si>
    <t xml:space="preserve"> Patología oncológica</t>
  </si>
  <si>
    <t xml:space="preserve">395 </t>
  </si>
  <si>
    <t xml:space="preserve"> Urología oncología</t>
  </si>
  <si>
    <t xml:space="preserve">396 </t>
  </si>
  <si>
    <t xml:space="preserve"> Odontopediatría</t>
  </si>
  <si>
    <t xml:space="preserve">101 </t>
  </si>
  <si>
    <t xml:space="preserve"> General adultos</t>
  </si>
  <si>
    <t xml:space="preserve">102 </t>
  </si>
  <si>
    <t xml:space="preserve"> General pediátrica</t>
  </si>
  <si>
    <t xml:space="preserve">112 </t>
  </si>
  <si>
    <t xml:space="preserve"> Obstetricia</t>
  </si>
  <si>
    <t xml:space="preserve">105 </t>
  </si>
  <si>
    <t xml:space="preserve"> Cuidado intermedio neonatal</t>
  </si>
  <si>
    <t xml:space="preserve">108 </t>
  </si>
  <si>
    <t xml:space="preserve"> Cuidado intensivo neonatal</t>
  </si>
  <si>
    <t xml:space="preserve">106 </t>
  </si>
  <si>
    <t xml:space="preserve"> Cuidado intermedio pediátrico</t>
  </si>
  <si>
    <t xml:space="preserve">107 </t>
  </si>
  <si>
    <t xml:space="preserve"> Cuidado intermedio adultos</t>
  </si>
  <si>
    <t xml:space="preserve">109 </t>
  </si>
  <si>
    <t xml:space="preserve"> Cuidado intensivo pediátrico</t>
  </si>
  <si>
    <t xml:space="preserve">110 </t>
  </si>
  <si>
    <t xml:space="preserve"> Cuidado intensivo adultos</t>
  </si>
  <si>
    <t xml:space="preserve">111 </t>
  </si>
  <si>
    <t xml:space="preserve"> Unidad de quemados adultos</t>
  </si>
  <si>
    <t xml:space="preserve">116 </t>
  </si>
  <si>
    <t xml:space="preserve"> Quemados pediátrico</t>
  </si>
  <si>
    <t xml:space="preserve">115 </t>
  </si>
  <si>
    <t xml:space="preserve"> Hospitalización dia</t>
  </si>
  <si>
    <t xml:space="preserve">103 </t>
  </si>
  <si>
    <t xml:space="preserve"> Psiquiatría o unidad de salud mental</t>
  </si>
  <si>
    <t xml:space="preserve">117 </t>
  </si>
  <si>
    <t xml:space="preserve"> Cuidado agudo en salud mental o psiquiatría</t>
  </si>
  <si>
    <t xml:space="preserve">118 </t>
  </si>
  <si>
    <t xml:space="preserve"> Cuidado intermedio en salud mental o psiquiatría</t>
  </si>
  <si>
    <t xml:space="preserve">104 </t>
  </si>
  <si>
    <t xml:space="preserve"> Farmacodependencia</t>
  </si>
  <si>
    <t xml:space="preserve">119 </t>
  </si>
  <si>
    <t xml:space="preserve"> Hospitalización domiciliaria</t>
  </si>
  <si>
    <t xml:space="preserve">201 </t>
  </si>
  <si>
    <t xml:space="preserve">202 </t>
  </si>
  <si>
    <t xml:space="preserve">203 </t>
  </si>
  <si>
    <t xml:space="preserve">204 </t>
  </si>
  <si>
    <t xml:space="preserve"> Cirugía ginecológica</t>
  </si>
  <si>
    <t xml:space="preserve">205 </t>
  </si>
  <si>
    <t xml:space="preserve"> Cirugía maxilofacial</t>
  </si>
  <si>
    <t xml:space="preserve">206 </t>
  </si>
  <si>
    <t xml:space="preserve">207 </t>
  </si>
  <si>
    <t xml:space="preserve"> Cirugía ortopédica</t>
  </si>
  <si>
    <t xml:space="preserve">208 </t>
  </si>
  <si>
    <t xml:space="preserve"> Cirugía oftalmológica</t>
  </si>
  <si>
    <t xml:space="preserve">209 </t>
  </si>
  <si>
    <t xml:space="preserve"> Cirugía otorrinolaringología</t>
  </si>
  <si>
    <t xml:space="preserve">210 </t>
  </si>
  <si>
    <t xml:space="preserve">211 </t>
  </si>
  <si>
    <t xml:space="preserve"> Cirugía oral</t>
  </si>
  <si>
    <t xml:space="preserve">212 </t>
  </si>
  <si>
    <t xml:space="preserve">213 </t>
  </si>
  <si>
    <t xml:space="preserve">214 </t>
  </si>
  <si>
    <t xml:space="preserve"> Cirugía vascular y angiológica</t>
  </si>
  <si>
    <t xml:space="preserve">215 </t>
  </si>
  <si>
    <t xml:space="preserve"> Cirugía urológica</t>
  </si>
  <si>
    <t xml:space="preserve">217 </t>
  </si>
  <si>
    <t xml:space="preserve"> Otras cirugías</t>
  </si>
  <si>
    <t xml:space="preserve">218 </t>
  </si>
  <si>
    <t xml:space="preserve"> Cirugía endovascular neurología</t>
  </si>
  <si>
    <t xml:space="preserve">219 </t>
  </si>
  <si>
    <t xml:space="preserve"> Transplante renal</t>
  </si>
  <si>
    <t xml:space="preserve">220 </t>
  </si>
  <si>
    <t xml:space="preserve"> Transplante de corazón</t>
  </si>
  <si>
    <t xml:space="preserve">221 </t>
  </si>
  <si>
    <t xml:space="preserve"> Transplante de hígado</t>
  </si>
  <si>
    <t xml:space="preserve">222 </t>
  </si>
  <si>
    <t xml:space="preserve"> Transplante de pulmón</t>
  </si>
  <si>
    <t xml:space="preserve">223 </t>
  </si>
  <si>
    <t xml:space="preserve"> Transplante de riñón - páncreas</t>
  </si>
  <si>
    <t xml:space="preserve">224 </t>
  </si>
  <si>
    <t xml:space="preserve"> Transplante de cónea</t>
  </si>
  <si>
    <t xml:space="preserve">225 </t>
  </si>
  <si>
    <t xml:space="preserve"> Implante de tejido óseo</t>
  </si>
  <si>
    <t xml:space="preserve">226 </t>
  </si>
  <si>
    <t xml:space="preserve"> Otros implantes y transplantes</t>
  </si>
  <si>
    <t xml:space="preserve">227 </t>
  </si>
  <si>
    <t xml:space="preserve">228 </t>
  </si>
  <si>
    <t xml:space="preserve"> Transplante médula ósea o células madre</t>
  </si>
  <si>
    <t xml:space="preserve">229 </t>
  </si>
  <si>
    <t xml:space="preserve"> Implante de piel</t>
  </si>
  <si>
    <t xml:space="preserve">230 </t>
  </si>
  <si>
    <t xml:space="preserve"> Implante válvulas cardíacas</t>
  </si>
  <si>
    <t xml:space="preserve">231 </t>
  </si>
  <si>
    <t xml:space="preserve"> Cirugía de la mano</t>
  </si>
  <si>
    <t xml:space="preserve">232 </t>
  </si>
  <si>
    <t xml:space="preserve">233 </t>
  </si>
  <si>
    <t xml:space="preserve">234 </t>
  </si>
  <si>
    <t xml:space="preserve">235 </t>
  </si>
  <si>
    <t xml:space="preserve">237 </t>
  </si>
  <si>
    <t xml:space="preserve">706 </t>
  </si>
  <si>
    <t xml:space="preserve"> Laboratorio clínico</t>
  </si>
  <si>
    <t xml:space="preserve">712 </t>
  </si>
  <si>
    <t xml:space="preserve"> Toma de muestras de lab Clínico</t>
  </si>
  <si>
    <t xml:space="preserve">710 </t>
  </si>
  <si>
    <t xml:space="preserve"> Radiología e imágenes diagnostico</t>
  </si>
  <si>
    <t xml:space="preserve">719 </t>
  </si>
  <si>
    <t xml:space="preserve"> Ultrasonido</t>
  </si>
  <si>
    <t xml:space="preserve">724 </t>
  </si>
  <si>
    <t xml:space="preserve"> Toma e interpretación radiologías odontológicas</t>
  </si>
  <si>
    <t xml:space="preserve">716 </t>
  </si>
  <si>
    <t xml:space="preserve"> Toma de muestras citologías cérvico-uterinas</t>
  </si>
  <si>
    <t xml:space="preserve">717 </t>
  </si>
  <si>
    <t xml:space="preserve"> Laboratorio citologías cérvico-uterinas</t>
  </si>
  <si>
    <t xml:space="preserve">718 </t>
  </si>
  <si>
    <t xml:space="preserve"> Laboratorio de patología</t>
  </si>
  <si>
    <t xml:space="preserve">731 </t>
  </si>
  <si>
    <t xml:space="preserve"> Laboratorio de histotecnología</t>
  </si>
  <si>
    <t xml:space="preserve">708 </t>
  </si>
  <si>
    <t xml:space="preserve"> Urología - litotripsia urológica</t>
  </si>
  <si>
    <t xml:space="preserve">703 </t>
  </si>
  <si>
    <t xml:space="preserve"> Endoscopia digestiva</t>
  </si>
  <si>
    <t xml:space="preserve">704 </t>
  </si>
  <si>
    <t xml:space="preserve"> Neumología - fibrobroncoscopia</t>
  </si>
  <si>
    <t xml:space="preserve">725 </t>
  </si>
  <si>
    <t xml:space="preserve"> Electrodiagnóstico</t>
  </si>
  <si>
    <t xml:space="preserve">730 </t>
  </si>
  <si>
    <t xml:space="preserve"> Neumología laboratorio función pulmonar</t>
  </si>
  <si>
    <t xml:space="preserve">715 </t>
  </si>
  <si>
    <t xml:space="preserve">701 </t>
  </si>
  <si>
    <t xml:space="preserve"> Diagnostico cardiovascular</t>
  </si>
  <si>
    <t xml:space="preserve">705 </t>
  </si>
  <si>
    <t xml:space="preserve"> Hemodinamia</t>
  </si>
  <si>
    <t xml:space="preserve">732 </t>
  </si>
  <si>
    <t xml:space="preserve"> Ecocardiografía</t>
  </si>
  <si>
    <t xml:space="preserve">711 </t>
  </si>
  <si>
    <t xml:space="preserve"> Radioterapia</t>
  </si>
  <si>
    <t xml:space="preserve">713 </t>
  </si>
  <si>
    <t xml:space="preserve"> Transfusión sanguínea</t>
  </si>
  <si>
    <t xml:space="preserve">702 </t>
  </si>
  <si>
    <t xml:space="preserve"> Nefrología - diálisis renal</t>
  </si>
  <si>
    <t xml:space="preserve">723 </t>
  </si>
  <si>
    <t xml:space="preserve"> Urología procedimiento</t>
  </si>
  <si>
    <t xml:space="preserve">709 </t>
  </si>
  <si>
    <t xml:space="preserve">714 </t>
  </si>
  <si>
    <t xml:space="preserve"> Servicio farmacéutico</t>
  </si>
  <si>
    <t xml:space="preserve">601 </t>
  </si>
  <si>
    <t xml:space="preserve"> Transporte asistencial básico</t>
  </si>
  <si>
    <t xml:space="preserve">602 </t>
  </si>
  <si>
    <t xml:space="preserve"> Transporte asistencial medicalizado</t>
  </si>
  <si>
    <t xml:space="preserve">720 </t>
  </si>
  <si>
    <t xml:space="preserve"> Lactario - alimentación</t>
  </si>
  <si>
    <t>A</t>
  </si>
  <si>
    <t>B</t>
  </si>
  <si>
    <t>C</t>
  </si>
  <si>
    <t>Horas asignadas mes por profesional</t>
  </si>
  <si>
    <t>Esterilización</t>
  </si>
  <si>
    <t>% VARIACION ESPERADO/EJECUTADO</t>
  </si>
  <si>
    <t>No. Procesos en riesgo de perderse</t>
  </si>
  <si>
    <t>No. Procesos con embargos</t>
  </si>
  <si>
    <t>SERVICIO CONTRATADO</t>
  </si>
  <si>
    <t>PERFIL PROFESIONAL DE QUIENES PRESTAN LOS SERVICIOS (ABRIR UNA LÍNEA POR PERFIL EN CADA SERVICIO Y REPITA LA DENOMINACIÓN FILA CUANTAS VECES NECESITE)</t>
  </si>
  <si>
    <t>TOTAL HORAS POR SERVICIO, TENGA EN CUENTA QUE PRESTAR UN SERVICIO PUEDE REQUERIR DE VARIOS PERFILES</t>
  </si>
  <si>
    <t>PRODUCTIVIDAD HORA: DETERMINE LA PRODUCTIVIDAD REAL DE ACUERDO A LAS CONDICIONES DE LA ESE</t>
  </si>
  <si>
    <t>PARA CALCULAR LA OFERTA AÑO DILIGENCIE UNA HOJA ´POR CADA MES Y DESPU+ES SUME, O ABRA TANTAS FILAS COMO SEAN NECESARIAS PARA CADA MES</t>
  </si>
  <si>
    <t>Regimen excepción</t>
  </si>
  <si>
    <t>OTRAS ACTIVIDADES DE PRODUCCIÓN</t>
  </si>
  <si>
    <t>RELACIONE TODOS LOS PROCESOS DE LA ESE NO SOLO LOS ACTUALES</t>
  </si>
  <si>
    <t>EN EL CUADRO  8 A RELACIONE LOS VALORES TOTALES PAGADOS Y ESPECIFIQUE LA CONTINGENCIA EN CASO DE PERDER LOS PROCESOS EN RIESGO</t>
  </si>
  <si>
    <t>ESTIME LOS VALORES DEL PRESENTE CUADRO PARA LA ACTUAL VIGENCIA TENIENDO EN CUENTA SU COSTO TOTAL REAL INDEPENDIENTE DE LOS VALORES PRESUPUESTADOS</t>
  </si>
  <si>
    <t>Generales y administrativos del Programa de Saneamiento Fiscal y Financiero - PSFF</t>
  </si>
  <si>
    <t>CUADRO 32. PROYECCIÓN PRODUCCION DE SERVICIOS EN UNIDADES Y EN UVR</t>
  </si>
  <si>
    <t>D</t>
  </si>
  <si>
    <t>E= D/B</t>
  </si>
  <si>
    <t>F=D/C</t>
  </si>
  <si>
    <t>VALOR ESPERADO: DE ACUERDO A LAS METAS DE CALIDAD DE LA ESE REGISTRE LOS VALORES ESPERADOS PARA EL INDICADOR</t>
  </si>
  <si>
    <t xml:space="preserve">INDICES DE PRECIOS AL CONSUMIDOR </t>
  </si>
  <si>
    <t>BASE 2008 = 100</t>
  </si>
  <si>
    <t xml:space="preserve">DEFLACTOR PESOS 2012 </t>
  </si>
  <si>
    <t>SALUD</t>
  </si>
  <si>
    <t>Diciembre</t>
  </si>
  <si>
    <t xml:space="preserve">INDICE </t>
  </si>
  <si>
    <t>INDICE</t>
  </si>
  <si>
    <t>Fuente: DANE</t>
  </si>
  <si>
    <t>Consultas odontologicas</t>
  </si>
  <si>
    <t>CO = INGRESO CORRIENTE NO OPERACIONAL</t>
  </si>
  <si>
    <t>ESE HOSPITAL INTEGRADO LANDÀZURI</t>
  </si>
  <si>
    <t>890205516-9</t>
  </si>
  <si>
    <t xml:space="preserve">  I</t>
  </si>
  <si>
    <t>MUNICIPAL</t>
  </si>
  <si>
    <t>SANTANDER</t>
  </si>
  <si>
    <t>LANDÀZURI</t>
  </si>
  <si>
    <t>BARRIO PUEBLO NUEVO</t>
  </si>
  <si>
    <t>ALCALDE O REPRESENTANTE</t>
  </si>
  <si>
    <t>RICARDO BERNAL TORREZ</t>
  </si>
  <si>
    <t>CC 79755157</t>
  </si>
  <si>
    <t>REPRESENTANTE DE LOS TRABAJADORES (ADMINISTRATIVO)</t>
  </si>
  <si>
    <t>CARLOS ALBERTO MURILLO ARIZA</t>
  </si>
  <si>
    <t>CC 79844548</t>
  </si>
  <si>
    <t>REPRESENTANTE DE LOS TRABAJADORES (ASISTENCIAL)</t>
  </si>
  <si>
    <t>MARLENY RIZA RUIZ</t>
  </si>
  <si>
    <t>CC 63433329</t>
  </si>
  <si>
    <t>REPRESENTANTE DE LOS USUARIOS</t>
  </si>
  <si>
    <t>MAICOL ALFONSO VELASQUEZ VANEGAS</t>
  </si>
  <si>
    <t>CC 80733607</t>
  </si>
  <si>
    <t>SECRETARIO DE SALUD O REPRESENTANTE</t>
  </si>
  <si>
    <t>ALIETH MILENA RIVERA MURILLO</t>
  </si>
  <si>
    <t>CC 37749228</t>
  </si>
  <si>
    <t>GERENTE</t>
  </si>
  <si>
    <t>LAURA CRISTINA RODRIGUEZ CASTRO</t>
  </si>
  <si>
    <t>lauracriss17@yahoo.es</t>
  </si>
  <si>
    <t>ENFERMERA JEFE</t>
  </si>
  <si>
    <t>MARLENY ARIZA RUIZ</t>
  </si>
  <si>
    <t>ENCARGDA DE CONTROL INTERNO</t>
  </si>
  <si>
    <t>MIRIAM AMADO TRASLAVIÑA</t>
  </si>
  <si>
    <t>CONTADOR EXTERNO</t>
  </si>
  <si>
    <t>WILBER ARIZA VILLAMIL</t>
  </si>
  <si>
    <t>wilbercontador@yahoo.es</t>
  </si>
  <si>
    <t>03200801</t>
  </si>
  <si>
    <t>SERVICS TECNICOS</t>
  </si>
  <si>
    <t>03200701</t>
  </si>
  <si>
    <t>SERVICIOS GENRALES</t>
  </si>
  <si>
    <t>SERVICIOS GENERALES</t>
  </si>
  <si>
    <t>SERVICIOS TECNICOS</t>
  </si>
  <si>
    <t>03200802</t>
  </si>
  <si>
    <t>SERVIOS AUXILIARES DE ENFERMERIA</t>
  </si>
  <si>
    <t>03200702</t>
  </si>
  <si>
    <t>AUDITORIA MEDICA</t>
  </si>
  <si>
    <t>INFESION VIAS URINARIAS</t>
  </si>
  <si>
    <t>E.S.E. HOSPITAL INTEGRADO LANDAZURI</t>
  </si>
  <si>
    <t>E.S.E.  HOSPITAL INTEGRADO LANDAZURI</t>
  </si>
  <si>
    <t>HTA</t>
  </si>
  <si>
    <t>EDA</t>
  </si>
  <si>
    <t>CEFALEA</t>
  </si>
  <si>
    <t>VAGINITIS AGUDA</t>
  </si>
  <si>
    <t>FALLA MULTI-SISTEMICA</t>
  </si>
  <si>
    <t>ACCIDENTES</t>
  </si>
  <si>
    <t>PCR</t>
  </si>
  <si>
    <t>HPAF</t>
  </si>
  <si>
    <t>SHOK HIPOVOLEMICO</t>
  </si>
  <si>
    <t>NO APLICA PARA EL MUNICIPIO DE LANDAZURI</t>
  </si>
  <si>
    <t>LANDAZURI</t>
  </si>
  <si>
    <t>SOLSALUD</t>
  </si>
  <si>
    <t>SALUDVIDA</t>
  </si>
  <si>
    <t>CAPRECOM</t>
  </si>
  <si>
    <t>NUEVA EPS</t>
  </si>
  <si>
    <t>COOMEVA</t>
  </si>
  <si>
    <t>SOLSALUD EPS</t>
  </si>
  <si>
    <t>miriam.compucel@hotmail.com</t>
  </si>
  <si>
    <t>MEDICO GENRAL</t>
  </si>
  <si>
    <t>MEDICO GENERAL</t>
  </si>
  <si>
    <t>AUXILIAR DE ENFERMERIA</t>
  </si>
  <si>
    <t>ENFERMERIA JEFE</t>
  </si>
  <si>
    <t>AUXILIARES DE ENFERMERIA</t>
  </si>
  <si>
    <t>ODONTOLOGA</t>
  </si>
  <si>
    <t>BACTERIOLOGA</t>
  </si>
  <si>
    <t>AUXILIAR</t>
  </si>
  <si>
    <t>RADILOGO</t>
  </si>
  <si>
    <t xml:space="preserve">AUXILIAR </t>
  </si>
  <si>
    <t>REGENTE EN FARMACIA</t>
  </si>
  <si>
    <t>CONDUCTOR AMBULANCIA</t>
  </si>
  <si>
    <t xml:space="preserve"> convenio con ECOPETROL</t>
  </si>
  <si>
    <t xml:space="preserve">     De la Nación - Minproteccion Social</t>
  </si>
  <si>
    <t>venta de lote</t>
  </si>
  <si>
    <t>venta de lote de terreno</t>
  </si>
  <si>
    <t>indemnizaciones  de vacaciones</t>
  </si>
  <si>
    <t>Año 2014</t>
  </si>
  <si>
    <t>Año 2015</t>
  </si>
  <si>
    <t>Año 2016</t>
  </si>
  <si>
    <t>Año 2017</t>
  </si>
  <si>
    <t>Año 2018</t>
  </si>
  <si>
    <t>Descuentos por pagar</t>
  </si>
  <si>
    <t>x</t>
  </si>
  <si>
    <t>Prestadas o a prestar con la red aprobada</t>
  </si>
  <si>
    <t>101.GENERAL ADULTOS</t>
  </si>
  <si>
    <t>si</t>
  </si>
  <si>
    <t>102.GENERAL PEDIÁTRICA</t>
  </si>
  <si>
    <t>103.PSIQUIATRÍA O UNIDAD DE SALUD MENTAL</t>
  </si>
  <si>
    <t>104.FARMACODEPENDENCIA</t>
  </si>
  <si>
    <t>105.CUIDADO INTERMEDIO NEONATAL</t>
  </si>
  <si>
    <t>106.CUIDADO INTERMEDIO PEDIÁTRICO</t>
  </si>
  <si>
    <t>107.CUIDADO INTERMEDIO ADULTOS</t>
  </si>
  <si>
    <t>108.CUIDADO INTENSIVO NEONATAL</t>
  </si>
  <si>
    <t>109.CUIDADO INTENSIVO PEDIÁTRICO</t>
  </si>
  <si>
    <t>110.CUIDADO INTENSIVO ADULTOS</t>
  </si>
  <si>
    <t>111.UNIDAD DE QUEMADOS ADULTOS</t>
  </si>
  <si>
    <t>112.OBSTETRICIA</t>
  </si>
  <si>
    <t>115.HOSPITALIZACIÓN DIA</t>
  </si>
  <si>
    <t>116.QUEMADOS PEDIÁTRICO</t>
  </si>
  <si>
    <t>117.CUIDADO AGUDO EN SALUD MENTAL O PSIQUIATRÍA</t>
  </si>
  <si>
    <t>118.CUIDADO INTERMEDIO EN SALUD MENTAL O PSIQUIATRÍA</t>
  </si>
  <si>
    <t>119.HOSPITALIZACIÓN DOMICILIARIA</t>
  </si>
  <si>
    <t>201.CIRUGÍA DE CABEZA Y CUELLO</t>
  </si>
  <si>
    <t xml:space="preserve">202.CIRUGÍA CARDIOVASCULAR </t>
  </si>
  <si>
    <t>203.CIRUGÍA GENERAL</t>
  </si>
  <si>
    <t>204.CIRUGÍA GINECOLÓGICA</t>
  </si>
  <si>
    <t>205.CIRUGÍA MAXILOFACIAL</t>
  </si>
  <si>
    <t>206.CIRUGÍA NEUROLÓGICA</t>
  </si>
  <si>
    <t>207.CIRUGÍA ORTOPÉDICA</t>
  </si>
  <si>
    <t>208.CIRUGÍA OFTALMOLÓGICA</t>
  </si>
  <si>
    <t>209.CIRUGÍA OTORRINOLARINGOLOGÍA</t>
  </si>
  <si>
    <t>210.CIRUGÍA ONCOLÓGICA</t>
  </si>
  <si>
    <t>211.CIRUGÍA ORAL</t>
  </si>
  <si>
    <t>212.CIRUGÍA PEDIÁTRICA</t>
  </si>
  <si>
    <t>213.CIRUGÍA PLÁSTICA Y ESTÉTICA</t>
  </si>
  <si>
    <t>214.CIRUGÍA VASCULAR Y ANGIOLÓGICA</t>
  </si>
  <si>
    <t>215.CIRUGÍA UROLÓGICA</t>
  </si>
  <si>
    <t>217.OTRAS CIRUGÍAS; CUÁL?</t>
  </si>
  <si>
    <t>218.CIRUGÍA ENDOVASCULAR NEUROLOGÍA</t>
  </si>
  <si>
    <t>219.TRANSPLANTE RENAL</t>
  </si>
  <si>
    <t>220.TRANSPLANTE DE CORAZÓN</t>
  </si>
  <si>
    <t>221.TRANSPLANTE DE HÍGADO</t>
  </si>
  <si>
    <t>222.TRANSPLANTE DE PULMÓN</t>
  </si>
  <si>
    <t>223.TRANSPLANTE DE RIÑÓN - PÁNCREAS</t>
  </si>
  <si>
    <t>224.TRANSPLANTE DE CÓNEA</t>
  </si>
  <si>
    <t>225.IMPLANTE DE TEJIDO ÓSEO</t>
  </si>
  <si>
    <t>226.OTROS IMPLANTES Y TRANSPLANTES</t>
  </si>
  <si>
    <t>227.CIRUGÍA ONCOLÓGICA PEDIÁTRICA</t>
  </si>
  <si>
    <t>228.TRANSPLANTE MÉDULA ÓSEA O CÉLULAS MADRE</t>
  </si>
  <si>
    <t>229.IMPLANTE DE PIEL</t>
  </si>
  <si>
    <t>230.IMPLANTE VÁLVULAS CARDÍACAS</t>
  </si>
  <si>
    <t>231.CIRUGÍA DE LA MANO</t>
  </si>
  <si>
    <t>232.CIRUGÍA DE MAMA Y TUMORES TEJIDOS BLANDOS</t>
  </si>
  <si>
    <t>233.CIRUGÍA DERMATOLÓGICA</t>
  </si>
  <si>
    <t>234.CIRUGÍA DE TÓRAX</t>
  </si>
  <si>
    <t>235.CIRUGÍA GASTROINTESTINAL</t>
  </si>
  <si>
    <t>237.CIRUGÍA PLÁSTICA ONCOLÓGICA</t>
  </si>
  <si>
    <t>301.ANESTESIA</t>
  </si>
  <si>
    <t>302.CARDIOLOGÍA</t>
  </si>
  <si>
    <t xml:space="preserve">303.CIRUGÍA CARDIOVASCULAR </t>
  </si>
  <si>
    <t>304.CIRUGÍA GENERAL</t>
  </si>
  <si>
    <t>305.CIRUGÍA NEUROLÓGICA</t>
  </si>
  <si>
    <t>306.CIRUGÍA PEDIÁTRICA</t>
  </si>
  <si>
    <t>308.DERMATOLOGÍA</t>
  </si>
  <si>
    <t>309.DOLOR Y CUIDADOS PALIATIVOS</t>
  </si>
  <si>
    <t>310.ENDOCRINOLOGÍA</t>
  </si>
  <si>
    <t>311.ENDODONCIA</t>
  </si>
  <si>
    <t>312.ENFERMERÍA</t>
  </si>
  <si>
    <t>313.ESTOMATOLOGÍA</t>
  </si>
  <si>
    <t>314.FISIOTERAPIA</t>
  </si>
  <si>
    <t>315.FONOAUDIOLOGÍA Y/O TERAPIA DE LENGUAJE</t>
  </si>
  <si>
    <t>316.GASTROENTEROLOGÍA</t>
  </si>
  <si>
    <t>317.GENÉTICA</t>
  </si>
  <si>
    <t>318.GERIATRÍA</t>
  </si>
  <si>
    <t>319.GERONTOLOGÍA</t>
  </si>
  <si>
    <t>320.GINECOBSTRETRICIA</t>
  </si>
  <si>
    <t>321.HEMATOLOGÍA</t>
  </si>
  <si>
    <t>322.IMPLANTOLOGÍA</t>
  </si>
  <si>
    <t>323.INFECTOLOGÍA</t>
  </si>
  <si>
    <t>324.INMUNOLOGÍA</t>
  </si>
  <si>
    <t>325.MEDICINA FAMILIAR</t>
  </si>
  <si>
    <t>326.MEDICINA FÍSICA Y DEL DEPORTE</t>
  </si>
  <si>
    <t>327.MEDICINA FÍSICA Y REHABILITACIÓN</t>
  </si>
  <si>
    <t>328.MEDICINA GENERAL</t>
  </si>
  <si>
    <t>329.MEDICINA INTERNA</t>
  </si>
  <si>
    <t>330.NEFROLOGÍA</t>
  </si>
  <si>
    <t>331.NEUMOLOGÍA</t>
  </si>
  <si>
    <t>332.NEUROLOGÍA</t>
  </si>
  <si>
    <t>333.NUTRICIÓN Y DIETÉTICA</t>
  </si>
  <si>
    <t>334.ODONTOLOGÍA GENERAL</t>
  </si>
  <si>
    <t>335.OFTALMOLOGÍA</t>
  </si>
  <si>
    <t>336.ONCOLOGÍA CLÍNICA</t>
  </si>
  <si>
    <t>337.OPTOMETRÍA</t>
  </si>
  <si>
    <t>338.ORTODONCIA</t>
  </si>
  <si>
    <t>339.ORTOPEDIA Y/O TRAUMATOLOGÍA</t>
  </si>
  <si>
    <t>340.OTORRINOLARINGOLOGÍA</t>
  </si>
  <si>
    <t>341.PATOLOGÍA</t>
  </si>
  <si>
    <t>342.PEDIATRÍA</t>
  </si>
  <si>
    <t>343.PERIODONCIA</t>
  </si>
  <si>
    <t>344.PSICOLOGÍA</t>
  </si>
  <si>
    <t>345.PSIQUIATRÍA</t>
  </si>
  <si>
    <t>346.REHABILITACIÓN ONCOLÓGICA</t>
  </si>
  <si>
    <t>347.REHABILITACIÓN ORAL</t>
  </si>
  <si>
    <t>348.REUMATOLOGÍA</t>
  </si>
  <si>
    <t>349.SALUD OCUPACIONAL</t>
  </si>
  <si>
    <t>350.MEDICINA ALTERNATIVA - TERAPIA ALTERNATIVA</t>
  </si>
  <si>
    <t>352.TERAPIA OCUPACIONAL</t>
  </si>
  <si>
    <t>353.TERAPIA RESPIRATORIA</t>
  </si>
  <si>
    <t>354.TOXICOLOGÍA</t>
  </si>
  <si>
    <t>355.UROLOGÍA</t>
  </si>
  <si>
    <t>356.OTRAS CONSULTAS DE ESPECIALIDAD; CUÁL?</t>
  </si>
  <si>
    <t>359.CONSULTA PRIORITARIA</t>
  </si>
  <si>
    <t>361.CARDIOLOGÍA PEDIÁTRICA</t>
  </si>
  <si>
    <t>362.CIRUGÍA DE CABEZA Y CUELLO</t>
  </si>
  <si>
    <t>363.CIRUGÍA DE MANO</t>
  </si>
  <si>
    <t>364.CIRUGÍA DE MAMA Y TUMORES TEJIDOS BLANDOS</t>
  </si>
  <si>
    <t>365.CIRUGÍA DERMATOLÓGICA</t>
  </si>
  <si>
    <t>366.CIRUGÍA DE TÓRAX</t>
  </si>
  <si>
    <t>367.CIRUGÍA GASTROINTESTINAL</t>
  </si>
  <si>
    <t>368.CIRUGÍA GINECOLÓGICA LAPAROSCÓPICA</t>
  </si>
  <si>
    <t>369.CIRUGÍA PLÁSTICA Y ESTÉTICA</t>
  </si>
  <si>
    <t>370.CIRUGÍA PLÁSTICA ONCOLÓGICA</t>
  </si>
  <si>
    <t>372.CIRUGÍA VASCULAR</t>
  </si>
  <si>
    <t>373.CIRUGÍA ONCOLÓGICA</t>
  </si>
  <si>
    <t>374.CIRUGÍA ONCOLÓGICA PEDIÁTRICA</t>
  </si>
  <si>
    <t>375.DERMATOLOGÍA ONCOLÓGICA</t>
  </si>
  <si>
    <t>377.COLOPROCTOLOGÍA</t>
  </si>
  <si>
    <t>378.ELECTROFISIOLOGÍA, MARCAPASOS Y ARRITMIAS CARDÍACAS</t>
  </si>
  <si>
    <t>379.GINECOLOGÍA ONCOLÓGICA</t>
  </si>
  <si>
    <t>381.HEMATOLOGÍA Y ONCOLOGÍA CLÍNICA</t>
  </si>
  <si>
    <t>383.MEDICINA NUCLEAR</t>
  </si>
  <si>
    <t>384.NEFROLOGÍA PEDIÁTRICA</t>
  </si>
  <si>
    <t>385.NEONATOLOGÍA</t>
  </si>
  <si>
    <t>386.NEUMOLOGÍA PEDIÁTRICA</t>
  </si>
  <si>
    <t>387.NEUROCIRUGÍA</t>
  </si>
  <si>
    <t>388.NEUROPEDIATRÍA</t>
  </si>
  <si>
    <t>390.OFTALMOLOGÍA ONCOLÓGICA</t>
  </si>
  <si>
    <t>391.ONCOLOGÍA Y HEMATOLOGÍA PEDIÁTRICA</t>
  </si>
  <si>
    <t>392.ORTOPEDIA INFANTIL</t>
  </si>
  <si>
    <t>393.ORTOPEDIA ONCOLÓGICA</t>
  </si>
  <si>
    <t>394.PATOLOGÍA ONCOLÓGICA</t>
  </si>
  <si>
    <t>395.UROLOGÍA ONCOLOGÍA</t>
  </si>
  <si>
    <t>396.ODONTOPEDIATRÍA</t>
  </si>
  <si>
    <t>901.VACUNACIÓN</t>
  </si>
  <si>
    <t>902.ATENCIÓN PREVENTIVA SALUD ORAL HIGIENE ORAL</t>
  </si>
  <si>
    <t>904.PLANIFICACIÓN FAMILIAR</t>
  </si>
  <si>
    <t>905.PROMOCIÓN EN SALUD</t>
  </si>
  <si>
    <t>906.OTRA CUAL?</t>
  </si>
  <si>
    <t>501.SERVICIO DE URGENCIAS</t>
  </si>
  <si>
    <t>502.URGENCIAS EN SALUD MENTAL O PSIQUIATRÍA</t>
  </si>
  <si>
    <t>601.TRANSPORTE ASISTENCIAL BÁSICO</t>
  </si>
  <si>
    <t>602.TRANSPORTE ASISTENCIAL MEDICALIZADO</t>
  </si>
  <si>
    <t>701.DIAGNOSTICO CARDIOVASCULAR</t>
  </si>
  <si>
    <t>702.NEFROLOGÍA - DIÁLISIS RENAL</t>
  </si>
  <si>
    <t>703.ENDOSCOPIA DIGESTIVA</t>
  </si>
  <si>
    <t>704.NEUMOLOGÍA - FIBROBRONCOSCOPIA</t>
  </si>
  <si>
    <t>705.HEMODINAMIA</t>
  </si>
  <si>
    <t>706.LABORATORIO CLÍNICO</t>
  </si>
  <si>
    <t>708.UROLOGÍA - LITOTRIPSIA UROLÓGICA</t>
  </si>
  <si>
    <t>709.ONCOLOGÍA CLÍNICA</t>
  </si>
  <si>
    <t>710.RADIOLOGÍA E IMÁGENES DIAGNOSTICO</t>
  </si>
  <si>
    <t>711.RADIOTERAPIA</t>
  </si>
  <si>
    <t>712.TOMA DE MUESTRAS DE LAB. CLÍNICO</t>
  </si>
  <si>
    <t>713.TRANSFUSIÓN SANGUÍNEA</t>
  </si>
  <si>
    <t>714.SERVICIO FARMACÉUTICO</t>
  </si>
  <si>
    <t>715.MEDICINA NUCLEAR</t>
  </si>
  <si>
    <t>716.TOMA DE MUESTRAS CITOLOGÍAS CÉRVICO-UTERINAS</t>
  </si>
  <si>
    <t>717.LABORATORIO CITOLOGÍAS CÉRVICO-UTERINAS</t>
  </si>
  <si>
    <t>718.LABORATORIO DE PATOLOGÍA</t>
  </si>
  <si>
    <t>719.ULTRASONIDO</t>
  </si>
  <si>
    <t>720.LACTARIO - ALIMENTACIÓN</t>
  </si>
  <si>
    <t>721.ESTERILIZACIÓN</t>
  </si>
  <si>
    <t>723.UROLOGÍA PROCEDIMIENTO</t>
  </si>
  <si>
    <t>724.TOMA E INTERPRETACIÓN RADIOLOGÍAS ODONTOLÓGICAS</t>
  </si>
  <si>
    <t>725.ELECTRODIAGNÓSTICO</t>
  </si>
  <si>
    <t>730.NEUMOLOGÍA LABORATORIO FUNCIÓN PULMONAR</t>
  </si>
  <si>
    <t>731.LABORATORIO DE HISTOTECNOLOGÍA</t>
  </si>
  <si>
    <t>732.ECOCARDIOGRAFÍA</t>
  </si>
  <si>
    <t>801.CENTRO ATEN. EN DROGADICCIÓN AMBULATORIO</t>
  </si>
  <si>
    <t>814.CENTRO ATEN. EN DROGADICCIÓN RESIDENCIAL</t>
  </si>
  <si>
    <t>802.CENTROS O SERVICIOS UNIDADES DE REHABILITACIÓN</t>
  </si>
  <si>
    <t>803.CENTROS Y SERVICIOS DE PROTECCIÓN</t>
  </si>
  <si>
    <t>804.CENTROS DIA PARA REHABILITACIÓN</t>
  </si>
  <si>
    <t>805.CENTROS Y SERVICIO CUIDADO INTERMEDIO PARA REHABILITACIÓN</t>
  </si>
  <si>
    <t>806.UNIDAD DE MEDICINA REPRODUCTIVA</t>
  </si>
  <si>
    <t>807.CENTROS Y SERV. ACONDICIONAMIENTO FÍSICO - CAPF</t>
  </si>
  <si>
    <t>808.CENTROS Y SERVICIOS DE ESTÉTICA</t>
  </si>
  <si>
    <t>809.SALA DE ENF. RESPIRATORIAS AGUDAS - ERA</t>
  </si>
  <si>
    <t>810.SALA DE REHIDRATACIÓN ORAL</t>
  </si>
  <si>
    <t>811.SALA DE YESO</t>
  </si>
  <si>
    <t>812.SALA DE REANIMACIÓN</t>
  </si>
  <si>
    <t>813.SALA GENERAL DE PROCEDIMIENTOS MENORES</t>
  </si>
  <si>
    <t>MATRIZ DOFA EMPRESA SOCIAL DEL ESTADO ESE HOSPITAL INTEGRADO LANDAZURI CONSTRUCCION PLAN DE SANEAMIENTO FISCAL Y FINANCIERO</t>
  </si>
  <si>
    <t xml:space="preserve">El Municipio de Landazuri cuenta con una poblacion de 15,500 habitantes de la zona Rural y Urbana. </t>
  </si>
  <si>
    <t xml:space="preserve">Incumplimientos por parte de las EPS-S en el Flujo de recursos con la ESE Hospital Integardo Landazuri.     </t>
  </si>
  <si>
    <t>Junta Directiva comprometida por el Bienestar de la comunidad.</t>
  </si>
  <si>
    <t>Falta de acompañamiento y exigencia en la contratacion con las EPS-S por parte de SSS, MSPS.</t>
  </si>
  <si>
    <t xml:space="preserve">Fortalecer sistema de costos </t>
  </si>
  <si>
    <t xml:space="preserve">Capacitar Talento Humano e incrementar actividades de PYP -APS en la poblacion. </t>
  </si>
  <si>
    <t>Talento Humano experiencia y dispuestos a prestar servicios con calidad.</t>
  </si>
  <si>
    <t xml:space="preserve">Reinduccion y capacitacion a los funcionarios , fortaleciendo la cultura Organizacional, la adherencia a las Guias y Politicas de la Institucion con el fin de incrementar la cultura de Autocontrol y cuidado por los bienes y usuarios de la institucion. </t>
  </si>
  <si>
    <t xml:space="preserve">Fortalecer el comité de sostenibilidad financiera de la ESE , Establecer valores reales de cartera con las EPS-S, realizar el Registro contable de la totalidad de las deudas que tenga la ESE. </t>
  </si>
  <si>
    <t xml:space="preserve">Dar continuidad a las Gestiones con el Ministerio de Salud y Proteccion Social, Secretaria de Salud Departamental y ONG con el fin de fortalecer la Prestacion de los servicios de Salud en Infraestructura y Dotacion. </t>
  </si>
  <si>
    <t xml:space="preserve">Cumplimiento de los Estandares de habilitacion </t>
  </si>
  <si>
    <t xml:space="preserve">Realizar Autoevaluacion para acreditacion con el fin de orientar la institucion calidad en la prestacion de los servicios </t>
  </si>
  <si>
    <t>Falta sistema de informacion adecuado soffware</t>
  </si>
  <si>
    <t>ESE HOSPITAL INTEGRADO LANDAZURI</t>
  </si>
  <si>
    <t>PRESIDENTE JUNTA</t>
  </si>
  <si>
    <t>ACUERDO 08 DE 2013 , E MANADO DE LA JUNTA DE LA ESE HOSPITAL INTEGRADO LANDAZURI</t>
  </si>
  <si>
    <t>ACUERDO 02 DE 2002, emanado del Honorable Concejo Municipal de Landazuri</t>
  </si>
  <si>
    <t>LAURA CRISTINA RODRIGUEZ CASTRO, con ceduala de ciudadnia No. 37.697.241, expedida en Landazuri, nombrada con la resolucion 031 de Febrero 13 de 2012, emitida por Alcalde municipal de Landazuri Sder</t>
  </si>
  <si>
    <t>2011/08/23 -2013/08/23</t>
  </si>
  <si>
    <t>2012/02/25 -2015/02/25</t>
  </si>
  <si>
    <t>23/03/2011 - 23/03/2014</t>
  </si>
  <si>
    <t>rbt9@msn.com</t>
  </si>
  <si>
    <t>OBSERVACIONES</t>
  </si>
  <si>
    <t xml:space="preserve">     Aporte patronal</t>
  </si>
  <si>
    <t>ACUERDO 05 de Agosto de 2008, emanado del Junta de la E.S.E. Hospital Integrado Landazuri</t>
  </si>
  <si>
    <t>USOS/FUENTES VIGENCIA FISCAL 2013</t>
  </si>
  <si>
    <t>NO APLICA, LA ESE HOSPITAL INTEGRADO LANDAZURI, NO TIENE PROCESOS JUDICIALES</t>
  </si>
  <si>
    <t>COD</t>
  </si>
  <si>
    <t>Codigo</t>
  </si>
  <si>
    <t>Centro Costos</t>
  </si>
  <si>
    <t>Var % 2013/2012</t>
  </si>
  <si>
    <t>UVR: Ponderación de la producción de la siguiente forma:
0,15 x Dosis de biológico + 0,75 x Controles de enfermería+ 0,75 x Otros controles de enfermería de P&amp;P + 2,0 x Citologías
cérvico vaginales + 2.37 x Número de visitas domiciliarias e institucionales + 1.82 x Número de sesiones de talleres colectivos + 1,82
x Consultas medicina general electivas + 5,27 x Consultas medicina general urgentes + 2,6 x Consultas medicina especializada +
1,82 x Consultas odontológicas + 1,06 x Sellantes aplicados + 1,06 x Superficies obturadas + 2,1 x Exodoncias + 65 x Partos
vaginales + 77,5 x Partos por cesárea + [NA=1: 10,74, NA=2: 11.64, NA=3: 15.64] x Total de días estancia de los egresos + 51,33 x
Días estancia cuidados intermedios + 108,55 x Días estancia pacientes unidad cuidados intensivos + [NA=1: 82,00, NA=2: 138,09,
NA=3: 262,10] x Total cirugías + [NA=1: 1,98, NA=2: 3,1, NA=3: 6,98] x Exámenes de laboratorio + [NA=1: 4,73, NA=2: 6,51, NA=3:
37,4] x Imágenes diagnósticas.</t>
  </si>
  <si>
    <t>Otras Actividades</t>
  </si>
  <si>
    <t>Otros Servicios</t>
  </si>
  <si>
    <t>6.8</t>
  </si>
  <si>
    <t>6.7</t>
  </si>
  <si>
    <t>6.6</t>
  </si>
  <si>
    <t>6.5</t>
  </si>
  <si>
    <t>6.4</t>
  </si>
  <si>
    <t>6.3</t>
  </si>
  <si>
    <t>6.2</t>
  </si>
  <si>
    <t>6.1</t>
  </si>
  <si>
    <t>Numero de Unidades</t>
  </si>
  <si>
    <t>5.4</t>
  </si>
  <si>
    <t>No. Laboratorios de Anatomía patológica</t>
  </si>
  <si>
    <t>5.3</t>
  </si>
  <si>
    <t>No. de Laboratorio Clínico</t>
  </si>
  <si>
    <t>5.2</t>
  </si>
  <si>
    <t>No. Equipos Imágenes Diagnósticas</t>
  </si>
  <si>
    <t>5.1</t>
  </si>
  <si>
    <t>4.2</t>
  </si>
  <si>
    <r>
      <rPr>
        <b/>
        <sz val="11"/>
        <color theme="1"/>
        <rFont val="Calibri"/>
        <family val="2"/>
        <scheme val="minor"/>
      </rPr>
      <t xml:space="preserve">No. </t>
    </r>
    <r>
      <rPr>
        <sz val="11"/>
        <color theme="1"/>
        <rFont val="Calibri"/>
        <family val="2"/>
        <scheme val="minor"/>
      </rPr>
      <t>Salas de parto</t>
    </r>
  </si>
  <si>
    <t>4.1</t>
  </si>
  <si>
    <t>Total Camas</t>
  </si>
  <si>
    <t>No. Camas - unidades Otros</t>
  </si>
  <si>
    <t>3.7</t>
  </si>
  <si>
    <t>No. Camas Salud Mental</t>
  </si>
  <si>
    <t>3.6</t>
  </si>
  <si>
    <t>No. Unidades de intensivos</t>
  </si>
  <si>
    <t>3.5</t>
  </si>
  <si>
    <t>No. Unidades cuidado intermedio</t>
  </si>
  <si>
    <t>3.4</t>
  </si>
  <si>
    <t>No. Unidades quemados</t>
  </si>
  <si>
    <t>3.3</t>
  </si>
  <si>
    <t>No. Unidades General</t>
  </si>
  <si>
    <t>No. Unidades Recién nacidos</t>
  </si>
  <si>
    <t>3.2</t>
  </si>
  <si>
    <t>No. Camas Quirúrgica</t>
  </si>
  <si>
    <t xml:space="preserve">No. Camas Medicina interna </t>
  </si>
  <si>
    <t>No. Camas Ginecobstetricia</t>
  </si>
  <si>
    <t>No. Camas Pediatria</t>
  </si>
  <si>
    <t>3.1</t>
  </si>
  <si>
    <t>2.2</t>
  </si>
  <si>
    <t>2.1</t>
  </si>
  <si>
    <t>SUBTOTAL</t>
  </si>
  <si>
    <t>Servicios Ambulatorios</t>
  </si>
  <si>
    <t>1.5</t>
  </si>
  <si>
    <t>1.4</t>
  </si>
  <si>
    <t>1.3</t>
  </si>
  <si>
    <t>1.2</t>
  </si>
  <si>
    <t>1.1</t>
  </si>
  <si>
    <t xml:space="preserve">PRODUCTIVIDAD DEL RECURSO HUMANO (SERVICIOS PRESTADOS/OFERTA REAL) </t>
  </si>
  <si>
    <t>PRODUCTIVIDAD CAPACIDAD FISICA ( SERVICIOS PRESTADOS/OFERTA DE CAPACIDAD FISICA)</t>
  </si>
  <si>
    <t>N=Número de días al mes que están en funcionamiento las unidades</t>
  </si>
  <si>
    <t>CODIGO</t>
  </si>
  <si>
    <t>INSTALACION FÍSICA</t>
  </si>
  <si>
    <t>HORAS DIARIAS DE ATENCIÓN POR UNIDAD</t>
  </si>
  <si>
    <t>OFERTA POR HORA POR UNIDAD</t>
  </si>
  <si>
    <t>OFERTA DISPONIBLE DIA TOTAL</t>
  </si>
  <si>
    <t>OFERTA REAL UTILIZADA AÑO</t>
  </si>
  <si>
    <t>D=A*B*C</t>
  </si>
  <si>
    <t>E=D*N</t>
  </si>
  <si>
    <t>F=E*12</t>
  </si>
  <si>
    <t>1</t>
  </si>
  <si>
    <t>3</t>
  </si>
  <si>
    <t>Número de Camas</t>
  </si>
  <si>
    <t>4</t>
  </si>
  <si>
    <t>Apoyo Diagnóstico</t>
  </si>
  <si>
    <t>N. de Unidades</t>
  </si>
  <si>
    <t>5</t>
  </si>
  <si>
    <t>7.1</t>
  </si>
  <si>
    <t>No. Ambulancias</t>
  </si>
  <si>
    <t>N.</t>
  </si>
  <si>
    <t>COD_UNIDAD</t>
  </si>
  <si>
    <t>UNIDAD</t>
  </si>
  <si>
    <t xml:space="preserve"> COD_CENTRO</t>
  </si>
  <si>
    <t>CENTRO_COSTOS</t>
  </si>
  <si>
    <t>Var % 2017/2013</t>
  </si>
  <si>
    <t>NA</t>
  </si>
  <si>
    <t>CA de mama (1), Hepatico (1), Gastrico (1)</t>
  </si>
  <si>
    <t>SICIDIO</t>
  </si>
  <si>
    <t>TCE X ACCIDENTE</t>
  </si>
  <si>
    <t>AIM</t>
  </si>
  <si>
    <t>ERA</t>
  </si>
  <si>
    <t>IVA</t>
  </si>
  <si>
    <t>PARASITO INTESTINAL</t>
  </si>
  <si>
    <t>SINDRME FEBRIL</t>
  </si>
  <si>
    <t>DOLOR ABDOMINAL</t>
  </si>
  <si>
    <t>GASTRITIS</t>
  </si>
  <si>
    <t>LUMGO NO ESPECIFICADO</t>
  </si>
  <si>
    <t>ATENCION DE PARTO</t>
  </si>
  <si>
    <t>ABSESO - CELULITIS</t>
  </si>
  <si>
    <t>EPOC</t>
  </si>
  <si>
    <t>MASTITIS</t>
  </si>
  <si>
    <t>ORQUITIS</t>
  </si>
  <si>
    <t>IAM</t>
  </si>
  <si>
    <t>OTRAS</t>
  </si>
  <si>
    <t>ESCENARIO PROGRAMA DE SANEAMIENTO FISCAL Y FINANCIERO ESE
(en millones de $)</t>
  </si>
  <si>
    <t>A.1</t>
  </si>
  <si>
    <t>A.1.1</t>
  </si>
  <si>
    <t>A.1.2</t>
  </si>
  <si>
    <t>A.1.3</t>
  </si>
  <si>
    <t>A.1.4</t>
  </si>
  <si>
    <t>A.1.5</t>
  </si>
  <si>
    <t>A.1.6</t>
  </si>
  <si>
    <t>A.1.7</t>
  </si>
  <si>
    <t>A.1.8</t>
  </si>
  <si>
    <t>A.1.9</t>
  </si>
  <si>
    <t>A.1.10</t>
  </si>
  <si>
    <t>A.1.11</t>
  </si>
  <si>
    <t>A.1.12</t>
  </si>
  <si>
    <t>A.1.13</t>
  </si>
  <si>
    <t>A.2</t>
  </si>
  <si>
    <t>A.2.1</t>
  </si>
  <si>
    <t>A.2.2</t>
  </si>
  <si>
    <t>A.2.3</t>
  </si>
  <si>
    <t>A.2.4</t>
  </si>
  <si>
    <t>A.2.5</t>
  </si>
  <si>
    <t>A.2.6</t>
  </si>
  <si>
    <t>B.1</t>
  </si>
  <si>
    <t>B.2</t>
  </si>
  <si>
    <t>B.3</t>
  </si>
  <si>
    <t>E</t>
  </si>
  <si>
    <t>E.1</t>
  </si>
  <si>
    <t>E.2</t>
  </si>
  <si>
    <t>E.3</t>
  </si>
  <si>
    <t>E.4</t>
  </si>
  <si>
    <t>E.5</t>
  </si>
  <si>
    <t>E.6</t>
  </si>
  <si>
    <t>E.7</t>
  </si>
  <si>
    <t>F</t>
  </si>
  <si>
    <t>F.1</t>
  </si>
  <si>
    <t>F.2</t>
  </si>
  <si>
    <t>F.3</t>
  </si>
  <si>
    <t>F.4</t>
  </si>
  <si>
    <t>F.5</t>
  </si>
  <si>
    <t>F.6</t>
  </si>
  <si>
    <t>F.7</t>
  </si>
  <si>
    <t>G</t>
  </si>
  <si>
    <t>G.1</t>
  </si>
  <si>
    <t>G.2</t>
  </si>
  <si>
    <t>G.3</t>
  </si>
  <si>
    <t>G.4</t>
  </si>
  <si>
    <t>G.5</t>
  </si>
  <si>
    <t>G.6</t>
  </si>
  <si>
    <t>G.7</t>
  </si>
  <si>
    <t>H</t>
  </si>
  <si>
    <t>H.1</t>
  </si>
  <si>
    <t>H.2</t>
  </si>
  <si>
    <t>H.3</t>
  </si>
  <si>
    <t>H.4</t>
  </si>
  <si>
    <t>H.5</t>
  </si>
  <si>
    <t>H.6</t>
  </si>
  <si>
    <t>H.7</t>
  </si>
  <si>
    <t>I</t>
  </si>
  <si>
    <t>J</t>
  </si>
  <si>
    <t>K</t>
  </si>
  <si>
    <t>2.1.1</t>
  </si>
  <si>
    <t>2.1.2</t>
  </si>
  <si>
    <t>2.1.3</t>
  </si>
  <si>
    <t>2.1.4</t>
  </si>
  <si>
    <t>2.1.5</t>
  </si>
  <si>
    <t>2.1.6</t>
  </si>
  <si>
    <t>2.1.7</t>
  </si>
  <si>
    <t>2.1.8</t>
  </si>
  <si>
    <t>2.2.1</t>
  </si>
  <si>
    <t>2.2.2</t>
  </si>
  <si>
    <t>2.2.3</t>
  </si>
  <si>
    <t>2.3.1</t>
  </si>
  <si>
    <t>2.3.2</t>
  </si>
  <si>
    <t>2.4.1</t>
  </si>
  <si>
    <t>2.4.2</t>
  </si>
  <si>
    <t>2.5.1</t>
  </si>
  <si>
    <t>2.5.2</t>
  </si>
  <si>
    <t>2.5.3</t>
  </si>
  <si>
    <t>2.6.1</t>
  </si>
  <si>
    <t>2.6.2</t>
  </si>
  <si>
    <t>2.6.3</t>
  </si>
  <si>
    <t>2.6.4</t>
  </si>
  <si>
    <t>2.6.5</t>
  </si>
  <si>
    <t>2.6.6</t>
  </si>
  <si>
    <t>2.6.7</t>
  </si>
  <si>
    <t>2</t>
  </si>
  <si>
    <t>2.1.01</t>
  </si>
  <si>
    <t>2.1.01.01</t>
  </si>
  <si>
    <t>2.1.01.01.01</t>
  </si>
  <si>
    <t>2.1.01.01.03</t>
  </si>
  <si>
    <t>2.1.01.01.13</t>
  </si>
  <si>
    <t>2.1.01.01.31</t>
  </si>
  <si>
    <t>2.1.01.01.23</t>
  </si>
  <si>
    <t>2.1.01.01.05</t>
  </si>
  <si>
    <t>2.1.01.01.98</t>
  </si>
  <si>
    <t>2.1.01.01.19</t>
  </si>
  <si>
    <t>2.1.01.01.17</t>
  </si>
  <si>
    <t>2.1.01.01.21</t>
  </si>
  <si>
    <t>2.1.01.01.07</t>
  </si>
  <si>
    <t>2.1.01.02</t>
  </si>
  <si>
    <t>2.1.01.02.03</t>
  </si>
  <si>
    <t>2.1.01.02.05</t>
  </si>
  <si>
    <t>2.1.01.02.07</t>
  </si>
  <si>
    <t>2.1.01.02.09</t>
  </si>
  <si>
    <t>2.1.01.02.11</t>
  </si>
  <si>
    <t>2.1.01.03</t>
  </si>
  <si>
    <t>2.1.01.03.03</t>
  </si>
  <si>
    <t>2.1.01.03.03.01.01</t>
  </si>
  <si>
    <t>2.1.01.03.03.01.03</t>
  </si>
  <si>
    <t>2.1.01.03.03.01.05</t>
  </si>
  <si>
    <t>2.1.01.03.03.02</t>
  </si>
  <si>
    <t>2.1.01.03.03.03</t>
  </si>
  <si>
    <t>2.1.01.03.01</t>
  </si>
  <si>
    <t>2.1.01.03.01.01.01.01</t>
  </si>
  <si>
    <t>2.1.01.03.01.01.03.01</t>
  </si>
  <si>
    <t>2.1.01.03.01.01.05.01</t>
  </si>
  <si>
    <t>2.1.01.03.01.03.09</t>
  </si>
  <si>
    <t>2.1.01.03.01.03.03</t>
  </si>
  <si>
    <t>2.1.01.03.01.03.01</t>
  </si>
  <si>
    <t>2.1.02</t>
  </si>
  <si>
    <t>2.1.02.01</t>
  </si>
  <si>
    <t>2.1.02.01.01</t>
  </si>
  <si>
    <t>2.1.02.01.03</t>
  </si>
  <si>
    <t>2.1.02.01.05</t>
  </si>
  <si>
    <t>2.1.02.01.07</t>
  </si>
  <si>
    <t>2.1.02.01.98</t>
  </si>
  <si>
    <t>2.1.02.02</t>
  </si>
  <si>
    <t>2.1.02.02.01</t>
  </si>
  <si>
    <t>2.1.02.02.03</t>
  </si>
  <si>
    <t>2.1.02.02.05</t>
  </si>
  <si>
    <t>2.1.02.02.07</t>
  </si>
  <si>
    <t>2.1.02.02.09</t>
  </si>
  <si>
    <t>2.1.02.02.11</t>
  </si>
  <si>
    <t>2.1.02.02.13</t>
  </si>
  <si>
    <t>2.1.02.02.15</t>
  </si>
  <si>
    <t>2.1.02.02.17</t>
  </si>
  <si>
    <t>2.1.02.02.19</t>
  </si>
  <si>
    <t>2.1.02.02.21</t>
  </si>
  <si>
    <t>2.1.02.02.23</t>
  </si>
  <si>
    <t>2.1.02.02.25</t>
  </si>
  <si>
    <t>2.1.02.02.27</t>
  </si>
  <si>
    <t>2.1.02.02.29</t>
  </si>
  <si>
    <t>2.1.02.02.98</t>
  </si>
  <si>
    <t>2.1.02.03</t>
  </si>
  <si>
    <t>2.1.4.01</t>
  </si>
  <si>
    <t>2.1.4.01.01</t>
  </si>
  <si>
    <t>2.1.4.01.01.01</t>
  </si>
  <si>
    <t>2.1.4.01.01.02</t>
  </si>
  <si>
    <t>2.1.4.05</t>
  </si>
  <si>
    <t>2.1.4.08</t>
  </si>
  <si>
    <t>2.1.4.09</t>
  </si>
  <si>
    <t>2.2.01</t>
  </si>
  <si>
    <t>2.2.01.01</t>
  </si>
  <si>
    <t>2.2.01.01.01</t>
  </si>
  <si>
    <t>2.2.01.01.01.01</t>
  </si>
  <si>
    <t>2.2.01.01.01.98</t>
  </si>
  <si>
    <t>2.2.01.01.07</t>
  </si>
  <si>
    <t>2.2.01.01.07.01</t>
  </si>
  <si>
    <t>2.2.01.01.07.03</t>
  </si>
  <si>
    <t>2.2.01.01.07.98</t>
  </si>
  <si>
    <t>2.2.01.01.98</t>
  </si>
  <si>
    <t>2.2.01.03</t>
  </si>
  <si>
    <t>2.2.01.03.03</t>
  </si>
  <si>
    <t>2.2.01.03.98</t>
  </si>
  <si>
    <t>2.2.4.09</t>
  </si>
  <si>
    <t>2.3</t>
  </si>
  <si>
    <t>2.3.01</t>
  </si>
  <si>
    <t>2.3.01.01</t>
  </si>
  <si>
    <t>2.3.01.01.01</t>
  </si>
  <si>
    <t>2.3.01.01.01.53</t>
  </si>
  <si>
    <t>2.3.02</t>
  </si>
  <si>
    <t>2.3.02.01</t>
  </si>
  <si>
    <t>2.3.02.01.01</t>
  </si>
  <si>
    <t>2.3.02.01.01.13</t>
  </si>
  <si>
    <t>2.3.02.01.01.15</t>
  </si>
  <si>
    <t>2.3.02.01.01.17</t>
  </si>
  <si>
    <t>Compra de Equipos</t>
  </si>
  <si>
    <t>Dotación de personal</t>
  </si>
  <si>
    <t>Bienestar Social</t>
  </si>
  <si>
    <t>Otras Adquisiciones de Bienes</t>
  </si>
  <si>
    <t>Adquisición de Servicios</t>
  </si>
  <si>
    <t>Capacitación</t>
  </si>
  <si>
    <t>Viaticos y Gastos de Viaje</t>
  </si>
  <si>
    <t>Comunicaciones y Transporte</t>
  </si>
  <si>
    <t>Públicidad</t>
  </si>
  <si>
    <t>Mantenimiento</t>
  </si>
  <si>
    <t>Vigilancia</t>
  </si>
  <si>
    <t>Comisiones, Intereses y demás Gastos Bancarios y Fiduciarios</t>
  </si>
  <si>
    <t>Sistematización</t>
  </si>
  <si>
    <t>Gastos Judiciales</t>
  </si>
  <si>
    <t>Otras Adquisiciones de servicios</t>
  </si>
  <si>
    <t>Impuestos y Multas</t>
  </si>
  <si>
    <t>Transferencias al sector público</t>
  </si>
  <si>
    <t>Transferencias Previsión y Seguridad Social</t>
  </si>
  <si>
    <t>Pensiones y Jubilaciones</t>
  </si>
  <si>
    <t>Cesantías (intereses sobre cesantias)</t>
  </si>
  <si>
    <t>Sentencias y Conciliaciones</t>
  </si>
  <si>
    <t>Destinatarios de otras transferencias</t>
  </si>
  <si>
    <t>coodemcun</t>
  </si>
  <si>
    <t>vigencias Anteriores</t>
  </si>
  <si>
    <t>EQUILIBRIO PRESUPUESTAL EN $ CONSTANTES DE 2012</t>
  </si>
  <si>
    <t>Adquisición de Equipo Clínico</t>
  </si>
  <si>
    <t>Adquisición de Equipo de Laboratorio</t>
  </si>
  <si>
    <t>Dotación de Hospitales, Centros de Salud y Puestos de Salud</t>
  </si>
  <si>
    <t>Adquisición y/o producción de equipos, materiales, suministros y servicios propios del Sector</t>
  </si>
  <si>
    <t>Equipos, materiales, suministros y servicios propios del Sector</t>
  </si>
  <si>
    <t>DOTACIÓN</t>
  </si>
  <si>
    <t>Hospitales, Centros de Salud y Puestos de Salud</t>
  </si>
  <si>
    <t>Construcción de Infraestructura propia del Sector</t>
  </si>
  <si>
    <t>Infraestructura propia del Sector</t>
  </si>
  <si>
    <t>INFRAESTRUCTURA</t>
  </si>
  <si>
    <t>GASTOS DE INVERSIÓN</t>
  </si>
  <si>
    <t>Vigencias anteriores comercialización</t>
  </si>
  <si>
    <t>Otras Compras de Servicios para la Venta</t>
  </si>
  <si>
    <t>Servicio de Apoyo diagnóstico</t>
  </si>
  <si>
    <t>Compra de Servicios para la Venta</t>
  </si>
  <si>
    <t>Otras Compras de Bienes para la Venta</t>
  </si>
  <si>
    <t>Otros Materiales, mantenimiento y otros no especificados</t>
  </si>
  <si>
    <t>Compra de materiales para mantenimiento de hospitales</t>
  </si>
  <si>
    <t>Material medico-quirúrgico</t>
  </si>
  <si>
    <t>Materiales, mantenimiento y otros</t>
  </si>
  <si>
    <t>Otras Compras e Importaciones no especificadas</t>
  </si>
  <si>
    <t>Compra de medicamentos</t>
  </si>
  <si>
    <t>Compras e Importaciones</t>
  </si>
  <si>
    <t>Compra de Bienes para la Venta</t>
  </si>
  <si>
    <t>ADQUISICIÓN DE BIENES</t>
  </si>
  <si>
    <t>Remuneración de Aprendices</t>
  </si>
  <si>
    <t>Remuneración por Servicios Técnicos</t>
  </si>
  <si>
    <t>Honorarios Profesionales</t>
  </si>
  <si>
    <t>Otros convencion</t>
  </si>
  <si>
    <t>Año 2013/Año 2012</t>
  </si>
  <si>
    <t>Año 2012/ Año 2011</t>
  </si>
  <si>
    <t>Año 2011/Año 2010</t>
  </si>
  <si>
    <t>Año 2010/Año 2009</t>
  </si>
  <si>
    <t>Año 2009/Año 2008</t>
  </si>
  <si>
    <t>Año N+5</t>
  </si>
  <si>
    <t>Año N+4</t>
  </si>
  <si>
    <t>Año N+3</t>
  </si>
  <si>
    <t>Año N+2</t>
  </si>
  <si>
    <t>Año N+1</t>
  </si>
  <si>
    <t>PRESUPUESTO PROYECTADO - ESCENARIO XXXXXXX
(en millones de $ constantes de 2012)</t>
  </si>
  <si>
    <t>PRESUPUESTO EJECUTADO POR VIGENCIAS (GASTOS COMPROMETIDOS) 
(en millones constantes de $2012)</t>
  </si>
  <si>
    <t>PRESUPUESTO DEFINITIVO POR VIGENCIAS (GASTOS) 
(en millones de $ constantes de 2012)</t>
  </si>
  <si>
    <t>1.2.02.01.01</t>
  </si>
  <si>
    <t>1.2.01</t>
  </si>
  <si>
    <t>1.1.02.05.05.05</t>
  </si>
  <si>
    <t>1.1.02.05.05.03.01.98</t>
  </si>
  <si>
    <t>1.1.02.05.05.01.01.98</t>
  </si>
  <si>
    <t>1.1.02.05</t>
  </si>
  <si>
    <t>1.1.02.04.03.05.98.98</t>
  </si>
  <si>
    <t>1.1.02.04.03.05.16</t>
  </si>
  <si>
    <t>1.1.02.04.03.05.14.01</t>
  </si>
  <si>
    <t>1.1.02.04.03.05.12</t>
  </si>
  <si>
    <t>1.1.02.04.03.05.06</t>
  </si>
  <si>
    <t>1.1.02.04.03.05.02</t>
  </si>
  <si>
    <t>1.1.02.04.03.05.04</t>
  </si>
  <si>
    <t>1.1.02.04.03.05</t>
  </si>
  <si>
    <t>PRESUPUESTO EJECUTADO POR VIGENCIAS (INGRESOS EFECTIVOS) 
(en millones constantes de $2012)</t>
  </si>
  <si>
    <t>PRESUPUESTO DEFINITIVO POR VIGENCIAS (INGRESOS) 
(en millones de $ constantes de 2012)</t>
  </si>
  <si>
    <t>Somos unicos prestadores en el Municipio.</t>
  </si>
  <si>
    <t>Tenemos buena reputacion entre los proveedores.</t>
  </si>
  <si>
    <t>Conocimiento de las necesidades de la poblacion.</t>
  </si>
  <si>
    <t>Los servicios se encunetran habilitados y se cuenta con algunos de segundo nivel.</t>
  </si>
  <si>
    <t>Espacio definido para la oficina SIAU e implementacion de acciones para la participacion de la comunidad.</t>
  </si>
  <si>
    <t>Contamos con portafolio de servicios según las necesidades de los usuarios y el nivel de complejidad.</t>
  </si>
  <si>
    <t>El mercado del regimen subsidiado esta creciendo y se definen politicas desde el nivel nacional que obligan la contratacion con la ESE.</t>
  </si>
  <si>
    <t>Buenas relaciones con la Administracion Municipal</t>
  </si>
  <si>
    <t>Posibilidad de co-financiacion para la adquisicion de recursos</t>
  </si>
  <si>
    <t>Posibilidad de contratacion con otras empresas administradoras de Planes de beneficios que ingresen al Municipio.</t>
  </si>
  <si>
    <t>Posibilidad de convenios de  capacitacion con entidades externas en cometencias laborales.</t>
  </si>
  <si>
    <t>Gestion de nuevas tecnologias</t>
  </si>
  <si>
    <t>La situacion politica del pais a nivel nacional, departamental y muniipal es inestable.</t>
  </si>
  <si>
    <t>Morosidad en cartera y politicas de glosas de las aseguradoras</t>
  </si>
  <si>
    <t>Cambios climaticos constantes y sus efectos en las vias, salud y economia.</t>
  </si>
  <si>
    <t>No se cuenta con la liquidez esperada</t>
  </si>
  <si>
    <t>no se cuenta con un cableado estructurado y adecuado en la institucion.</t>
  </si>
  <si>
    <t>Tecnologiaque para el area administrativa y asistencial que requiere mejorarse de acuerdo a los procesos que se desarrollan.</t>
  </si>
  <si>
    <t>Inadecuado sistema de informacion.</t>
  </si>
  <si>
    <t>Fortalecer la implementacion del sistema de Gestion de calidad y control interno.</t>
  </si>
  <si>
    <t>Gestion de costos permitiendo eficiencia en el manejo de los recursos.</t>
  </si>
  <si>
    <t>Mejoramiento de dotacion en los servicios de acuerdo a las necesidades identificadas y exigencia de la normatividad.</t>
  </si>
  <si>
    <t>Gestion de alianzas y convenios para la prestacion de servicios.</t>
  </si>
  <si>
    <t>Participacion en organizaciones y agremiaciones del sctor salud y convenios para el fortalecimiento institucional.</t>
  </si>
  <si>
    <t>Mercadeo de imagen y servicios , conocimiento de la institucion por parte de los usuarios -internos y externos.</t>
  </si>
  <si>
    <t>Gestion del ambiente fisico mantenimiento a la infraestructura y equipos de acuerdo a las necesidades.</t>
  </si>
  <si>
    <t>Gestion de procesos de recuperacion de cartera</t>
  </si>
  <si>
    <t>Fortalecimiento de la Gestion del riesgo inatitucional.</t>
  </si>
  <si>
    <t>Atencion Primaria en Salud</t>
  </si>
  <si>
    <t>Fortalecimiento juridico y del control interno.</t>
  </si>
  <si>
    <t>La ESE Hospital Integrado Landazuri, cuenta infraestructura para Consulta externa, Urgencias, Hospitalizacion, Observacion, Hospitalizacion Pediatria, Rayos x, Consultorio Odontologico, Laboratorio Clinico, Electrocardiograma, sala ERA.</t>
  </si>
  <si>
    <t>Proveedores de buena calidad con adecuados plazos para el pago y descuentos por  pronto pago</t>
  </si>
  <si>
    <t>Se cuenta con una imagen institucional solida</t>
  </si>
  <si>
    <t>Ubicación Geografica del Municipio distante de la Capital Santandereana.</t>
  </si>
  <si>
    <t>El area Rural del Municipio Extenso y lejano, 78 veredas, ocho corregimientos</t>
  </si>
  <si>
    <t xml:space="preserve">Foratalecern los  Planes de capacitacion en las vigencias siguientes </t>
  </si>
  <si>
    <t>Fortalecimiento sistema de informacion</t>
  </si>
  <si>
    <t xml:space="preserve">Fortalecimiento de los sistemas de infrmacion, especialmente el aplicativo de facturacion </t>
  </si>
  <si>
    <t>Capapcitar a todos lo empledos de que intervienen en el proceos de facturacion, para que hagan uso de este, registrando la totalidad de los servcios</t>
  </si>
  <si>
    <t>Necesidad de analisis de distribucion y ergonomia en puestos de trabajo.</t>
  </si>
  <si>
    <t>Retenciones</t>
  </si>
  <si>
    <t>Rendimientos Financieros</t>
  </si>
  <si>
    <t>Estampillas por pagar</t>
  </si>
  <si>
    <t>Inversiones -Infraestructura y equipos</t>
  </si>
  <si>
    <t>VALOR ESPERADO 2013</t>
  </si>
  <si>
    <t>INDEFINIDO</t>
  </si>
  <si>
    <t>Necesidad de capacitacion y actualizacion para el personal.</t>
  </si>
  <si>
    <t>6838500723</t>
  </si>
  <si>
    <t>LA ESE HOSPITAL INTEGRADO LANDAZURI A LA FECHA DE CORTE SEPTIEMBRE 30 DE 2013,NO TIENE PROCESOS JUDICIALES</t>
  </si>
  <si>
    <t>PARA DIGITAR MÁS INFORMACIÓN INSERTE NUEVAS FILAS DENTRO DEL CUADRO</t>
  </si>
  <si>
    <t>Medida N</t>
  </si>
  <si>
    <t>Otro (Ver Documento Fuente)</t>
  </si>
  <si>
    <t>Medida 1…..</t>
  </si>
  <si>
    <t>Compromiso N</t>
  </si>
  <si>
    <t>Compromiso 1….</t>
  </si>
  <si>
    <t>Fortalecimiento de los ingresos de las ESE</t>
  </si>
  <si>
    <t>Reestructuración de la deuda</t>
  </si>
  <si>
    <t>Racionalización del gasto</t>
  </si>
  <si>
    <t>Reorganización administrativa</t>
  </si>
  <si>
    <t xml:space="preserve">PRODUCTO O SOPORTE DEL CUMPLIMIENTO DE LA MEDIDA O COMPROMISO </t>
  </si>
  <si>
    <t>PLAZO DE EJECUCIÓN</t>
  </si>
  <si>
    <t>LINEA BASE DEL INDICADOR PROPUESTO</t>
  </si>
  <si>
    <t>PERIODICIDAD DE MEDICIÓN Y/O REPORTE</t>
  </si>
  <si>
    <t>META O VALOR O CRITERIO PROPUESTO</t>
  </si>
  <si>
    <t>DEFINICIÓN DEL INDICADOR DE LOGRO O CUMPLIMIENTO DE LA MEDIDA O COMPROMISO</t>
  </si>
  <si>
    <t xml:space="preserve">MEDIDAS O COMPROMISOS DE LA ESE </t>
  </si>
  <si>
    <t>PROBLEMA IDENTIFICADO Y CAUSA QUE LO GENERA</t>
  </si>
  <si>
    <t>PROBLEMA</t>
  </si>
  <si>
    <t>CATEGORIA</t>
  </si>
  <si>
    <t>CUADRO No. 31 - MATRIZ DE MEDIDAS PROGRAMA DE SANEAMIENTO FISCAL Y FINANCIERO</t>
  </si>
  <si>
    <t>50,000,000</t>
  </si>
  <si>
    <t>Semestral</t>
  </si>
  <si>
    <t>Anual</t>
  </si>
  <si>
    <t>1 Año</t>
  </si>
  <si>
    <t>Gerente y Adminsitrador</t>
  </si>
  <si>
    <t>Software, comprado con la respectiva licencia</t>
  </si>
  <si>
    <t>Funcionarios capacitados</t>
  </si>
  <si>
    <t>2 Años</t>
  </si>
  <si>
    <t>Gerente, Adminsitrador y Contador</t>
  </si>
  <si>
    <t>Amuento de 2% en la contrstacion</t>
  </si>
  <si>
    <t>3 Años</t>
  </si>
  <si>
    <t>Aumento de 15% de los recuados con respecto a los reconocimientos</t>
  </si>
  <si>
    <t>La ESE  está perdiendo recursos por la no facturación de la totalidad de los servicios que vende, porque no tiene un sistema de Facturación moderno que le permita registrar la totalidad de los servicios que ofrece</t>
  </si>
  <si>
    <t xml:space="preserve">La ESE presenta gastos de administración y de personal relativamente altos,  porque tiene que contrato personal mediante la modalidad de contrato para la prestación de los servicios, por que algunas personas de planta perdieron parte de la capacidad laboral </t>
  </si>
  <si>
    <t>La ESE Hospital Integrado Landázuri tiene problemas de recudo, ya solo esta recadando el 75% de los servicios prestados, situación que genero que la ESE fuera calificada en Riesgo alto</t>
  </si>
  <si>
    <t xml:space="preserve">Mejorar el proceso de facturación mediante la compra de un aplicativo de facturación, estadística y cartera </t>
  </si>
  <si>
    <t>Contratar a un porcentaje mayor de UPC para aumentar los incrementar los reconocimientos y por ende los recaudos</t>
  </si>
  <si>
    <t>Mejorar la gestión de cobro ante las EPS, conciliación oportuna de Glosas</t>
  </si>
  <si>
    <t>Compra del Software de facturación, estadística e historias clínicas</t>
  </si>
  <si>
    <t>Plan de Capacitación  para las vigencias que dure el Programa de Saneamiento Fiscal y Financiero</t>
  </si>
  <si>
    <t>Mejorar el Recaudo con respecto  a los reconocimientos en 5% en el primer años y durante los  2 años siguientes hasta llegar al 90% de los recaudos</t>
  </si>
  <si>
    <t>Contado Publico</t>
  </si>
  <si>
    <t>Contador Publico</t>
  </si>
  <si>
    <t>patopea@hotmail.com</t>
  </si>
  <si>
    <t>La fuente economica del Municipio es baja lo cual genera disminucion en los ingresos de la poblacion y por ende en la utilizacion de los servicios.</t>
  </si>
  <si>
    <t>Disminución de los gastos de generales y mantener los gastos de personal durante los años que dure el Programa de saneamiento fiscal y Financiero</t>
  </si>
  <si>
    <t>Porcentaje de gastos generales disminuidos en 3%  con respecto al presupuesto Total</t>
  </si>
  <si>
    <t>Compra de Bienes y Servicios $50,000,000,oo</t>
  </si>
  <si>
    <t>IMPACTO DE LA MEDIDA EN EL PRESUPUESTO</t>
  </si>
  <si>
    <t>Gastos Generales por valor de $ 2.252.306, entre 2013-2014</t>
  </si>
  <si>
    <t>Mejora indices de liquidez</t>
  </si>
  <si>
    <t>Ejecución presupuestal de gastos  Generales, disminuida en 2% en la vigencia 2014 y mantener los gatos durante las vigencias siguientes</t>
  </si>
  <si>
    <t>Trabajar de la mano con la administracin municipal para sisbenizar a por lo menor 1.000 en los siguentes 4 años</t>
  </si>
  <si>
    <t>Numero de personas sisbenizadas y con seguridad social  por año</t>
  </si>
  <si>
    <t>1.000 persomas nuevas con seguridad social</t>
  </si>
  <si>
    <t>Presupuesto de Ingresos - Regimen Subsidiado</t>
  </si>
  <si>
    <t>4 Años</t>
  </si>
  <si>
    <t>Numero de personas sisbenizadas, y con seguridad social</t>
  </si>
  <si>
    <t>Otro - Servicios</t>
  </si>
  <si>
    <t xml:space="preserve">   Otros - Consignaciones sin Identificar</t>
  </si>
  <si>
    <t xml:space="preserve">      Otros - Consignaciones Sin Identificar</t>
  </si>
  <si>
    <t xml:space="preserve">      Otros - Saldos en Bancos</t>
  </si>
  <si>
    <t>Aumento en el 1% de porcentaje de UPC en la contratación</t>
  </si>
  <si>
    <t xml:space="preserve">Deficiencia en los sitenas de Informacion, especialmete de prodcucion </t>
  </si>
  <si>
    <t>Capacitación al personal medico y auxiliar en el manejo de software de facturación</t>
  </si>
  <si>
    <t>Capacitacion y sencibilizacion a los medicos y personal auxilair en el registro oportuno de los servcios prestados por la ESE</t>
  </si>
  <si>
    <t>Mejorar los indicadores de productividad, con el registro d e la totalidad de los servcios prestados</t>
  </si>
  <si>
    <t xml:space="preserve">Funcionarios capacitados </t>
  </si>
  <si>
    <t>En el municipio de Landazuri tiene un apoblacion DANE 15.335    y una poblacion Sisbenizada de 12.529 lo que implica que 2,806 perosnas no tienen SISBEN,  y por ende no tienen seguridad social</t>
  </si>
  <si>
    <t>Sistema de costos precario y obsoleto que no permite cuantificar de manera razonable el costo de los servcios ofertados</t>
  </si>
  <si>
    <t>Implantacion de sistema de costos a todos los servcios utilizados</t>
  </si>
  <si>
    <t>Porcentaje del sistema de costo implantado</t>
  </si>
  <si>
    <t>ND</t>
  </si>
  <si>
    <t>2 AÑOS</t>
  </si>
  <si>
    <t>Sistam de constos implantado</t>
  </si>
  <si>
    <t>L ESE tiene tres funcionarios del area asistecial que, han perdido su capacidad laboral por enfemermedad laboral qu no estan cumpliendo sus funciones, ingrementado los gastos de personal</t>
  </si>
  <si>
    <t>Reunicacion del personal a cumplir labores administrativas u otras actividades que demande</t>
  </si>
  <si>
    <t xml:space="preserve">Reorganizacion de funciones a persnal que ha perdido su cpapcidad laboral </t>
  </si>
  <si>
    <t>Funcionario reubicados</t>
  </si>
</sst>
</file>

<file path=xl/styles.xml><?xml version="1.0" encoding="utf-8"?>
<styleSheet xmlns="http://schemas.openxmlformats.org/spreadsheetml/2006/main">
  <numFmts count="32">
    <numFmt numFmtId="164" formatCode="_(* #,##0_);_(* \(#,##0\);_(* &quot;-&quot;_);_(@_)"/>
    <numFmt numFmtId="165" formatCode="_(&quot;$&quot;\ * #,##0.00_);_(&quot;$&quot;\ * \(#,##0.00\);_(&quot;$&quot;\ * &quot;-&quot;??_);_(@_)"/>
    <numFmt numFmtId="166" formatCode="_(* #,##0.00_);_(* \(#,##0.00\);_(* &quot;-&quot;??_);_(@_)"/>
    <numFmt numFmtId="167" formatCode="_(&quot;$&quot;* #,##0_);_(&quot;$&quot;* \(#,##0\);_(&quot;$&quot;* &quot;-&quot;_);_(@_)"/>
    <numFmt numFmtId="168" formatCode="_(&quot;$&quot;* #,##0.00_);_(&quot;$&quot;* \(#,##0.00\);_(&quot;$&quot;* &quot;-&quot;??_);_(@_)"/>
    <numFmt numFmtId="169" formatCode="_ * #,##0.00_ ;_ * \-#,##0.00_ ;_ * &quot;-&quot;??_ ;_ @_ "/>
    <numFmt numFmtId="170" formatCode="_ * #,##0.0_ ;_ * \-#,##0.0_ ;_ * &quot;-&quot;?_ ;_ @_ "/>
    <numFmt numFmtId="171" formatCode="_ * #,##0_ ;_ * \-#,##0_ ;_ * &quot;-&quot;??_ ;_ @_ "/>
    <numFmt numFmtId="172" formatCode="_ * #,##0.00_ ;_ * \-#,##0.00_ ;_ * &quot;-&quot;?_ ;_ @_ "/>
    <numFmt numFmtId="173" formatCode="#,"/>
    <numFmt numFmtId="174" formatCode="_([$€]* #,##0.00_);_([$€]* \(#,##0.00\);_([$€]* &quot;-&quot;??_);_(@_)"/>
    <numFmt numFmtId="175" formatCode="&quot;$&quot;#,##0;[Red]\-&quot;$&quot;#,##0"/>
    <numFmt numFmtId="176" formatCode="_(* #,##0_);_(* \(#,##0\);_(* &quot;-&quot;??_);_(@_)"/>
    <numFmt numFmtId="177" formatCode="_ &quot;$&quot;\ * #,##0.00_ ;_ &quot;$&quot;\ * \-#,##0.00_ ;_ &quot;$&quot;\ * &quot;-&quot;??_ ;_ @_ "/>
    <numFmt numFmtId="178" formatCode="_ &quot;$&quot;\ * #,##0.0_ ;_ &quot;$&quot;\ * \-#,##0.0_ ;_ &quot;$&quot;\ * &quot;-&quot;??_ ;_ @_ "/>
    <numFmt numFmtId="179" formatCode="_ * #,##0_ ;_ * \-#,##0_ ;_ * &quot;-&quot;_ ;_ @_ "/>
    <numFmt numFmtId="180" formatCode="&quot;$&quot;#,##0.00;[Red]\-&quot;$&quot;#,##0.00"/>
    <numFmt numFmtId="181" formatCode="\ * #,##0\ ;\ * \(#,##0\);\ * &quot;-&quot;??\ "/>
    <numFmt numFmtId="182" formatCode="0.0%"/>
    <numFmt numFmtId="183" formatCode="#,##0.0000"/>
    <numFmt numFmtId="184" formatCode="0.0000"/>
    <numFmt numFmtId="185" formatCode="&quot;$&quot;\ #,##0.000_);[Red]\(&quot;$&quot;\ #,##0.000\)"/>
    <numFmt numFmtId="186" formatCode="0.000"/>
    <numFmt numFmtId="187" formatCode="&quot;$&quot;#.00"/>
    <numFmt numFmtId="188" formatCode="_ [$€-2]\ * #,##0.00_ ;_ [$€-2]\ * \-#,##0.00_ ;_ [$€-2]\ * &quot;-&quot;??_ "/>
    <numFmt numFmtId="189" formatCode="#.00"/>
    <numFmt numFmtId="190" formatCode="%#.00"/>
    <numFmt numFmtId="191" formatCode="[Black]#,000;[Red]#,000;0;&quot;Null&quot;"/>
    <numFmt numFmtId="192" formatCode="#,##0;#,##0"/>
    <numFmt numFmtId="193" formatCode="_-* #,##0.00_-;\-* #,##0.00_-;_-* &quot;-&quot;??_-;_-@_-"/>
    <numFmt numFmtId="194" formatCode="0.0"/>
    <numFmt numFmtId="195" formatCode="#,##0.0"/>
  </numFmts>
  <fonts count="155">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sz val="10"/>
      <name val="Arial"/>
      <family val="2"/>
    </font>
    <font>
      <b/>
      <sz val="8"/>
      <name val="Verdana"/>
      <family val="2"/>
    </font>
    <font>
      <sz val="8"/>
      <name val="Verdana"/>
      <family val="2"/>
    </font>
    <font>
      <sz val="11"/>
      <name val="Berlin Sans FB"/>
      <family val="2"/>
    </font>
    <font>
      <b/>
      <sz val="8"/>
      <color indexed="9"/>
      <name val="Verdana"/>
      <family val="2"/>
    </font>
    <font>
      <sz val="10"/>
      <name val="Verdana"/>
      <family val="2"/>
    </font>
    <font>
      <sz val="10"/>
      <color indexed="18"/>
      <name val="Verdana"/>
      <family val="2"/>
    </font>
    <font>
      <b/>
      <sz val="7"/>
      <name val="Verdana"/>
      <family val="2"/>
    </font>
    <font>
      <u/>
      <sz val="10"/>
      <color theme="10"/>
      <name val="Arial"/>
      <family val="2"/>
    </font>
    <font>
      <sz val="11"/>
      <color indexed="8"/>
      <name val="Helvetica Neue"/>
    </font>
    <font>
      <sz val="11"/>
      <color indexed="9"/>
      <name val="Lucida Grande"/>
    </font>
    <font>
      <sz val="1"/>
      <color indexed="8"/>
      <name val="Courier"/>
      <family val="3"/>
    </font>
    <font>
      <sz val="10"/>
      <name val="Courier"/>
      <family val="3"/>
    </font>
    <font>
      <sz val="8"/>
      <color theme="1"/>
      <name val="Tahoma"/>
      <family val="2"/>
    </font>
    <font>
      <b/>
      <sz val="8"/>
      <color theme="1"/>
      <name val="Tahoma"/>
      <family val="2"/>
    </font>
    <font>
      <sz val="11"/>
      <color indexed="8"/>
      <name val="Calibri"/>
      <family val="2"/>
    </font>
    <font>
      <sz val="11"/>
      <color theme="1"/>
      <name val="Arial"/>
      <family val="2"/>
    </font>
    <font>
      <b/>
      <sz val="9"/>
      <color theme="1"/>
      <name val="Arial"/>
      <family val="2"/>
    </font>
    <font>
      <sz val="9"/>
      <color theme="1"/>
      <name val="Arial"/>
      <family val="2"/>
    </font>
    <font>
      <sz val="8"/>
      <name val="Arial"/>
      <family val="2"/>
    </font>
    <font>
      <sz val="10"/>
      <color theme="1"/>
      <name val="Arial"/>
      <family val="2"/>
    </font>
    <font>
      <b/>
      <sz val="8"/>
      <name val="Arial"/>
      <family val="2"/>
    </font>
    <font>
      <b/>
      <sz val="10"/>
      <name val="Arial"/>
      <family val="2"/>
    </font>
    <font>
      <b/>
      <sz val="11"/>
      <color rgb="FF000000"/>
      <name val="Calibri"/>
      <family val="2"/>
      <scheme val="minor"/>
    </font>
    <font>
      <b/>
      <sz val="11"/>
      <color theme="1"/>
      <name val="Calibri"/>
      <family val="1"/>
      <scheme val="minor"/>
    </font>
    <font>
      <b/>
      <sz val="10"/>
      <name val="Verdana"/>
      <family val="2"/>
    </font>
    <font>
      <sz val="11"/>
      <name val="Verdana"/>
      <family val="2"/>
    </font>
    <font>
      <sz val="12"/>
      <color theme="1"/>
      <name val="Verdana"/>
      <family val="2"/>
    </font>
    <font>
      <sz val="10"/>
      <color rgb="FF000000"/>
      <name val="Verdana"/>
      <family val="2"/>
    </font>
    <font>
      <sz val="11"/>
      <color rgb="FF000000"/>
      <name val="Verdana"/>
      <family val="2"/>
    </font>
    <font>
      <sz val="11"/>
      <color theme="1"/>
      <name val="Verdana"/>
      <family val="2"/>
    </font>
    <font>
      <b/>
      <sz val="10"/>
      <color rgb="FF000000"/>
      <name val="Verdana"/>
      <family val="2"/>
    </font>
    <font>
      <b/>
      <sz val="11"/>
      <color rgb="FF000000"/>
      <name val="Verdana"/>
      <family val="2"/>
    </font>
    <font>
      <b/>
      <sz val="8"/>
      <color indexed="8"/>
      <name val="Verdana"/>
      <family val="2"/>
    </font>
    <font>
      <b/>
      <sz val="11"/>
      <name val="Calibri"/>
      <family val="2"/>
      <scheme val="minor"/>
    </font>
    <font>
      <b/>
      <sz val="12"/>
      <name val="Calibri"/>
      <family val="2"/>
      <scheme val="minor"/>
    </font>
    <font>
      <b/>
      <sz val="9"/>
      <color indexed="81"/>
      <name val="Tahoma"/>
      <family val="2"/>
    </font>
    <font>
      <sz val="9"/>
      <color indexed="81"/>
      <name val="Tahoma"/>
      <family val="2"/>
    </font>
    <font>
      <sz val="8"/>
      <color indexed="18"/>
      <name val="Verdana"/>
      <family val="2"/>
    </font>
    <font>
      <b/>
      <sz val="11"/>
      <color theme="1"/>
      <name val="Arial"/>
      <family val="2"/>
    </font>
    <font>
      <b/>
      <sz val="11"/>
      <name val="Arial"/>
      <family val="2"/>
    </font>
    <font>
      <b/>
      <sz val="10"/>
      <color theme="1"/>
      <name val="Arial"/>
      <family val="2"/>
    </font>
    <font>
      <b/>
      <sz val="8"/>
      <color theme="4" tint="-0.249977111117893"/>
      <name val="Verdana"/>
      <family val="2"/>
    </font>
    <font>
      <b/>
      <sz val="11"/>
      <color indexed="8"/>
      <name val="Arial"/>
      <family val="2"/>
    </font>
    <font>
      <sz val="11"/>
      <color indexed="8"/>
      <name val="Arial"/>
      <family val="2"/>
    </font>
    <font>
      <b/>
      <sz val="12"/>
      <color theme="1"/>
      <name val="Calibri"/>
      <family val="2"/>
      <scheme val="minor"/>
    </font>
    <font>
      <sz val="10"/>
      <color rgb="FF000000"/>
      <name val="Arial"/>
      <family val="2"/>
    </font>
    <font>
      <sz val="8"/>
      <color theme="1"/>
      <name val="Calibri"/>
      <family val="2"/>
      <scheme val="minor"/>
    </font>
    <font>
      <b/>
      <sz val="10"/>
      <color theme="1"/>
      <name val="Tahoma"/>
      <family val="2"/>
    </font>
    <font>
      <sz val="10"/>
      <color theme="1"/>
      <name val="Tahoma"/>
      <family val="2"/>
    </font>
    <font>
      <sz val="9"/>
      <color theme="1"/>
      <name val="Times New Roman"/>
      <family val="1"/>
    </font>
    <font>
      <i/>
      <sz val="9"/>
      <color theme="1"/>
      <name val="Times New Roman"/>
      <family val="1"/>
    </font>
    <font>
      <sz val="10"/>
      <color theme="1"/>
      <name val="Times New Roman"/>
      <family val="1"/>
    </font>
    <font>
      <b/>
      <sz val="10"/>
      <name val="Tahoma"/>
      <family val="2"/>
    </font>
    <font>
      <b/>
      <sz val="9"/>
      <color theme="1"/>
      <name val="Tahoma"/>
      <family val="2"/>
    </font>
    <font>
      <b/>
      <sz val="14"/>
      <color indexed="8"/>
      <name val="Arial"/>
      <family val="2"/>
    </font>
    <font>
      <sz val="8"/>
      <color theme="1"/>
      <name val="Verdana"/>
      <family val="2"/>
    </font>
    <font>
      <sz val="11"/>
      <color indexed="8"/>
      <name val="Arial Rounded MT Bold"/>
      <family val="2"/>
    </font>
    <font>
      <b/>
      <sz val="11"/>
      <color indexed="8"/>
      <name val="Calibri"/>
      <family val="2"/>
    </font>
    <font>
      <b/>
      <sz val="8"/>
      <color indexed="8"/>
      <name val="Arial"/>
      <family val="2"/>
    </font>
    <font>
      <b/>
      <sz val="11"/>
      <color indexed="8"/>
      <name val="Arial Rounded MT Bold"/>
      <family val="2"/>
    </font>
    <font>
      <sz val="9"/>
      <color indexed="8"/>
      <name val="Arial Narrow"/>
      <family val="2"/>
    </font>
    <font>
      <sz val="11"/>
      <color indexed="8"/>
      <name val="Arial Narrow"/>
      <family val="2"/>
    </font>
    <font>
      <b/>
      <sz val="12"/>
      <color indexed="8"/>
      <name val="Arial Narrow"/>
      <family val="2"/>
    </font>
    <font>
      <b/>
      <sz val="11"/>
      <color indexed="8"/>
      <name val="Arial Narrow"/>
      <family val="2"/>
    </font>
    <font>
      <sz val="11"/>
      <name val="Arial Narrow"/>
      <family val="2"/>
    </font>
    <font>
      <b/>
      <sz val="11"/>
      <name val="Arial Narrow"/>
      <family val="2"/>
    </font>
    <font>
      <i/>
      <sz val="11"/>
      <name val="Arial Narrow"/>
      <family val="2"/>
    </font>
    <font>
      <b/>
      <i/>
      <sz val="11"/>
      <color rgb="FFFF0000"/>
      <name val="Arial Narrow"/>
      <family val="2"/>
    </font>
    <font>
      <b/>
      <sz val="11"/>
      <color theme="0"/>
      <name val="Arial Narrow"/>
      <family val="2"/>
    </font>
    <font>
      <b/>
      <sz val="11"/>
      <color rgb="FFFF0000"/>
      <name val="Arial Narrow"/>
      <family val="2"/>
    </font>
    <font>
      <sz val="11"/>
      <color theme="0" tint="-0.34998626667073579"/>
      <name val="Arial Narrow"/>
      <family val="2"/>
    </font>
    <font>
      <b/>
      <sz val="14"/>
      <color theme="0"/>
      <name val="Arial Narrow"/>
      <family val="2"/>
    </font>
    <font>
      <sz val="11"/>
      <color rgb="FF000000"/>
      <name val="Arial Narrow"/>
      <family val="2"/>
    </font>
    <font>
      <b/>
      <sz val="14"/>
      <color rgb="FF000000"/>
      <name val="Arial Narrow"/>
      <family val="2"/>
    </font>
    <font>
      <b/>
      <sz val="11"/>
      <color rgb="FF000000"/>
      <name val="Arial Narrow"/>
      <family val="2"/>
    </font>
    <font>
      <b/>
      <sz val="12"/>
      <color rgb="FF000000"/>
      <name val="Arial Narrow"/>
      <family val="2"/>
    </font>
    <font>
      <i/>
      <sz val="11"/>
      <color rgb="FF000000"/>
      <name val="Arial Narrow"/>
      <family val="2"/>
    </font>
    <font>
      <sz val="14"/>
      <color rgb="FF000000"/>
      <name val="Arial Narrow"/>
      <family val="2"/>
    </font>
    <font>
      <b/>
      <sz val="11"/>
      <color indexed="8"/>
      <name val="Helvetica Neue"/>
    </font>
    <font>
      <b/>
      <sz val="8"/>
      <color theme="1"/>
      <name val="Calibri"/>
      <family val="2"/>
      <scheme val="minor"/>
    </font>
    <font>
      <b/>
      <sz val="8"/>
      <color rgb="FF000000"/>
      <name val="Arial Narrow"/>
      <family val="2"/>
    </font>
    <font>
      <sz val="8"/>
      <color rgb="FF000000"/>
      <name val="Arial Narrow"/>
      <family val="2"/>
    </font>
    <font>
      <i/>
      <sz val="8"/>
      <color rgb="FF000000"/>
      <name val="Arial Narrow"/>
      <family val="2"/>
    </font>
    <font>
      <b/>
      <sz val="11"/>
      <color theme="0"/>
      <name val="Calibri"/>
      <family val="2"/>
      <scheme val="minor"/>
    </font>
    <font>
      <sz val="11"/>
      <color theme="0"/>
      <name val="Calibri"/>
      <family val="2"/>
      <scheme val="minor"/>
    </font>
    <font>
      <b/>
      <sz val="10"/>
      <color theme="0"/>
      <name val="Verdana"/>
      <family val="2"/>
    </font>
    <font>
      <b/>
      <sz val="10"/>
      <color indexed="8"/>
      <name val="Arial Rounded MT Bold"/>
      <family val="2"/>
    </font>
    <font>
      <b/>
      <sz val="10"/>
      <name val="Arial Rounded MT Bold"/>
      <family val="2"/>
    </font>
    <font>
      <sz val="10"/>
      <color indexed="8"/>
      <name val="Arial Rounded MT Bold"/>
      <family val="2"/>
    </font>
    <font>
      <sz val="10"/>
      <name val="Arial"/>
      <family val="2"/>
    </font>
    <font>
      <sz val="9"/>
      <color indexed="8"/>
      <name val="Arial"/>
      <family val="2"/>
    </font>
    <font>
      <u/>
      <sz val="11"/>
      <color indexed="12"/>
      <name val="Calibri"/>
      <family val="2"/>
    </font>
    <font>
      <b/>
      <sz val="11"/>
      <color indexed="10"/>
      <name val="Calibri"/>
      <family val="2"/>
    </font>
    <font>
      <sz val="10"/>
      <color indexed="8"/>
      <name val="Arial"/>
      <family val="2"/>
    </font>
    <font>
      <sz val="11"/>
      <color indexed="9"/>
      <name val="Calibri"/>
      <family val="2"/>
    </font>
    <font>
      <sz val="11"/>
      <color indexed="17"/>
      <name val="Calibri"/>
      <family val="2"/>
    </font>
    <font>
      <b/>
      <sz val="11"/>
      <color indexed="9"/>
      <name val="Calibri"/>
      <family val="2"/>
    </font>
    <font>
      <sz val="11"/>
      <color indexed="52"/>
      <name val="Calibri"/>
      <family val="2"/>
    </font>
    <font>
      <b/>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sz val="9"/>
      <color indexed="8"/>
      <name val="Arial Rounded MT Bold"/>
      <family val="2"/>
    </font>
    <font>
      <sz val="9"/>
      <color indexed="8"/>
      <name val="Calibri"/>
      <family val="2"/>
    </font>
    <font>
      <sz val="10"/>
      <name val="Arial"/>
      <family val="2"/>
    </font>
    <font>
      <sz val="1"/>
      <color indexed="8"/>
      <name val="Courier"/>
      <family val="3"/>
    </font>
    <font>
      <sz val="12"/>
      <name val="Courier"/>
      <family val="3"/>
    </font>
    <font>
      <b/>
      <sz val="1"/>
      <color indexed="8"/>
      <name val="Courier"/>
      <family val="3"/>
    </font>
    <font>
      <sz val="12"/>
      <name val="Courier"/>
      <family val="3"/>
    </font>
    <font>
      <b/>
      <sz val="1"/>
      <color indexed="8"/>
      <name val="Courier"/>
      <family val="3"/>
    </font>
    <font>
      <b/>
      <sz val="11"/>
      <color indexed="62"/>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sz val="8"/>
      <name val="Arial"/>
      <family val="2"/>
    </font>
    <font>
      <sz val="10"/>
      <color indexed="8"/>
      <name val="Arial"/>
      <family val="2"/>
    </font>
    <font>
      <sz val="10"/>
      <name val="Arial"/>
      <family val="2"/>
    </font>
    <font>
      <b/>
      <sz val="14"/>
      <name val="Calibri"/>
      <family val="2"/>
    </font>
    <font>
      <sz val="11"/>
      <name val="Arial"/>
      <family val="2"/>
    </font>
    <font>
      <sz val="11"/>
      <color indexed="10"/>
      <name val="Arial"/>
      <family val="2"/>
    </font>
    <font>
      <sz val="11"/>
      <color indexed="8"/>
      <name val="Symbol"/>
      <family val="1"/>
      <charset val="2"/>
    </font>
    <font>
      <b/>
      <sz val="9"/>
      <name val="Verdana"/>
      <family val="2"/>
    </font>
    <font>
      <b/>
      <sz val="11"/>
      <color theme="0"/>
      <name val="Arial"/>
      <family val="2"/>
    </font>
    <font>
      <b/>
      <sz val="14"/>
      <color theme="1"/>
      <name val="Arial"/>
      <family val="2"/>
    </font>
    <font>
      <sz val="8"/>
      <color theme="1"/>
      <name val="Arial"/>
      <family val="2"/>
    </font>
    <font>
      <sz val="10"/>
      <color theme="0"/>
      <name val="Arial"/>
      <family val="2"/>
    </font>
    <font>
      <sz val="11"/>
      <color theme="0"/>
      <name val="Arial"/>
      <family val="2"/>
    </font>
    <font>
      <b/>
      <sz val="10"/>
      <color rgb="FF000000"/>
      <name val="Arial"/>
      <family val="2"/>
    </font>
    <font>
      <b/>
      <sz val="11"/>
      <color theme="0" tint="-0.499984740745262"/>
      <name val="Calibri"/>
      <family val="2"/>
      <scheme val="minor"/>
    </font>
    <font>
      <sz val="11"/>
      <color theme="0" tint="-0.499984740745262"/>
      <name val="Calibri"/>
      <family val="2"/>
      <scheme val="minor"/>
    </font>
    <font>
      <b/>
      <sz val="11"/>
      <color rgb="FFFF0000"/>
      <name val="Calibri"/>
      <family val="2"/>
      <scheme val="minor"/>
    </font>
    <font>
      <b/>
      <sz val="8"/>
      <color theme="1"/>
      <name val="Arial Narrow"/>
      <family val="2"/>
    </font>
    <font>
      <sz val="8"/>
      <color theme="1"/>
      <name val="Arial Narrow"/>
      <family val="2"/>
    </font>
    <font>
      <b/>
      <sz val="11"/>
      <color theme="0" tint="-0.34998626667073579"/>
      <name val="Calibri"/>
      <family val="2"/>
      <scheme val="minor"/>
    </font>
    <font>
      <b/>
      <sz val="10"/>
      <color theme="0"/>
      <name val="Arial"/>
      <family val="2"/>
    </font>
    <font>
      <b/>
      <sz val="10"/>
      <color indexed="8"/>
      <name val="Arial"/>
      <family val="2"/>
    </font>
    <font>
      <i/>
      <sz val="10"/>
      <name val="Arial"/>
      <family val="2"/>
    </font>
    <font>
      <i/>
      <sz val="10"/>
      <name val="Arial Narrow"/>
      <family val="2"/>
    </font>
    <font>
      <sz val="10"/>
      <name val="Arial Narrow"/>
      <family val="2"/>
    </font>
    <font>
      <sz val="10"/>
      <color indexed="8"/>
      <name val="Arial Narrow"/>
      <family val="2"/>
    </font>
    <font>
      <b/>
      <sz val="12"/>
      <name val="Tahoma"/>
      <family val="2"/>
    </font>
    <font>
      <b/>
      <sz val="14"/>
      <color indexed="8"/>
      <name val="Arial Rounded MT Bold"/>
      <family val="2"/>
    </font>
    <font>
      <b/>
      <sz val="9"/>
      <color indexed="8"/>
      <name val="Arial Rounded MT Bold"/>
      <family val="2"/>
    </font>
  </fonts>
  <fills count="94">
    <fill>
      <patternFill patternType="none"/>
    </fill>
    <fill>
      <patternFill patternType="gray125"/>
    </fill>
    <fill>
      <patternFill patternType="solid">
        <fgColor theme="0" tint="-4.9989318521683403E-2"/>
        <bgColor indexed="64"/>
      </patternFill>
    </fill>
    <fill>
      <patternFill patternType="solid">
        <fgColor indexed="42"/>
        <bgColor indexed="64"/>
      </patternFill>
    </fill>
    <fill>
      <patternFill patternType="solid">
        <fgColor indexed="22"/>
        <bgColor indexed="64"/>
      </patternFill>
    </fill>
    <fill>
      <patternFill patternType="solid">
        <fgColor indexed="9"/>
        <bgColor indexed="64"/>
      </patternFill>
    </fill>
    <fill>
      <patternFill patternType="solid">
        <fgColor indexed="57"/>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tint="-0.34998626667073579"/>
        <bgColor indexed="64"/>
      </patternFill>
    </fill>
    <fill>
      <patternFill patternType="solid">
        <fgColor theme="0"/>
        <bgColor indexed="64"/>
      </patternFill>
    </fill>
    <fill>
      <patternFill patternType="solid">
        <fgColor indexed="43"/>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FFFF"/>
        <bgColor indexed="64"/>
      </patternFill>
    </fill>
    <fill>
      <patternFill patternType="solid">
        <fgColor rgb="FFC0C0C0"/>
        <bgColor indexed="64"/>
      </patternFill>
    </fill>
    <fill>
      <patternFill patternType="solid">
        <fgColor rgb="FFCCCCCC"/>
        <bgColor indexed="64"/>
      </patternFill>
    </fill>
    <fill>
      <patternFill patternType="solid">
        <fgColor rgb="FFD9D9D9"/>
        <bgColor indexed="64"/>
      </patternFill>
    </fill>
    <fill>
      <patternFill patternType="solid">
        <fgColor theme="4" tint="0.79998168889431442"/>
        <bgColor indexed="64"/>
      </patternFill>
    </fill>
    <fill>
      <patternFill patternType="solid">
        <fgColor theme="9" tint="-0.249977111117893"/>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indexed="44"/>
        <bgColor indexed="64"/>
      </patternFill>
    </fill>
    <fill>
      <patternFill patternType="solid">
        <fgColor theme="1"/>
        <bgColor indexed="64"/>
      </patternFill>
    </fill>
    <fill>
      <patternFill patternType="solid">
        <fgColor theme="5"/>
        <bgColor indexed="64"/>
      </patternFill>
    </fill>
    <fill>
      <patternFill patternType="solid">
        <fgColor theme="3" tint="0.39997558519241921"/>
        <bgColor indexed="64"/>
      </patternFill>
    </fill>
    <fill>
      <patternFill patternType="solid">
        <fgColor indexed="51"/>
        <bgColor indexed="64"/>
      </patternFill>
    </fill>
    <fill>
      <patternFill patternType="solid">
        <fgColor theme="5" tint="0.59999389629810485"/>
        <bgColor indexed="64"/>
      </patternFill>
    </fill>
    <fill>
      <patternFill patternType="lightGray"/>
    </fill>
    <fill>
      <patternFill patternType="solid">
        <fgColor rgb="FFC00000"/>
        <bgColor indexed="64"/>
      </patternFill>
    </fill>
    <fill>
      <patternFill patternType="solid">
        <fgColor theme="7" tint="0.79998168889431442"/>
        <bgColor indexed="64"/>
      </patternFill>
    </fill>
    <fill>
      <patternFill patternType="solid">
        <fgColor theme="9" tint="0.39997558519241921"/>
        <bgColor indexed="64"/>
      </patternFill>
    </fill>
    <fill>
      <patternFill patternType="lightGray">
        <bgColor theme="9" tint="0.39997558519241921"/>
      </patternFill>
    </fill>
    <fill>
      <patternFill patternType="solid">
        <fgColor theme="4" tint="0.59999389629810485"/>
        <bgColor indexed="64"/>
      </patternFill>
    </fill>
    <fill>
      <patternFill patternType="solid">
        <fgColor theme="2" tint="-0.249977111117893"/>
        <bgColor indexed="64"/>
      </patternFill>
    </fill>
    <fill>
      <patternFill patternType="lightGray">
        <bgColor theme="5" tint="0.59999389629810485"/>
      </patternFill>
    </fill>
    <fill>
      <patternFill patternType="solid">
        <fgColor theme="3" tint="0.79998168889431442"/>
        <bgColor indexed="64"/>
      </patternFill>
    </fill>
    <fill>
      <patternFill patternType="solid">
        <fgColor rgb="FF538DD5"/>
        <bgColor rgb="FF000000"/>
      </patternFill>
    </fill>
    <fill>
      <patternFill patternType="solid">
        <fgColor rgb="FFFFFFFF"/>
        <bgColor rgb="FF000000"/>
      </patternFill>
    </fill>
    <fill>
      <patternFill patternType="solid">
        <fgColor rgb="FF969696"/>
        <bgColor rgb="FF000000"/>
      </patternFill>
    </fill>
    <fill>
      <patternFill patternType="solid">
        <fgColor rgb="FF808080"/>
        <bgColor rgb="FF000000"/>
      </patternFill>
    </fill>
    <fill>
      <patternFill patternType="solid">
        <fgColor rgb="FFC0C0C0"/>
        <bgColor rgb="FF000000"/>
      </patternFill>
    </fill>
    <fill>
      <patternFill patternType="solid">
        <fgColor rgb="FFBFBFBF"/>
        <bgColor rgb="FF000000"/>
      </patternFill>
    </fill>
    <fill>
      <patternFill patternType="solid">
        <fgColor rgb="FF000000"/>
        <bgColor rgb="FF000000"/>
      </patternFill>
    </fill>
    <fill>
      <patternFill patternType="solid">
        <fgColor rgb="FFD9D9D9"/>
        <bgColor rgb="FF000000"/>
      </patternFill>
    </fill>
    <fill>
      <patternFill patternType="solid">
        <fgColor theme="7" tint="0.59999389629810485"/>
        <bgColor rgb="FF000000"/>
      </patternFill>
    </fill>
    <fill>
      <patternFill patternType="solid">
        <fgColor theme="6" tint="0.59999389629810485"/>
        <bgColor rgb="FF000000"/>
      </patternFill>
    </fill>
    <fill>
      <patternFill patternType="solid">
        <fgColor indexed="11"/>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55"/>
        <bgColor indexed="23"/>
      </patternFill>
    </fill>
    <fill>
      <patternFill patternType="solid">
        <fgColor indexed="62"/>
        <bgColor indexed="59"/>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indexed="44"/>
      </patternFill>
    </fill>
    <fill>
      <patternFill patternType="solid">
        <fgColor indexed="45"/>
      </patternFill>
    </fill>
    <fill>
      <patternFill patternType="solid">
        <fgColor indexed="29"/>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43"/>
      </patternFill>
    </fill>
    <fill>
      <patternFill patternType="solid">
        <fgColor indexed="51"/>
      </patternFill>
    </fill>
    <fill>
      <patternFill patternType="solid">
        <fgColor indexed="53"/>
      </patternFill>
    </fill>
    <fill>
      <patternFill patternType="solid">
        <fgColor indexed="49"/>
      </patternFill>
    </fill>
    <fill>
      <patternFill patternType="solid">
        <fgColor indexed="9"/>
      </patternFill>
    </fill>
    <fill>
      <patternFill patternType="solid">
        <fgColor indexed="55"/>
      </patternFill>
    </fill>
    <fill>
      <patternFill patternType="solid">
        <fgColor indexed="56"/>
      </patternFill>
    </fill>
    <fill>
      <patternFill patternType="solid">
        <fgColor indexed="10"/>
      </patternFill>
    </fill>
    <fill>
      <patternFill patternType="solid">
        <fgColor indexed="54"/>
      </patternFill>
    </fill>
    <fill>
      <patternFill patternType="solid">
        <fgColor theme="0" tint="-0.499984740745262"/>
        <bgColor indexed="64"/>
      </patternFill>
    </fill>
    <fill>
      <patternFill patternType="solid">
        <fgColor theme="4" tint="0.39997558519241921"/>
        <bgColor indexed="64"/>
      </patternFill>
    </fill>
    <fill>
      <patternFill patternType="solid">
        <fgColor theme="0" tint="-0.249977111117893"/>
        <bgColor indexed="64"/>
      </patternFill>
    </fill>
    <fill>
      <patternFill patternType="solid">
        <fgColor rgb="FF92D050"/>
        <bgColor indexed="64"/>
      </patternFill>
    </fill>
    <fill>
      <patternFill patternType="solid">
        <fgColor theme="5" tint="0.39997558519241921"/>
        <bgColor indexed="64"/>
      </patternFill>
    </fill>
    <fill>
      <patternFill patternType="solid">
        <fgColor theme="3" tint="0.59999389629810485"/>
        <bgColor indexed="64"/>
      </patternFill>
    </fill>
  </fills>
  <borders count="233">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bottom style="thin">
        <color indexed="64"/>
      </bottom>
      <diagonal/>
    </border>
    <border>
      <left/>
      <right style="medium">
        <color indexed="57"/>
      </right>
      <top/>
      <bottom/>
      <diagonal/>
    </border>
    <border>
      <left/>
      <right style="medium">
        <color indexed="57"/>
      </right>
      <top style="medium">
        <color indexed="64"/>
      </top>
      <bottom style="medium">
        <color indexed="57"/>
      </bottom>
      <diagonal/>
    </border>
    <border>
      <left style="thin">
        <color indexed="64"/>
      </left>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style="hair">
        <color indexed="64"/>
      </right>
      <top style="thin">
        <color indexed="64"/>
      </top>
      <bottom style="hair">
        <color indexed="64"/>
      </bottom>
      <diagonal/>
    </border>
    <border>
      <left style="medium">
        <color indexed="57"/>
      </left>
      <right/>
      <top style="medium">
        <color indexed="64"/>
      </top>
      <bottom style="medium">
        <color indexed="64"/>
      </bottom>
      <diagonal/>
    </border>
    <border>
      <left/>
      <right style="medium">
        <color indexed="57"/>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bottom style="medium">
        <color indexed="64"/>
      </bottom>
      <diagonal/>
    </border>
    <border>
      <left style="medium">
        <color indexed="57"/>
      </left>
      <right/>
      <top/>
      <bottom style="medium">
        <color indexed="64"/>
      </bottom>
      <diagonal/>
    </border>
    <border>
      <left style="thin">
        <color indexed="64"/>
      </left>
      <right/>
      <top/>
      <bottom/>
      <diagonal/>
    </border>
    <border>
      <left style="medium">
        <color indexed="64"/>
      </left>
      <right/>
      <top/>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auto="1"/>
      </top>
      <bottom/>
      <diagonal/>
    </border>
    <border>
      <left style="thin">
        <color auto="1"/>
      </left>
      <right/>
      <top style="thin">
        <color auto="1"/>
      </top>
      <bottom/>
      <diagonal/>
    </border>
    <border>
      <left/>
      <right style="thin">
        <color auto="1"/>
      </right>
      <top style="thin">
        <color auto="1"/>
      </top>
      <bottom/>
      <diagonal/>
    </border>
    <border>
      <left style="medium">
        <color indexed="64"/>
      </left>
      <right style="medium">
        <color indexed="64"/>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indexed="64"/>
      </left>
      <right style="medium">
        <color indexed="64"/>
      </right>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medium">
        <color indexed="64"/>
      </left>
      <right/>
      <top/>
      <bottom style="medium">
        <color rgb="FF000000"/>
      </bottom>
      <diagonal/>
    </border>
    <border>
      <left style="medium">
        <color indexed="64"/>
      </left>
      <right/>
      <top style="medium">
        <color rgb="FF000000"/>
      </top>
      <bottom/>
      <diagonal/>
    </border>
    <border>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thin">
        <color indexed="64"/>
      </top>
      <bottom style="medium">
        <color indexed="64"/>
      </bottom>
      <diagonal/>
    </border>
    <border>
      <left/>
      <right style="thin">
        <color auto="1"/>
      </right>
      <top/>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22"/>
      </bottom>
      <diagonal/>
    </border>
    <border>
      <left/>
      <right/>
      <top/>
      <bottom style="thin">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right/>
      <top/>
      <bottom style="thin">
        <color indexed="30"/>
      </bottom>
      <diagonal/>
    </border>
    <border>
      <left/>
      <right/>
      <top/>
      <bottom style="double">
        <color indexed="10"/>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64"/>
      </top>
      <bottom style="double">
        <color indexed="64"/>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auto="1"/>
      </left>
      <right/>
      <top/>
      <bottom style="medium">
        <color auto="1"/>
      </bottom>
      <diagonal/>
    </border>
    <border>
      <left/>
      <right/>
      <top style="medium">
        <color indexed="64"/>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22"/>
      </bottom>
      <diagonal/>
    </border>
    <border>
      <left/>
      <right/>
      <top style="thin">
        <color indexed="62"/>
      </top>
      <bottom style="double">
        <color indexed="62"/>
      </bottom>
      <diagonal/>
    </border>
    <border>
      <left/>
      <right/>
      <top/>
      <bottom style="medium">
        <color indexed="27"/>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30"/>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57"/>
      </right>
      <top/>
      <bottom style="medium">
        <color indexed="64"/>
      </bottom>
      <diagonal/>
    </border>
    <border>
      <left style="medium">
        <color indexed="57"/>
      </left>
      <right/>
      <top style="medium">
        <color indexed="64"/>
      </top>
      <bottom/>
      <diagonal/>
    </border>
    <border>
      <left/>
      <right style="medium">
        <color indexed="57"/>
      </right>
      <top style="medium">
        <color indexed="64"/>
      </top>
      <bottom/>
      <diagonal/>
    </border>
    <border>
      <left style="medium">
        <color indexed="57"/>
      </left>
      <right style="medium">
        <color indexed="57"/>
      </right>
      <top style="medium">
        <color indexed="64"/>
      </top>
      <bottom/>
      <diagonal/>
    </border>
    <border>
      <left style="medium">
        <color indexed="57"/>
      </left>
      <right/>
      <top/>
      <bottom/>
      <diagonal/>
    </border>
    <border>
      <left style="medium">
        <color indexed="57"/>
      </left>
      <right style="medium">
        <color indexed="57"/>
      </right>
      <top/>
      <bottom/>
      <diagonal/>
    </border>
    <border>
      <left style="medium">
        <color indexed="57"/>
      </left>
      <right/>
      <top/>
      <bottom style="medium">
        <color indexed="57"/>
      </bottom>
      <diagonal/>
    </border>
    <border>
      <left/>
      <right style="medium">
        <color indexed="57"/>
      </right>
      <top/>
      <bottom style="medium">
        <color indexed="57"/>
      </bottom>
      <diagonal/>
    </border>
    <border>
      <left style="medium">
        <color indexed="57"/>
      </left>
      <right style="medium">
        <color indexed="57"/>
      </right>
      <top/>
      <bottom style="medium">
        <color indexed="57"/>
      </bottom>
      <diagonal/>
    </border>
    <border>
      <left style="medium">
        <color indexed="57"/>
      </left>
      <right style="medium">
        <color indexed="57"/>
      </right>
      <top style="medium">
        <color indexed="57"/>
      </top>
      <bottom/>
      <diagonal/>
    </border>
    <border>
      <left/>
      <right/>
      <top style="medium">
        <color indexed="57"/>
      </top>
      <bottom/>
      <diagonal/>
    </border>
    <border>
      <left/>
      <right style="medium">
        <color indexed="57"/>
      </right>
      <top style="medium">
        <color indexed="57"/>
      </top>
      <bottom/>
      <diagonal/>
    </border>
    <border>
      <left/>
      <right/>
      <top/>
      <bottom style="medium">
        <color indexed="57"/>
      </bottom>
      <diagonal/>
    </border>
    <border>
      <left/>
      <right style="thin">
        <color indexed="64"/>
      </right>
      <top/>
      <bottom style="thin">
        <color indexed="64"/>
      </bottom>
      <diagonal/>
    </border>
    <border>
      <left style="medium">
        <color auto="1"/>
      </left>
      <right style="medium">
        <color auto="1"/>
      </right>
      <top/>
      <bottom style="thin">
        <color auto="1"/>
      </bottom>
      <diagonal/>
    </border>
    <border>
      <left style="medium">
        <color indexed="64"/>
      </left>
      <right/>
      <top/>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style="medium">
        <color indexed="64"/>
      </right>
      <top style="thin">
        <color auto="1"/>
      </top>
      <bottom style="medium">
        <color indexed="64"/>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style="medium">
        <color rgb="FF000000"/>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top style="medium">
        <color indexed="64"/>
      </top>
      <bottom/>
      <diagonal/>
    </border>
    <border>
      <left style="thin">
        <color auto="1"/>
      </left>
      <right/>
      <top/>
      <bottom style="medium">
        <color rgb="FF000000"/>
      </bottom>
      <diagonal/>
    </border>
    <border>
      <left/>
      <right style="medium">
        <color indexed="64"/>
      </right>
      <top/>
      <bottom style="medium">
        <color rgb="FF000000"/>
      </bottom>
      <diagonal/>
    </border>
    <border>
      <left style="thin">
        <color auto="1"/>
      </left>
      <right/>
      <top style="medium">
        <color rgb="FF000000"/>
      </top>
      <bottom/>
      <diagonal/>
    </border>
    <border>
      <left style="thin">
        <color auto="1"/>
      </left>
      <right style="medium">
        <color indexed="64"/>
      </right>
      <top style="medium">
        <color rgb="FF000000"/>
      </top>
      <bottom/>
      <diagonal/>
    </border>
    <border>
      <left/>
      <right style="medium">
        <color indexed="64"/>
      </right>
      <top style="medium">
        <color rgb="FF000000"/>
      </top>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style="thin">
        <color indexed="8"/>
      </top>
      <bottom style="thin">
        <color indexed="8"/>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auto="1"/>
      </left>
      <right style="medium">
        <color auto="1"/>
      </right>
      <top style="medium">
        <color auto="1"/>
      </top>
      <bottom style="thin">
        <color auto="1"/>
      </bottom>
      <diagonal/>
    </border>
    <border>
      <left style="medium">
        <color indexed="64"/>
      </left>
      <right/>
      <top style="thin">
        <color indexed="8"/>
      </top>
      <bottom style="thin">
        <color indexed="8"/>
      </bottom>
      <diagonal/>
    </border>
    <border>
      <left style="medium">
        <color auto="1"/>
      </left>
      <right style="medium">
        <color auto="1"/>
      </right>
      <top style="thin">
        <color auto="1"/>
      </top>
      <bottom style="medium">
        <color indexed="64"/>
      </bottom>
      <diagonal/>
    </border>
    <border>
      <left style="medium">
        <color auto="1"/>
      </left>
      <right style="medium">
        <color auto="1"/>
      </right>
      <top style="thin">
        <color auto="1"/>
      </top>
      <bottom/>
      <diagonal/>
    </border>
    <border>
      <left/>
      <right/>
      <top style="thin">
        <color indexed="64"/>
      </top>
      <bottom style="medium">
        <color indexed="64"/>
      </bottom>
      <diagonal/>
    </border>
    <border>
      <left/>
      <right/>
      <top style="medium">
        <color indexed="64"/>
      </top>
      <bottom style="thin">
        <color indexed="64"/>
      </bottom>
      <diagonal/>
    </border>
    <border>
      <left style="medium">
        <color indexed="64"/>
      </left>
      <right style="medium">
        <color indexed="64"/>
      </right>
      <top style="thin">
        <color auto="1"/>
      </top>
      <bottom style="thin">
        <color auto="1"/>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596">
    <xf numFmtId="0" fontId="0" fillId="0" borderId="0"/>
    <xf numFmtId="166" fontId="1" fillId="0" borderId="0" applyFont="0" applyFill="0" applyBorder="0" applyAlignment="0" applyProtection="0"/>
    <xf numFmtId="9" fontId="1" fillId="0" borderId="0" applyFont="0" applyFill="0" applyBorder="0" applyAlignment="0" applyProtection="0"/>
    <xf numFmtId="0" fontId="4" fillId="0" borderId="0"/>
    <xf numFmtId="169" fontId="4" fillId="0" borderId="0" applyFont="0" applyFill="0" applyBorder="0" applyAlignment="0" applyProtection="0"/>
    <xf numFmtId="0" fontId="4" fillId="0" borderId="0"/>
    <xf numFmtId="0" fontId="7" fillId="0" borderId="0"/>
    <xf numFmtId="9" fontId="4" fillId="0" borderId="0" applyFont="0" applyFill="0" applyBorder="0" applyAlignment="0" applyProtection="0"/>
    <xf numFmtId="0" fontId="12" fillId="0" borderId="0" applyNumberFormat="0" applyFill="0" applyBorder="0" applyAlignment="0" applyProtection="0"/>
    <xf numFmtId="0" fontId="13" fillId="0" borderId="0" applyNumberFormat="0" applyFill="0" applyBorder="0" applyProtection="0">
      <alignment vertical="top"/>
    </xf>
    <xf numFmtId="9" fontId="14" fillId="0" borderId="0" applyFont="0" applyFill="0" applyBorder="0" applyAlignment="0" applyProtection="0"/>
    <xf numFmtId="173" fontId="15" fillId="0" borderId="0">
      <protection locked="0"/>
    </xf>
    <xf numFmtId="173" fontId="15" fillId="0" borderId="0">
      <protection locked="0"/>
    </xf>
    <xf numFmtId="173" fontId="15" fillId="0" borderId="0">
      <protection locked="0"/>
    </xf>
    <xf numFmtId="173" fontId="15" fillId="0" borderId="0">
      <protection locked="0"/>
    </xf>
    <xf numFmtId="173" fontId="15" fillId="0" borderId="0">
      <protection locked="0"/>
    </xf>
    <xf numFmtId="173" fontId="15" fillId="0" borderId="0">
      <protection locked="0"/>
    </xf>
    <xf numFmtId="173" fontId="15" fillId="0" borderId="0">
      <protection locked="0"/>
    </xf>
    <xf numFmtId="174" fontId="4" fillId="0" borderId="0" applyFont="0" applyFill="0" applyBorder="0" applyAlignment="0" applyProtection="0"/>
    <xf numFmtId="173" fontId="15" fillId="0" borderId="0">
      <protection locked="0"/>
    </xf>
    <xf numFmtId="164" fontId="4" fillId="0" borderId="0" applyFont="0" applyFill="0" applyBorder="0" applyAlignment="0" applyProtection="0"/>
    <xf numFmtId="166"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39" fontId="16" fillId="0" borderId="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0" fontId="1" fillId="0" borderId="0"/>
    <xf numFmtId="177" fontId="4" fillId="0" borderId="0" applyFont="0" applyFill="0" applyBorder="0" applyAlignment="0" applyProtection="0"/>
    <xf numFmtId="0" fontId="19" fillId="0" borderId="0"/>
    <xf numFmtId="166" fontId="19" fillId="0" borderId="0" applyFont="0" applyFill="0" applyBorder="0" applyAlignment="0" applyProtection="0"/>
    <xf numFmtId="180" fontId="4" fillId="0" borderId="0" applyFont="0" applyFill="0" applyBorder="0" applyAlignment="0" applyProtection="0"/>
    <xf numFmtId="166" fontId="14" fillId="0" borderId="0" applyFont="0" applyFill="0" applyBorder="0" applyAlignment="0" applyProtection="0"/>
    <xf numFmtId="168" fontId="1" fillId="0" borderId="0" applyFont="0" applyFill="0" applyBorder="0" applyAlignment="0" applyProtection="0"/>
    <xf numFmtId="0" fontId="94" fillId="0" borderId="0"/>
    <xf numFmtId="0" fontId="96" fillId="0" borderId="0" applyNumberFormat="0" applyFill="0" applyBorder="0" applyAlignment="0" applyProtection="0">
      <alignment vertical="top"/>
      <protection locked="0"/>
    </xf>
    <xf numFmtId="9" fontId="19" fillId="0" borderId="0" applyFont="0" applyFill="0" applyBorder="0" applyAlignment="0" applyProtection="0"/>
    <xf numFmtId="0" fontId="19" fillId="50" borderId="0" applyNumberFormat="0" applyBorder="0" applyAlignment="0" applyProtection="0"/>
    <xf numFmtId="0" fontId="19" fillId="51" borderId="0" applyNumberFormat="0" applyBorder="0" applyAlignment="0" applyProtection="0"/>
    <xf numFmtId="0" fontId="19" fillId="52" borderId="0" applyNumberFormat="0" applyBorder="0" applyAlignment="0" applyProtection="0"/>
    <xf numFmtId="0" fontId="19" fillId="53" borderId="0" applyNumberFormat="0" applyBorder="0" applyAlignment="0" applyProtection="0"/>
    <xf numFmtId="0" fontId="19" fillId="54" borderId="0" applyNumberFormat="0" applyBorder="0" applyAlignment="0" applyProtection="0"/>
    <xf numFmtId="0" fontId="19" fillId="55" borderId="0" applyNumberFormat="0" applyBorder="0" applyAlignment="0" applyProtection="0"/>
    <xf numFmtId="0" fontId="19" fillId="56" borderId="0" applyNumberFormat="0" applyBorder="0" applyAlignment="0" applyProtection="0"/>
    <xf numFmtId="0" fontId="19" fillId="57" borderId="0" applyNumberFormat="0" applyBorder="0" applyAlignment="0" applyProtection="0"/>
    <xf numFmtId="0" fontId="19" fillId="58" borderId="0" applyNumberFormat="0" applyBorder="0" applyAlignment="0" applyProtection="0"/>
    <xf numFmtId="0" fontId="19" fillId="53" borderId="0" applyNumberFormat="0" applyBorder="0" applyAlignment="0" applyProtection="0"/>
    <xf numFmtId="0" fontId="19" fillId="56" borderId="0" applyNumberFormat="0" applyBorder="0" applyAlignment="0" applyProtection="0"/>
    <xf numFmtId="0" fontId="19" fillId="59" borderId="0" applyNumberFormat="0" applyBorder="0" applyAlignment="0" applyProtection="0"/>
    <xf numFmtId="0" fontId="99" fillId="60" borderId="0" applyNumberFormat="0" applyBorder="0" applyAlignment="0" applyProtection="0"/>
    <xf numFmtId="0" fontId="99" fillId="57" borderId="0" applyNumberFormat="0" applyBorder="0" applyAlignment="0" applyProtection="0"/>
    <xf numFmtId="0" fontId="99" fillId="58" borderId="0" applyNumberFormat="0" applyBorder="0" applyAlignment="0" applyProtection="0"/>
    <xf numFmtId="0" fontId="99" fillId="61" borderId="0" applyNumberFormat="0" applyBorder="0" applyAlignment="0" applyProtection="0"/>
    <xf numFmtId="0" fontId="99" fillId="62" borderId="0" applyNumberFormat="0" applyBorder="0" applyAlignment="0" applyProtection="0"/>
    <xf numFmtId="0" fontId="99" fillId="63" borderId="0" applyNumberFormat="0" applyBorder="0" applyAlignment="0" applyProtection="0"/>
    <xf numFmtId="0" fontId="100" fillId="52" borderId="0" applyNumberFormat="0" applyBorder="0" applyAlignment="0" applyProtection="0"/>
    <xf numFmtId="0" fontId="103" fillId="64" borderId="120" applyNumberFormat="0" applyAlignment="0" applyProtection="0"/>
    <xf numFmtId="0" fontId="101" fillId="65" borderId="121" applyNumberFormat="0" applyAlignment="0" applyProtection="0"/>
    <xf numFmtId="0" fontId="102" fillId="0" borderId="122" applyNumberFormat="0" applyFill="0" applyAlignment="0" applyProtection="0"/>
    <xf numFmtId="0" fontId="104" fillId="0" borderId="0" applyNumberFormat="0" applyFill="0" applyBorder="0" applyAlignment="0" applyProtection="0"/>
    <xf numFmtId="0" fontId="99" fillId="66" borderId="0" applyNumberFormat="0" applyBorder="0" applyAlignment="0" applyProtection="0"/>
    <xf numFmtId="0" fontId="99" fillId="67" borderId="0" applyNumberFormat="0" applyBorder="0" applyAlignment="0" applyProtection="0"/>
    <xf numFmtId="0" fontId="99" fillId="68" borderId="0" applyNumberFormat="0" applyBorder="0" applyAlignment="0" applyProtection="0"/>
    <xf numFmtId="0" fontId="99" fillId="61" borderId="0" applyNumberFormat="0" applyBorder="0" applyAlignment="0" applyProtection="0"/>
    <xf numFmtId="0" fontId="99" fillId="62" borderId="0" applyNumberFormat="0" applyBorder="0" applyAlignment="0" applyProtection="0"/>
    <xf numFmtId="0" fontId="99" fillId="69" borderId="0" applyNumberFormat="0" applyBorder="0" applyAlignment="0" applyProtection="0"/>
    <xf numFmtId="0" fontId="105" fillId="55" borderId="120" applyNumberFormat="0" applyAlignment="0" applyProtection="0"/>
    <xf numFmtId="0" fontId="106" fillId="51" borderId="0" applyNumberFormat="0" applyBorder="0" applyAlignment="0" applyProtection="0"/>
    <xf numFmtId="166" fontId="19" fillId="0" borderId="0" applyFont="0" applyFill="0" applyBorder="0" applyAlignment="0" applyProtection="0"/>
    <xf numFmtId="0" fontId="107" fillId="70" borderId="0" applyNumberFormat="0" applyBorder="0" applyAlignment="0" applyProtection="0"/>
    <xf numFmtId="0" fontId="19" fillId="71" borderId="123" applyNumberFormat="0" applyAlignment="0" applyProtection="0"/>
    <xf numFmtId="0" fontId="108" fillId="64" borderId="124" applyNumberFormat="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2" fillId="0" borderId="125" applyNumberFormat="0" applyFill="0" applyAlignment="0" applyProtection="0"/>
    <xf numFmtId="0" fontId="104" fillId="0" borderId="126" applyNumberFormat="0" applyFill="0" applyAlignment="0" applyProtection="0"/>
    <xf numFmtId="0" fontId="62" fillId="0" borderId="127" applyNumberFormat="0" applyFill="0" applyAlignment="0" applyProtection="0"/>
    <xf numFmtId="0" fontId="19" fillId="74" borderId="0" applyNumberFormat="0" applyBorder="0" applyAlignment="0" applyProtection="0"/>
    <xf numFmtId="0" fontId="99" fillId="80" borderId="0" applyNumberFormat="0" applyBorder="0" applyAlignment="0" applyProtection="0"/>
    <xf numFmtId="0" fontId="99" fillId="80" borderId="0" applyNumberFormat="0" applyBorder="0" applyAlignment="0" applyProtection="0"/>
    <xf numFmtId="166" fontId="19" fillId="0" borderId="0" applyFont="0" applyFill="0" applyBorder="0" applyAlignment="0" applyProtection="0"/>
    <xf numFmtId="0" fontId="99" fillId="81" borderId="0" applyNumberFormat="0" applyBorder="0" applyAlignment="0" applyProtection="0"/>
    <xf numFmtId="0" fontId="99" fillId="81"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19" fillId="75" borderId="0" applyNumberFormat="0" applyBorder="0" applyAlignment="0" applyProtection="0"/>
    <xf numFmtId="0" fontId="19" fillId="75" borderId="0" applyNumberFormat="0" applyBorder="0" applyAlignment="0" applyProtection="0"/>
    <xf numFmtId="0" fontId="19" fillId="78" borderId="0" applyNumberFormat="0" applyBorder="0" applyAlignment="0" applyProtection="0"/>
    <xf numFmtId="0" fontId="19" fillId="73" borderId="0" applyNumberFormat="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19" fillId="79" borderId="0" applyNumberFormat="0" applyBorder="0" applyAlignment="0" applyProtection="0"/>
    <xf numFmtId="0" fontId="19" fillId="79" borderId="0" applyNumberFormat="0" applyBorder="0" applyAlignment="0" applyProtection="0"/>
    <xf numFmtId="0" fontId="103" fillId="64" borderId="129" applyNumberFormat="0" applyAlignment="0" applyProtection="0"/>
    <xf numFmtId="0" fontId="19" fillId="74" borderId="0" applyNumberFormat="0" applyBorder="0" applyAlignment="0" applyProtection="0"/>
    <xf numFmtId="0" fontId="19" fillId="74" borderId="0" applyNumberFormat="0" applyBorder="0" applyAlignment="0" applyProtection="0"/>
    <xf numFmtId="0" fontId="19" fillId="78" borderId="0" applyNumberFormat="0" applyBorder="0" applyAlignment="0" applyProtection="0"/>
    <xf numFmtId="0" fontId="19" fillId="78" borderId="0" applyNumberFormat="0" applyBorder="0" applyAlignment="0" applyProtection="0"/>
    <xf numFmtId="0" fontId="19" fillId="75" borderId="0" applyNumberFormat="0" applyBorder="0" applyAlignment="0" applyProtection="0"/>
    <xf numFmtId="0" fontId="19" fillId="75" borderId="0" applyNumberFormat="0" applyBorder="0" applyAlignment="0" applyProtection="0"/>
    <xf numFmtId="0" fontId="19" fillId="78" borderId="0" applyNumberFormat="0" applyBorder="0" applyAlignment="0" applyProtection="0"/>
    <xf numFmtId="0" fontId="19" fillId="78" borderId="0" applyNumberFormat="0" applyBorder="0" applyAlignment="0" applyProtection="0"/>
    <xf numFmtId="0" fontId="19" fillId="77" borderId="0" applyNumberFormat="0" applyBorder="0" applyAlignment="0" applyProtection="0"/>
    <xf numFmtId="0" fontId="105" fillId="55" borderId="129" applyNumberFormat="0" applyAlignment="0" applyProtection="0"/>
    <xf numFmtId="0" fontId="19" fillId="77" borderId="0" applyNumberFormat="0" applyBorder="0" applyAlignment="0" applyProtection="0"/>
    <xf numFmtId="166" fontId="19" fillId="0" borderId="0" applyFont="0" applyFill="0" applyBorder="0" applyAlignment="0" applyProtection="0"/>
    <xf numFmtId="0" fontId="19" fillId="75" borderId="0" applyNumberFormat="0" applyBorder="0" applyAlignment="0" applyProtection="0"/>
    <xf numFmtId="0" fontId="19" fillId="75" borderId="0" applyNumberFormat="0" applyBorder="0" applyAlignment="0" applyProtection="0"/>
    <xf numFmtId="0" fontId="19" fillId="74" borderId="0" applyNumberFormat="0" applyBorder="0" applyAlignment="0" applyProtection="0"/>
    <xf numFmtId="0" fontId="19" fillId="72" borderId="0" applyNumberFormat="0" applyBorder="0" applyAlignment="0" applyProtection="0"/>
    <xf numFmtId="0" fontId="19" fillId="72" borderId="0" applyNumberFormat="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104" fillId="0" borderId="130" applyNumberFormat="0" applyFill="0" applyAlignment="0" applyProtection="0"/>
    <xf numFmtId="166" fontId="19" fillId="0" borderId="0" applyFont="0" applyFill="0" applyBorder="0" applyAlignment="0" applyProtection="0"/>
    <xf numFmtId="0" fontId="19" fillId="73" borderId="0" applyNumberFormat="0" applyBorder="0" applyAlignment="0" applyProtection="0"/>
    <xf numFmtId="0" fontId="19" fillId="78"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4" borderId="0" applyNumberFormat="0" applyBorder="0" applyAlignment="0" applyProtection="0"/>
    <xf numFmtId="0" fontId="99" fillId="74"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97" fillId="83" borderId="129" applyNumberFormat="0" applyAlignment="0" applyProtection="0"/>
    <xf numFmtId="0" fontId="97" fillId="83" borderId="129" applyNumberFormat="0" applyAlignment="0" applyProtection="0"/>
    <xf numFmtId="0" fontId="101" fillId="84" borderId="121" applyNumberFormat="0" applyAlignment="0" applyProtection="0"/>
    <xf numFmtId="0" fontId="101" fillId="84" borderId="121" applyNumberFormat="0" applyAlignment="0" applyProtection="0"/>
    <xf numFmtId="0" fontId="109" fillId="0" borderId="131" applyNumberFormat="0" applyFill="0" applyAlignment="0" applyProtection="0"/>
    <xf numFmtId="0" fontId="109" fillId="0" borderId="131" applyNumberFormat="0" applyFill="0" applyAlignment="0" applyProtection="0"/>
    <xf numFmtId="4" fontId="116" fillId="0" borderId="0">
      <protection locked="0"/>
    </xf>
    <xf numFmtId="4" fontId="15" fillId="0" borderId="0">
      <protection locked="0"/>
    </xf>
    <xf numFmtId="4" fontId="116" fillId="0" borderId="0">
      <protection locked="0"/>
    </xf>
    <xf numFmtId="4" fontId="15" fillId="0" borderId="0">
      <protection locked="0"/>
    </xf>
    <xf numFmtId="4" fontId="15" fillId="0" borderId="0">
      <protection locked="0"/>
    </xf>
    <xf numFmtId="4" fontId="15" fillId="0" borderId="0">
      <protection locked="0"/>
    </xf>
    <xf numFmtId="187" fontId="116" fillId="0" borderId="0">
      <protection locked="0"/>
    </xf>
    <xf numFmtId="187" fontId="15" fillId="0" borderId="0">
      <protection locked="0"/>
    </xf>
    <xf numFmtId="187" fontId="116" fillId="0" borderId="0">
      <protection locked="0"/>
    </xf>
    <xf numFmtId="187" fontId="15" fillId="0" borderId="0">
      <protection locked="0"/>
    </xf>
    <xf numFmtId="187" fontId="15" fillId="0" borderId="0">
      <protection locked="0"/>
    </xf>
    <xf numFmtId="187" fontId="15" fillId="0" borderId="0">
      <protection locked="0"/>
    </xf>
    <xf numFmtId="167" fontId="116" fillId="0" borderId="0">
      <protection locked="0"/>
    </xf>
    <xf numFmtId="167" fontId="15" fillId="0" borderId="0">
      <protection locked="0"/>
    </xf>
    <xf numFmtId="167" fontId="116" fillId="0" borderId="0">
      <protection locked="0"/>
    </xf>
    <xf numFmtId="167" fontId="15" fillId="0" borderId="0">
      <protection locked="0"/>
    </xf>
    <xf numFmtId="167" fontId="15" fillId="0" borderId="0">
      <protection locked="0"/>
    </xf>
    <xf numFmtId="167" fontId="15" fillId="0" borderId="0">
      <protection locked="0"/>
    </xf>
    <xf numFmtId="0" fontId="121" fillId="0" borderId="0" applyNumberFormat="0" applyFill="0" applyBorder="0" applyAlignment="0" applyProtection="0"/>
    <xf numFmtId="0" fontId="121" fillId="0" borderId="0" applyNumberFormat="0" applyFill="0" applyBorder="0" applyAlignment="0" applyProtection="0"/>
    <xf numFmtId="0" fontId="99" fillId="85" borderId="0" applyNumberFormat="0" applyBorder="0" applyAlignment="0" applyProtection="0"/>
    <xf numFmtId="0" fontId="99" fillId="85" borderId="0" applyNumberFormat="0" applyBorder="0" applyAlignment="0" applyProtection="0"/>
    <xf numFmtId="0" fontId="99" fillId="81" borderId="0" applyNumberFormat="0" applyBorder="0" applyAlignment="0" applyProtection="0"/>
    <xf numFmtId="0" fontId="99" fillId="81" borderId="0" applyNumberFormat="0" applyBorder="0" applyAlignment="0" applyProtection="0"/>
    <xf numFmtId="0" fontId="99" fillId="80" borderId="0" applyNumberFormat="0" applyBorder="0" applyAlignment="0" applyProtection="0"/>
    <xf numFmtId="0" fontId="99" fillId="80" borderId="0" applyNumberFormat="0" applyBorder="0" applyAlignment="0" applyProtection="0"/>
    <xf numFmtId="0" fontId="99" fillId="87" borderId="0" applyNumberFormat="0" applyBorder="0" applyAlignment="0" applyProtection="0"/>
    <xf numFmtId="0" fontId="99" fillId="87" borderId="0" applyNumberFormat="0" applyBorder="0" applyAlignment="0" applyProtection="0"/>
    <xf numFmtId="0" fontId="99" fillId="82" borderId="0" applyNumberFormat="0" applyBorder="0" applyAlignment="0" applyProtection="0"/>
    <xf numFmtId="0" fontId="99" fillId="82" borderId="0" applyNumberFormat="0" applyBorder="0" applyAlignment="0" applyProtection="0"/>
    <xf numFmtId="0" fontId="99" fillId="86" borderId="0" applyNumberFormat="0" applyBorder="0" applyAlignment="0" applyProtection="0"/>
    <xf numFmtId="0" fontId="99" fillId="86" borderId="0" applyNumberFormat="0" applyBorder="0" applyAlignment="0" applyProtection="0"/>
    <xf numFmtId="0" fontId="105" fillId="79" borderId="129" applyNumberFormat="0" applyAlignment="0" applyProtection="0"/>
    <xf numFmtId="0" fontId="105" fillId="79" borderId="129" applyNumberFormat="0" applyAlignment="0" applyProtection="0"/>
    <xf numFmtId="188" fontId="117" fillId="0" borderId="0" applyFont="0" applyFill="0" applyBorder="0" applyAlignment="0" applyProtection="0"/>
    <xf numFmtId="188" fontId="119" fillId="0" borderId="0" applyFont="0" applyFill="0" applyBorder="0" applyAlignment="0" applyProtection="0"/>
    <xf numFmtId="188" fontId="117" fillId="0" borderId="0" applyFont="0" applyFill="0" applyBorder="0" applyAlignment="0" applyProtection="0"/>
    <xf numFmtId="188" fontId="119" fillId="0" borderId="0" applyFont="0" applyFill="0" applyBorder="0" applyAlignment="0" applyProtection="0"/>
    <xf numFmtId="188" fontId="119" fillId="0" borderId="0" applyFont="0" applyFill="0" applyBorder="0" applyAlignment="0" applyProtection="0"/>
    <xf numFmtId="167" fontId="116" fillId="0" borderId="0">
      <protection locked="0"/>
    </xf>
    <xf numFmtId="167" fontId="15" fillId="0" borderId="0">
      <protection locked="0"/>
    </xf>
    <xf numFmtId="167" fontId="116" fillId="0" borderId="0">
      <protection locked="0"/>
    </xf>
    <xf numFmtId="167" fontId="15" fillId="0" borderId="0">
      <protection locked="0"/>
    </xf>
    <xf numFmtId="167" fontId="15" fillId="0" borderId="0">
      <protection locked="0"/>
    </xf>
    <xf numFmtId="167" fontId="15" fillId="0" borderId="0">
      <protection locked="0"/>
    </xf>
    <xf numFmtId="167" fontId="116" fillId="0" borderId="0">
      <protection locked="0"/>
    </xf>
    <xf numFmtId="167" fontId="15" fillId="0" borderId="0">
      <protection locked="0"/>
    </xf>
    <xf numFmtId="167" fontId="116" fillId="0" borderId="0">
      <protection locked="0"/>
    </xf>
    <xf numFmtId="167" fontId="15" fillId="0" borderId="0">
      <protection locked="0"/>
    </xf>
    <xf numFmtId="167" fontId="15" fillId="0" borderId="0">
      <protection locked="0"/>
    </xf>
    <xf numFmtId="167" fontId="15" fillId="0" borderId="0">
      <protection locked="0"/>
    </xf>
    <xf numFmtId="167" fontId="116" fillId="0" borderId="0">
      <protection locked="0"/>
    </xf>
    <xf numFmtId="167" fontId="15" fillId="0" borderId="0">
      <protection locked="0"/>
    </xf>
    <xf numFmtId="167" fontId="116" fillId="0" borderId="0">
      <protection locked="0"/>
    </xf>
    <xf numFmtId="167" fontId="15" fillId="0" borderId="0">
      <protection locked="0"/>
    </xf>
    <xf numFmtId="167" fontId="15" fillId="0" borderId="0">
      <protection locked="0"/>
    </xf>
    <xf numFmtId="167" fontId="15" fillId="0" borderId="0">
      <protection locked="0"/>
    </xf>
    <xf numFmtId="167" fontId="116" fillId="0" borderId="0">
      <protection locked="0"/>
    </xf>
    <xf numFmtId="167" fontId="15" fillId="0" borderId="0">
      <protection locked="0"/>
    </xf>
    <xf numFmtId="167" fontId="116" fillId="0" borderId="0">
      <protection locked="0"/>
    </xf>
    <xf numFmtId="167" fontId="15" fillId="0" borderId="0">
      <protection locked="0"/>
    </xf>
    <xf numFmtId="167" fontId="15" fillId="0" borderId="0">
      <protection locked="0"/>
    </xf>
    <xf numFmtId="167" fontId="15" fillId="0" borderId="0">
      <protection locked="0"/>
    </xf>
    <xf numFmtId="167" fontId="116" fillId="0" borderId="0">
      <protection locked="0"/>
    </xf>
    <xf numFmtId="167" fontId="15" fillId="0" borderId="0">
      <protection locked="0"/>
    </xf>
    <xf numFmtId="167" fontId="116" fillId="0" borderId="0">
      <protection locked="0"/>
    </xf>
    <xf numFmtId="167" fontId="15" fillId="0" borderId="0">
      <protection locked="0"/>
    </xf>
    <xf numFmtId="167" fontId="15" fillId="0" borderId="0">
      <protection locked="0"/>
    </xf>
    <xf numFmtId="167" fontId="15" fillId="0" borderId="0">
      <protection locked="0"/>
    </xf>
    <xf numFmtId="167" fontId="116" fillId="0" borderId="0">
      <protection locked="0"/>
    </xf>
    <xf numFmtId="167" fontId="15" fillId="0" borderId="0">
      <protection locked="0"/>
    </xf>
    <xf numFmtId="167" fontId="116" fillId="0" borderId="0">
      <protection locked="0"/>
    </xf>
    <xf numFmtId="167" fontId="15" fillId="0" borderId="0">
      <protection locked="0"/>
    </xf>
    <xf numFmtId="167" fontId="15" fillId="0" borderId="0">
      <protection locked="0"/>
    </xf>
    <xf numFmtId="167" fontId="15" fillId="0" borderId="0">
      <protection locked="0"/>
    </xf>
    <xf numFmtId="167" fontId="116" fillId="0" borderId="0">
      <protection locked="0"/>
    </xf>
    <xf numFmtId="167" fontId="15" fillId="0" borderId="0">
      <protection locked="0"/>
    </xf>
    <xf numFmtId="167" fontId="116" fillId="0" borderId="0">
      <protection locked="0"/>
    </xf>
    <xf numFmtId="167" fontId="15" fillId="0" borderId="0">
      <protection locked="0"/>
    </xf>
    <xf numFmtId="167" fontId="15" fillId="0" borderId="0">
      <protection locked="0"/>
    </xf>
    <xf numFmtId="167" fontId="15" fillId="0" borderId="0">
      <protection locked="0"/>
    </xf>
    <xf numFmtId="189" fontId="116" fillId="0" borderId="0">
      <protection locked="0"/>
    </xf>
    <xf numFmtId="189" fontId="15" fillId="0" borderId="0">
      <protection locked="0"/>
    </xf>
    <xf numFmtId="189" fontId="116" fillId="0" borderId="0">
      <protection locked="0"/>
    </xf>
    <xf numFmtId="189" fontId="15" fillId="0" borderId="0">
      <protection locked="0"/>
    </xf>
    <xf numFmtId="189" fontId="15" fillId="0" borderId="0">
      <protection locked="0"/>
    </xf>
    <xf numFmtId="189" fontId="15" fillId="0" borderId="0">
      <protection locked="0"/>
    </xf>
    <xf numFmtId="167" fontId="118" fillId="0" borderId="0">
      <protection locked="0"/>
    </xf>
    <xf numFmtId="167" fontId="120" fillId="0" borderId="0">
      <protection locked="0"/>
    </xf>
    <xf numFmtId="167" fontId="118" fillId="0" borderId="0">
      <protection locked="0"/>
    </xf>
    <xf numFmtId="167" fontId="120" fillId="0" borderId="0">
      <protection locked="0"/>
    </xf>
    <xf numFmtId="167" fontId="120" fillId="0" borderId="0">
      <protection locked="0"/>
    </xf>
    <xf numFmtId="167" fontId="120" fillId="0" borderId="0">
      <protection locked="0"/>
    </xf>
    <xf numFmtId="167" fontId="118" fillId="0" borderId="0">
      <protection locked="0"/>
    </xf>
    <xf numFmtId="167" fontId="120" fillId="0" borderId="0">
      <protection locked="0"/>
    </xf>
    <xf numFmtId="167" fontId="118" fillId="0" borderId="0">
      <protection locked="0"/>
    </xf>
    <xf numFmtId="167" fontId="120" fillId="0" borderId="0">
      <protection locked="0"/>
    </xf>
    <xf numFmtId="167" fontId="120" fillId="0" borderId="0">
      <protection locked="0"/>
    </xf>
    <xf numFmtId="167" fontId="120" fillId="0" borderId="0">
      <protection locked="0"/>
    </xf>
    <xf numFmtId="0" fontId="106" fillId="76" borderId="0" applyNumberFormat="0" applyBorder="0" applyAlignment="0" applyProtection="0"/>
    <xf numFmtId="0" fontId="106" fillId="76" borderId="0" applyNumberFormat="0" applyBorder="0" applyAlignment="0" applyProtection="0"/>
    <xf numFmtId="169" fontId="115" fillId="0" borderId="0" applyFont="0" applyFill="0" applyBorder="0" applyAlignment="0" applyProtection="0"/>
    <xf numFmtId="169" fontId="4" fillId="0" borderId="0" applyFont="0" applyFill="0" applyBorder="0" applyAlignment="0" applyProtection="0"/>
    <xf numFmtId="169" fontId="115" fillId="0" borderId="0" applyFont="0" applyFill="0" applyBorder="0" applyAlignment="0" applyProtection="0"/>
    <xf numFmtId="169" fontId="4"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0" fontId="122" fillId="79" borderId="0" applyNumberFormat="0" applyBorder="0" applyAlignment="0" applyProtection="0"/>
    <xf numFmtId="0" fontId="122" fillId="79" borderId="0" applyNumberFormat="0" applyBorder="0" applyAlignment="0" applyProtection="0"/>
    <xf numFmtId="0" fontId="24" fillId="0" borderId="0"/>
    <xf numFmtId="0" fontId="4" fillId="0" borderId="0"/>
    <xf numFmtId="0" fontId="115" fillId="0" borderId="0"/>
    <xf numFmtId="0" fontId="4" fillId="75" borderId="123" applyNumberFormat="0" applyFont="0" applyAlignment="0" applyProtection="0"/>
    <xf numFmtId="0" fontId="4" fillId="75" borderId="123" applyNumberFormat="0" applyFont="0" applyAlignment="0" applyProtection="0"/>
    <xf numFmtId="0" fontId="115" fillId="75" borderId="123" applyNumberFormat="0" applyFont="0" applyAlignment="0" applyProtection="0"/>
    <xf numFmtId="190" fontId="116" fillId="0" borderId="0">
      <protection locked="0"/>
    </xf>
    <xf numFmtId="190" fontId="15" fillId="0" borderId="0">
      <protection locked="0"/>
    </xf>
    <xf numFmtId="190" fontId="116" fillId="0" borderId="0">
      <protection locked="0"/>
    </xf>
    <xf numFmtId="190" fontId="15" fillId="0" borderId="0">
      <protection locked="0"/>
    </xf>
    <xf numFmtId="190" fontId="15" fillId="0" borderId="0">
      <protection locked="0"/>
    </xf>
    <xf numFmtId="190" fontId="15" fillId="0" borderId="0">
      <protection locked="0"/>
    </xf>
    <xf numFmtId="0" fontId="108" fillId="83" borderId="124" applyNumberFormat="0" applyAlignment="0" applyProtection="0"/>
    <xf numFmtId="0" fontId="108" fillId="83" borderId="124" applyNumberFormat="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24" fillId="0" borderId="132" applyNumberFormat="0" applyFill="0" applyAlignment="0" applyProtection="0"/>
    <xf numFmtId="0" fontId="124" fillId="0" borderId="132" applyNumberFormat="0" applyFill="0" applyAlignment="0" applyProtection="0"/>
    <xf numFmtId="0" fontId="125" fillId="0" borderId="133" applyNumberFormat="0" applyFill="0" applyAlignment="0" applyProtection="0"/>
    <xf numFmtId="0" fontId="125" fillId="0" borderId="133" applyNumberFormat="0" applyFill="0" applyAlignment="0" applyProtection="0"/>
    <xf numFmtId="0" fontId="121" fillId="0" borderId="134" applyNumberFormat="0" applyFill="0" applyAlignment="0" applyProtection="0"/>
    <xf numFmtId="0" fontId="121" fillId="0" borderId="134" applyNumberFormat="0" applyFill="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167" fontId="15" fillId="0" borderId="135">
      <protection locked="0"/>
    </xf>
    <xf numFmtId="167" fontId="15" fillId="0" borderId="135">
      <protection locked="0"/>
    </xf>
    <xf numFmtId="167" fontId="116" fillId="0" borderId="135">
      <protection locked="0"/>
    </xf>
    <xf numFmtId="167" fontId="15" fillId="0" borderId="135">
      <protection locked="0"/>
    </xf>
    <xf numFmtId="167" fontId="116" fillId="0" borderId="135">
      <protection locked="0"/>
    </xf>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97" fillId="83" borderId="139" applyNumberFormat="0" applyAlignment="0" applyProtection="0"/>
    <xf numFmtId="0" fontId="97" fillId="83" borderId="139" applyNumberFormat="0" applyAlignment="0" applyProtection="0"/>
    <xf numFmtId="0" fontId="97" fillId="83" borderId="142" applyNumberFormat="0" applyAlignment="0" applyProtection="0"/>
    <xf numFmtId="0" fontId="97" fillId="83" borderId="142" applyNumberFormat="0" applyAlignment="0" applyProtection="0"/>
    <xf numFmtId="0" fontId="105" fillId="79" borderId="139" applyNumberFormat="0" applyAlignment="0" applyProtection="0"/>
    <xf numFmtId="0" fontId="105" fillId="79" borderId="139" applyNumberFormat="0" applyAlignment="0" applyProtection="0"/>
    <xf numFmtId="166" fontId="4" fillId="0" borderId="0" applyFont="0" applyFill="0" applyBorder="0" applyAlignment="0" applyProtection="0"/>
    <xf numFmtId="0" fontId="4" fillId="75" borderId="140" applyNumberFormat="0" applyFont="0" applyAlignment="0" applyProtection="0"/>
    <xf numFmtId="0" fontId="4" fillId="75" borderId="140" applyNumberFormat="0" applyFont="0" applyAlignment="0" applyProtection="0"/>
    <xf numFmtId="0" fontId="108" fillId="83" borderId="141" applyNumberFormat="0" applyAlignment="0" applyProtection="0"/>
    <xf numFmtId="0" fontId="108" fillId="83" borderId="141" applyNumberFormat="0" applyAlignment="0" applyProtection="0"/>
    <xf numFmtId="166" fontId="4" fillId="0" borderId="0" applyFont="0" applyFill="0" applyBorder="0" applyAlignment="0" applyProtection="0"/>
    <xf numFmtId="0" fontId="105" fillId="79" borderId="142" applyNumberFormat="0" applyAlignment="0" applyProtection="0"/>
    <xf numFmtId="0" fontId="105" fillId="79" borderId="14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75" borderId="143" applyNumberFormat="0" applyFont="0" applyAlignment="0" applyProtection="0"/>
    <xf numFmtId="0" fontId="4" fillId="75" borderId="143" applyNumberFormat="0" applyFont="0" applyAlignment="0" applyProtection="0"/>
    <xf numFmtId="0" fontId="108" fillId="83" borderId="144" applyNumberFormat="0" applyAlignment="0" applyProtection="0"/>
    <xf numFmtId="0" fontId="108" fillId="83" borderId="144"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1" fillId="0" borderId="0"/>
    <xf numFmtId="0" fontId="4" fillId="0" borderId="0"/>
    <xf numFmtId="0" fontId="98" fillId="0" borderId="0">
      <alignment vertical="top"/>
    </xf>
    <xf numFmtId="167" fontId="15" fillId="0" borderId="0">
      <protection locked="0"/>
    </xf>
    <xf numFmtId="0" fontId="4" fillId="0" borderId="0"/>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0" fontId="103" fillId="64" borderId="145" applyNumberFormat="0" applyAlignment="0" applyProtection="0"/>
    <xf numFmtId="0" fontId="105" fillId="55" borderId="145" applyNumberFormat="0" applyAlignment="0" applyProtection="0"/>
    <xf numFmtId="0" fontId="19" fillId="71" borderId="146" applyNumberFormat="0" applyAlignment="0" applyProtection="0"/>
    <xf numFmtId="0" fontId="108" fillId="64" borderId="147" applyNumberFormat="0" applyAlignment="0" applyProtection="0"/>
    <xf numFmtId="0" fontId="104" fillId="0" borderId="130" applyNumberFormat="0" applyFill="0" applyAlignment="0" applyProtection="0"/>
    <xf numFmtId="0" fontId="62" fillId="0" borderId="148" applyNumberFormat="0" applyFill="0" applyAlignment="0" applyProtection="0"/>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0" fontId="103" fillId="64" borderId="145" applyNumberFormat="0" applyAlignment="0" applyProtection="0"/>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0" fontId="105" fillId="55" borderId="145" applyNumberFormat="0" applyAlignment="0" applyProtection="0"/>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0" fontId="97" fillId="83" borderId="145" applyNumberFormat="0" applyAlignment="0" applyProtection="0"/>
    <xf numFmtId="0" fontId="97" fillId="83" borderId="145" applyNumberFormat="0" applyAlignment="0" applyProtection="0"/>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0" fontId="105" fillId="79" borderId="145" applyNumberFormat="0" applyAlignment="0" applyProtection="0"/>
    <xf numFmtId="0" fontId="105" fillId="79" borderId="145" applyNumberFormat="0" applyAlignment="0" applyProtection="0"/>
    <xf numFmtId="188" fontId="119"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0" fontId="4" fillId="0" borderId="0"/>
    <xf numFmtId="0" fontId="4" fillId="75" borderId="146" applyNumberFormat="0" applyFont="0" applyAlignment="0" applyProtection="0"/>
    <xf numFmtId="0" fontId="4" fillId="75" borderId="146" applyNumberFormat="0" applyFont="0" applyAlignment="0" applyProtection="0"/>
    <xf numFmtId="0" fontId="4" fillId="75" borderId="146" applyNumberFormat="0" applyFont="0" applyAlignment="0" applyProtection="0"/>
    <xf numFmtId="0" fontId="108" fillId="83" borderId="147" applyNumberFormat="0" applyAlignment="0" applyProtection="0"/>
    <xf numFmtId="0" fontId="108" fillId="83" borderId="147" applyNumberFormat="0" applyAlignment="0" applyProtection="0"/>
    <xf numFmtId="167" fontId="15" fillId="0" borderId="135">
      <protection locked="0"/>
    </xf>
    <xf numFmtId="0" fontId="97" fillId="83" borderId="145" applyNumberFormat="0" applyAlignment="0" applyProtection="0"/>
    <xf numFmtId="0" fontId="97" fillId="83" borderId="145" applyNumberFormat="0" applyAlignment="0" applyProtection="0"/>
    <xf numFmtId="0" fontId="97" fillId="83" borderId="145" applyNumberFormat="0" applyAlignment="0" applyProtection="0"/>
    <xf numFmtId="0" fontId="97" fillId="83" borderId="145" applyNumberFormat="0" applyAlignment="0" applyProtection="0"/>
    <xf numFmtId="0" fontId="105" fillId="79" borderId="145" applyNumberFormat="0" applyAlignment="0" applyProtection="0"/>
    <xf numFmtId="0" fontId="105" fillId="79" borderId="145" applyNumberFormat="0" applyAlignment="0" applyProtection="0"/>
    <xf numFmtId="0" fontId="4" fillId="75" borderId="146" applyNumberFormat="0" applyFont="0" applyAlignment="0" applyProtection="0"/>
    <xf numFmtId="0" fontId="4" fillId="75" borderId="146" applyNumberFormat="0" applyFont="0" applyAlignment="0" applyProtection="0"/>
    <xf numFmtId="0" fontId="108" fillId="83" borderId="147" applyNumberFormat="0" applyAlignment="0" applyProtection="0"/>
    <xf numFmtId="0" fontId="108" fillId="83" borderId="147" applyNumberFormat="0" applyAlignment="0" applyProtection="0"/>
    <xf numFmtId="0" fontId="105" fillId="79" borderId="145" applyNumberFormat="0" applyAlignment="0" applyProtection="0"/>
    <xf numFmtId="0" fontId="105" fillId="79" borderId="145" applyNumberFormat="0" applyAlignment="0" applyProtection="0"/>
    <xf numFmtId="0" fontId="4" fillId="75" borderId="146" applyNumberFormat="0" applyFont="0" applyAlignment="0" applyProtection="0"/>
    <xf numFmtId="0" fontId="4" fillId="75" borderId="146" applyNumberFormat="0" applyFont="0" applyAlignment="0" applyProtection="0"/>
    <xf numFmtId="0" fontId="108" fillId="83" borderId="147" applyNumberFormat="0" applyAlignment="0" applyProtection="0"/>
    <xf numFmtId="0" fontId="108" fillId="83" borderId="147" applyNumberFormat="0" applyAlignment="0" applyProtection="0"/>
    <xf numFmtId="0" fontId="98" fillId="0" borderId="0">
      <alignment vertical="top"/>
    </xf>
    <xf numFmtId="0" fontId="98" fillId="0" borderId="0">
      <alignment vertical="top"/>
    </xf>
    <xf numFmtId="167" fontId="120" fillId="0" borderId="0">
      <protection locked="0"/>
    </xf>
    <xf numFmtId="167" fontId="120" fillId="0" borderId="0">
      <protection locked="0"/>
    </xf>
    <xf numFmtId="167" fontId="120" fillId="0" borderId="0">
      <protection locked="0"/>
    </xf>
    <xf numFmtId="167" fontId="120" fillId="0" borderId="0">
      <protection locked="0"/>
    </xf>
    <xf numFmtId="167" fontId="120" fillId="0" borderId="0">
      <protection locked="0"/>
    </xf>
    <xf numFmtId="167" fontId="120" fillId="0" borderId="0">
      <protection locked="0"/>
    </xf>
    <xf numFmtId="167" fontId="120" fillId="0" borderId="0">
      <protection locked="0"/>
    </xf>
    <xf numFmtId="167" fontId="120" fillId="0" borderId="0">
      <protection locked="0"/>
    </xf>
    <xf numFmtId="167" fontId="120" fillId="0" borderId="0">
      <protection locked="0"/>
    </xf>
    <xf numFmtId="167" fontId="120" fillId="0" borderId="0">
      <protection locked="0"/>
    </xf>
    <xf numFmtId="168" fontId="19" fillId="0" borderId="0" applyFont="0" applyFill="0" applyBorder="0" applyAlignment="0" applyProtection="0"/>
    <xf numFmtId="168" fontId="19" fillId="0" borderId="0" applyFont="0" applyFill="0" applyBorder="0" applyAlignment="0" applyProtection="0"/>
    <xf numFmtId="167" fontId="15" fillId="0" borderId="135">
      <protection locked="0"/>
    </xf>
    <xf numFmtId="167" fontId="15" fillId="0" borderId="135">
      <protection locked="0"/>
    </xf>
    <xf numFmtId="167" fontId="15" fillId="0" borderId="135">
      <protection locked="0"/>
    </xf>
    <xf numFmtId="167" fontId="15" fillId="0" borderId="135">
      <protection locked="0"/>
    </xf>
    <xf numFmtId="167" fontId="15" fillId="0" borderId="135">
      <protection locked="0"/>
    </xf>
    <xf numFmtId="0" fontId="4" fillId="75" borderId="146" applyNumberFormat="0" applyFont="0" applyAlignment="0" applyProtection="0"/>
    <xf numFmtId="0" fontId="4" fillId="75" borderId="146" applyNumberFormat="0" applyFont="0" applyAlignment="0" applyProtection="0"/>
    <xf numFmtId="0" fontId="105" fillId="79" borderId="145" applyNumberFormat="0" applyAlignment="0" applyProtection="0"/>
    <xf numFmtId="0" fontId="105" fillId="79" borderId="145" applyNumberFormat="0" applyAlignment="0" applyProtection="0"/>
    <xf numFmtId="0" fontId="97" fillId="83" borderId="145" applyNumberFormat="0" applyAlignment="0" applyProtection="0"/>
    <xf numFmtId="0" fontId="62" fillId="0" borderId="148" applyNumberFormat="0" applyFill="0" applyAlignment="0" applyProtection="0"/>
    <xf numFmtId="0" fontId="105" fillId="55" borderId="145" applyNumberFormat="0" applyAlignment="0" applyProtection="0"/>
    <xf numFmtId="168" fontId="1" fillId="0" borderId="0" applyFont="0" applyFill="0" applyBorder="0" applyAlignment="0" applyProtection="0"/>
    <xf numFmtId="0" fontId="97" fillId="83" borderId="145" applyNumberFormat="0" applyAlignment="0" applyProtection="0"/>
    <xf numFmtId="0" fontId="4" fillId="75" borderId="146" applyNumberFormat="0" applyFont="0" applyAlignment="0" applyProtection="0"/>
    <xf numFmtId="0" fontId="105" fillId="55" borderId="145" applyNumberFormat="0" applyAlignment="0" applyProtection="0"/>
    <xf numFmtId="0" fontId="104" fillId="0" borderId="130" applyNumberFormat="0" applyFill="0" applyAlignment="0" applyProtection="0"/>
    <xf numFmtId="0" fontId="4" fillId="75" borderId="146" applyNumberFormat="0" applyFont="0" applyAlignment="0" applyProtection="0"/>
    <xf numFmtId="0" fontId="4" fillId="75" borderId="146" applyNumberFormat="0" applyFont="0" applyAlignment="0" applyProtection="0"/>
    <xf numFmtId="0" fontId="108" fillId="83" borderId="147" applyNumberFormat="0" applyAlignment="0" applyProtection="0"/>
    <xf numFmtId="0" fontId="103" fillId="64" borderId="145" applyNumberFormat="0" applyAlignment="0" applyProtection="0"/>
    <xf numFmtId="0" fontId="97" fillId="83" borderId="145" applyNumberFormat="0" applyAlignment="0" applyProtection="0"/>
    <xf numFmtId="0" fontId="97" fillId="83" borderId="145" applyNumberFormat="0" applyAlignment="0" applyProtection="0"/>
    <xf numFmtId="0" fontId="104" fillId="0" borderId="130" applyNumberFormat="0" applyFill="0" applyAlignment="0" applyProtection="0"/>
    <xf numFmtId="0" fontId="108" fillId="83" borderId="147" applyNumberFormat="0" applyAlignment="0" applyProtection="0"/>
    <xf numFmtId="188" fontId="119" fillId="0" borderId="0" applyFont="0" applyFill="0" applyBorder="0" applyAlignment="0" applyProtection="0"/>
    <xf numFmtId="0" fontId="105" fillId="79" borderId="145" applyNumberFormat="0" applyAlignment="0" applyProtection="0"/>
    <xf numFmtId="0" fontId="105" fillId="79" borderId="145" applyNumberFormat="0" applyAlignment="0" applyProtection="0"/>
    <xf numFmtId="0" fontId="97" fillId="83" borderId="145" applyNumberFormat="0" applyAlignment="0" applyProtection="0"/>
    <xf numFmtId="0" fontId="97" fillId="83" borderId="145" applyNumberFormat="0" applyAlignment="0" applyProtection="0"/>
    <xf numFmtId="169" fontId="4" fillId="0" borderId="0" applyFont="0" applyFill="0" applyBorder="0" applyAlignment="0" applyProtection="0"/>
    <xf numFmtId="169" fontId="4" fillId="0" borderId="0" applyFont="0" applyFill="0" applyBorder="0" applyAlignment="0" applyProtection="0"/>
    <xf numFmtId="168" fontId="19" fillId="0" borderId="0" applyFont="0" applyFill="0" applyBorder="0" applyAlignment="0" applyProtection="0"/>
    <xf numFmtId="0" fontId="103" fillId="64" borderId="145" applyNumberFormat="0" applyAlignment="0" applyProtection="0"/>
    <xf numFmtId="0" fontId="4" fillId="0" borderId="0"/>
    <xf numFmtId="0" fontId="4" fillId="75" borderId="146" applyNumberFormat="0" applyFont="0" applyAlignment="0" applyProtection="0"/>
    <xf numFmtId="167" fontId="15" fillId="0" borderId="135">
      <protection locked="0"/>
    </xf>
    <xf numFmtId="0" fontId="108" fillId="64" borderId="147" applyNumberFormat="0" applyAlignment="0" applyProtection="0"/>
    <xf numFmtId="0" fontId="97" fillId="83" borderId="145" applyNumberFormat="0" applyAlignment="0" applyProtection="0"/>
    <xf numFmtId="0" fontId="97" fillId="83" borderId="145" applyNumberFormat="0" applyAlignment="0" applyProtection="0"/>
    <xf numFmtId="0" fontId="97" fillId="83" borderId="145" applyNumberFormat="0" applyAlignment="0" applyProtection="0"/>
    <xf numFmtId="0" fontId="97" fillId="83" borderId="145" applyNumberFormat="0" applyAlignment="0" applyProtection="0"/>
    <xf numFmtId="0" fontId="105" fillId="79" borderId="145" applyNumberFormat="0" applyAlignment="0" applyProtection="0"/>
    <xf numFmtId="0" fontId="105" fillId="79" borderId="145" applyNumberFormat="0" applyAlignment="0" applyProtection="0"/>
    <xf numFmtId="0" fontId="4" fillId="75" borderId="146" applyNumberFormat="0" applyFont="0" applyAlignment="0" applyProtection="0"/>
    <xf numFmtId="0" fontId="4" fillId="75" borderId="146" applyNumberFormat="0" applyFont="0" applyAlignment="0" applyProtection="0"/>
    <xf numFmtId="0" fontId="108" fillId="83" borderId="147" applyNumberFormat="0" applyAlignment="0" applyProtection="0"/>
    <xf numFmtId="0" fontId="108" fillId="83" borderId="147" applyNumberFormat="0" applyAlignment="0" applyProtection="0"/>
    <xf numFmtId="0" fontId="105" fillId="79" borderId="145" applyNumberFormat="0" applyAlignment="0" applyProtection="0"/>
    <xf numFmtId="0" fontId="105" fillId="79" borderId="145" applyNumberFormat="0" applyAlignment="0" applyProtection="0"/>
    <xf numFmtId="0" fontId="4" fillId="75" borderId="146" applyNumberFormat="0" applyFont="0" applyAlignment="0" applyProtection="0"/>
    <xf numFmtId="0" fontId="4" fillId="75" borderId="146" applyNumberFormat="0" applyFont="0" applyAlignment="0" applyProtection="0"/>
    <xf numFmtId="0" fontId="108" fillId="83" borderId="147" applyNumberFormat="0" applyAlignment="0" applyProtection="0"/>
    <xf numFmtId="0" fontId="108" fillId="83" borderId="147" applyNumberFormat="0" applyAlignment="0" applyProtection="0"/>
    <xf numFmtId="0" fontId="19" fillId="71" borderId="146" applyNumberFormat="0" applyAlignment="0" applyProtection="0"/>
    <xf numFmtId="167" fontId="15" fillId="0" borderId="135">
      <protection locked="0"/>
    </xf>
    <xf numFmtId="0" fontId="108" fillId="83" borderId="147" applyNumberFormat="0" applyAlignment="0" applyProtection="0"/>
    <xf numFmtId="0" fontId="108" fillId="83" borderId="147" applyNumberFormat="0" applyAlignment="0" applyProtection="0"/>
    <xf numFmtId="0" fontId="105" fillId="79" borderId="145" applyNumberFormat="0" applyAlignment="0" applyProtection="0"/>
    <xf numFmtId="0" fontId="105" fillId="79" borderId="145" applyNumberFormat="0" applyAlignment="0" applyProtection="0"/>
    <xf numFmtId="0" fontId="4" fillId="75" borderId="146" applyNumberFormat="0" applyFont="0" applyAlignment="0" applyProtection="0"/>
    <xf numFmtId="0" fontId="4" fillId="75" borderId="146" applyNumberFormat="0" applyFont="0" applyAlignment="0" applyProtection="0"/>
    <xf numFmtId="0" fontId="108" fillId="83" borderId="147" applyNumberFormat="0" applyAlignment="0" applyProtection="0"/>
    <xf numFmtId="0" fontId="108" fillId="83" borderId="147" applyNumberFormat="0" applyAlignment="0" applyProtection="0"/>
    <xf numFmtId="0" fontId="103" fillId="64" borderId="145" applyNumberFormat="0" applyAlignment="0" applyProtection="0"/>
    <xf numFmtId="0" fontId="105" fillId="55" borderId="145" applyNumberFormat="0" applyAlignment="0" applyProtection="0"/>
    <xf numFmtId="0" fontId="19" fillId="71" borderId="146" applyNumberFormat="0" applyAlignment="0" applyProtection="0"/>
    <xf numFmtId="0" fontId="108" fillId="64" borderId="147" applyNumberFormat="0" applyAlignment="0" applyProtection="0"/>
    <xf numFmtId="0" fontId="62" fillId="0" borderId="148" applyNumberFormat="0" applyFill="0" applyAlignment="0" applyProtection="0"/>
    <xf numFmtId="0" fontId="103" fillId="64" borderId="145" applyNumberFormat="0" applyAlignment="0" applyProtection="0"/>
    <xf numFmtId="0" fontId="105" fillId="55" borderId="145" applyNumberFormat="0" applyAlignment="0" applyProtection="0"/>
    <xf numFmtId="0" fontId="97" fillId="83" borderId="145" applyNumberFormat="0" applyAlignment="0" applyProtection="0"/>
    <xf numFmtId="0" fontId="97" fillId="83" borderId="145" applyNumberFormat="0" applyAlignment="0" applyProtection="0"/>
    <xf numFmtId="0" fontId="105" fillId="79" borderId="145" applyNumberFormat="0" applyAlignment="0" applyProtection="0"/>
    <xf numFmtId="0" fontId="105" fillId="79" borderId="145" applyNumberFormat="0" applyAlignment="0" applyProtection="0"/>
    <xf numFmtId="0" fontId="4" fillId="75" borderId="146" applyNumberFormat="0" applyFont="0" applyAlignment="0" applyProtection="0"/>
    <xf numFmtId="0" fontId="4" fillId="75" borderId="146" applyNumberFormat="0" applyFont="0" applyAlignment="0" applyProtection="0"/>
    <xf numFmtId="0" fontId="4" fillId="75" borderId="146" applyNumberFormat="0" applyFont="0" applyAlignment="0" applyProtection="0"/>
    <xf numFmtId="0" fontId="108" fillId="83" borderId="147" applyNumberFormat="0" applyAlignment="0" applyProtection="0"/>
    <xf numFmtId="0" fontId="108" fillId="83" borderId="147" applyNumberFormat="0" applyAlignment="0" applyProtection="0"/>
    <xf numFmtId="0" fontId="97" fillId="83" borderId="145" applyNumberFormat="0" applyAlignment="0" applyProtection="0"/>
    <xf numFmtId="0" fontId="97" fillId="83" borderId="145" applyNumberFormat="0" applyAlignment="0" applyProtection="0"/>
    <xf numFmtId="0" fontId="97" fillId="83" borderId="145" applyNumberFormat="0" applyAlignment="0" applyProtection="0"/>
    <xf numFmtId="0" fontId="97" fillId="83" borderId="145" applyNumberFormat="0" applyAlignment="0" applyProtection="0"/>
    <xf numFmtId="0" fontId="105" fillId="79" borderId="145" applyNumberFormat="0" applyAlignment="0" applyProtection="0"/>
    <xf numFmtId="0" fontId="105" fillId="79" borderId="145" applyNumberFormat="0" applyAlignment="0" applyProtection="0"/>
    <xf numFmtId="0" fontId="4" fillId="75" borderId="146" applyNumberFormat="0" applyFont="0" applyAlignment="0" applyProtection="0"/>
    <xf numFmtId="0" fontId="4" fillId="75" borderId="146" applyNumberFormat="0" applyFont="0" applyAlignment="0" applyProtection="0"/>
    <xf numFmtId="0" fontId="108" fillId="83" borderId="147" applyNumberFormat="0" applyAlignment="0" applyProtection="0"/>
    <xf numFmtId="0" fontId="108" fillId="83" borderId="147" applyNumberFormat="0" applyAlignment="0" applyProtection="0"/>
    <xf numFmtId="0" fontId="105" fillId="79" borderId="145" applyNumberFormat="0" applyAlignment="0" applyProtection="0"/>
    <xf numFmtId="0" fontId="105" fillId="79" borderId="145" applyNumberFormat="0" applyAlignment="0" applyProtection="0"/>
    <xf numFmtId="0" fontId="4" fillId="75" borderId="146" applyNumberFormat="0" applyFont="0" applyAlignment="0" applyProtection="0"/>
    <xf numFmtId="0" fontId="4" fillId="75" borderId="146" applyNumberFormat="0" applyFont="0" applyAlignment="0" applyProtection="0"/>
    <xf numFmtId="0" fontId="108" fillId="83" borderId="147" applyNumberFormat="0" applyAlignment="0" applyProtection="0"/>
    <xf numFmtId="0" fontId="108" fillId="83" borderId="147" applyNumberFormat="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0" fontId="103" fillId="64" borderId="155" applyNumberFormat="0" applyAlignment="0" applyProtection="0"/>
    <xf numFmtId="0" fontId="105" fillId="55" borderId="155" applyNumberFormat="0" applyAlignment="0" applyProtection="0"/>
    <xf numFmtId="0" fontId="19" fillId="71" borderId="156" applyNumberFormat="0" applyAlignment="0" applyProtection="0"/>
    <xf numFmtId="0" fontId="108" fillId="64" borderId="157" applyNumberFormat="0" applyAlignment="0" applyProtection="0"/>
    <xf numFmtId="0" fontId="112" fillId="0" borderId="158" applyNumberFormat="0" applyFill="0" applyAlignment="0" applyProtection="0"/>
    <xf numFmtId="0" fontId="62" fillId="0" borderId="159" applyNumberFormat="0" applyFill="0" applyAlignment="0" applyProtection="0"/>
    <xf numFmtId="0" fontId="103" fillId="64" borderId="155" applyNumberFormat="0" applyAlignment="0" applyProtection="0"/>
    <xf numFmtId="0" fontId="105" fillId="55" borderId="155" applyNumberFormat="0" applyAlignment="0" applyProtection="0"/>
    <xf numFmtId="0" fontId="97" fillId="83" borderId="155" applyNumberFormat="0" applyAlignment="0" applyProtection="0"/>
    <xf numFmtId="0" fontId="97" fillId="83" borderId="155" applyNumberFormat="0" applyAlignment="0" applyProtection="0"/>
    <xf numFmtId="0" fontId="105" fillId="79" borderId="155" applyNumberFormat="0" applyAlignment="0" applyProtection="0"/>
    <xf numFmtId="0" fontId="105" fillId="79" borderId="155" applyNumberFormat="0" applyAlignment="0" applyProtection="0"/>
    <xf numFmtId="188" fontId="117" fillId="0" borderId="0" applyFont="0" applyFill="0" applyBorder="0" applyAlignment="0" applyProtection="0"/>
    <xf numFmtId="188" fontId="117" fillId="0" borderId="0" applyFont="0" applyFill="0" applyBorder="0" applyAlignment="0" applyProtection="0"/>
    <xf numFmtId="188" fontId="117" fillId="0" borderId="0" applyFont="0" applyFill="0" applyBorder="0" applyAlignment="0" applyProtection="0"/>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0" fontId="4" fillId="75" borderId="156" applyNumberFormat="0" applyFont="0" applyAlignment="0" applyProtection="0"/>
    <xf numFmtId="0" fontId="4" fillId="75" borderId="156" applyNumberFormat="0" applyFont="0" applyAlignment="0" applyProtection="0"/>
    <xf numFmtId="0" fontId="4" fillId="75" borderId="156" applyNumberFormat="0" applyFont="0" applyAlignment="0" applyProtection="0"/>
    <xf numFmtId="0" fontId="108" fillId="83" borderId="157" applyNumberFormat="0" applyAlignment="0" applyProtection="0"/>
    <xf numFmtId="0" fontId="108" fillId="83" borderId="157" applyNumberFormat="0" applyAlignment="0" applyProtection="0"/>
    <xf numFmtId="0" fontId="121" fillId="0" borderId="160" applyNumberFormat="0" applyFill="0" applyAlignment="0" applyProtection="0"/>
    <xf numFmtId="0" fontId="121" fillId="0" borderId="160" applyNumberFormat="0" applyFill="0" applyAlignment="0" applyProtection="0"/>
    <xf numFmtId="0" fontId="97" fillId="83" borderId="161" applyNumberFormat="0" applyAlignment="0" applyProtection="0"/>
    <xf numFmtId="0" fontId="97" fillId="83" borderId="161" applyNumberFormat="0" applyAlignment="0" applyProtection="0"/>
    <xf numFmtId="0" fontId="97" fillId="83" borderId="161" applyNumberFormat="0" applyAlignment="0" applyProtection="0"/>
    <xf numFmtId="0" fontId="97" fillId="83" borderId="161" applyNumberFormat="0" applyAlignment="0" applyProtection="0"/>
    <xf numFmtId="0" fontId="105" fillId="79" borderId="161" applyNumberFormat="0" applyAlignment="0" applyProtection="0"/>
    <xf numFmtId="0" fontId="105" fillId="79" borderId="161" applyNumberFormat="0" applyAlignment="0" applyProtection="0"/>
    <xf numFmtId="0" fontId="4" fillId="75" borderId="162" applyNumberFormat="0" applyFont="0" applyAlignment="0" applyProtection="0"/>
    <xf numFmtId="0" fontId="4" fillId="75" borderId="162" applyNumberFormat="0" applyFont="0" applyAlignment="0" applyProtection="0"/>
    <xf numFmtId="0" fontId="108" fillId="83" borderId="157" applyNumberFormat="0" applyAlignment="0" applyProtection="0"/>
    <xf numFmtId="0" fontId="108" fillId="83" borderId="157" applyNumberFormat="0" applyAlignment="0" applyProtection="0"/>
    <xf numFmtId="0" fontId="105" fillId="79" borderId="161" applyNumberFormat="0" applyAlignment="0" applyProtection="0"/>
    <xf numFmtId="0" fontId="105" fillId="79" borderId="161" applyNumberFormat="0" applyAlignment="0" applyProtection="0"/>
    <xf numFmtId="0" fontId="4" fillId="75" borderId="162" applyNumberFormat="0" applyFont="0" applyAlignment="0" applyProtection="0"/>
    <xf numFmtId="0" fontId="4" fillId="75" borderId="162" applyNumberFormat="0" applyFont="0" applyAlignment="0" applyProtection="0"/>
    <xf numFmtId="0" fontId="108" fillId="83" borderId="157" applyNumberFormat="0" applyAlignment="0" applyProtection="0"/>
    <xf numFmtId="0" fontId="108" fillId="83" borderId="157" applyNumberFormat="0" applyAlignment="0" applyProtection="0"/>
    <xf numFmtId="0" fontId="103" fillId="64" borderId="161" applyNumberFormat="0" applyAlignment="0" applyProtection="0"/>
    <xf numFmtId="0" fontId="105" fillId="55" borderId="161" applyNumberFormat="0" applyAlignment="0" applyProtection="0"/>
    <xf numFmtId="0" fontId="19" fillId="71" borderId="162" applyNumberFormat="0" applyAlignment="0" applyProtection="0"/>
    <xf numFmtId="0" fontId="108" fillId="64" borderId="157" applyNumberFormat="0" applyAlignment="0" applyProtection="0"/>
    <xf numFmtId="0" fontId="62" fillId="0" borderId="159" applyNumberFormat="0" applyFill="0" applyAlignment="0" applyProtection="0"/>
    <xf numFmtId="0" fontId="103" fillId="64" borderId="161" applyNumberFormat="0" applyAlignment="0" applyProtection="0"/>
    <xf numFmtId="0" fontId="105" fillId="55" borderId="161" applyNumberFormat="0" applyAlignment="0" applyProtection="0"/>
    <xf numFmtId="0" fontId="97" fillId="83" borderId="161" applyNumberFormat="0" applyAlignment="0" applyProtection="0"/>
    <xf numFmtId="0" fontId="97" fillId="83" borderId="161" applyNumberFormat="0" applyAlignment="0" applyProtection="0"/>
    <xf numFmtId="0" fontId="105" fillId="79" borderId="161" applyNumberFormat="0" applyAlignment="0" applyProtection="0"/>
    <xf numFmtId="0" fontId="105" fillId="79" borderId="161" applyNumberFormat="0" applyAlignment="0" applyProtection="0"/>
    <xf numFmtId="188" fontId="117" fillId="0" borderId="0" applyFont="0" applyFill="0" applyBorder="0" applyAlignment="0" applyProtection="0"/>
    <xf numFmtId="0" fontId="4" fillId="75" borderId="162" applyNumberFormat="0" applyFont="0" applyAlignment="0" applyProtection="0"/>
    <xf numFmtId="0" fontId="4" fillId="75" borderId="162" applyNumberFormat="0" applyFont="0" applyAlignment="0" applyProtection="0"/>
    <xf numFmtId="0" fontId="4" fillId="75" borderId="162" applyNumberFormat="0" applyFont="0" applyAlignment="0" applyProtection="0"/>
    <xf numFmtId="0" fontId="108" fillId="83" borderId="157" applyNumberFormat="0" applyAlignment="0" applyProtection="0"/>
    <xf numFmtId="0" fontId="108" fillId="83" borderId="157" applyNumberFormat="0" applyAlignment="0" applyProtection="0"/>
    <xf numFmtId="0" fontId="97" fillId="83" borderId="161" applyNumberFormat="0" applyAlignment="0" applyProtection="0"/>
    <xf numFmtId="0" fontId="97" fillId="83" borderId="161" applyNumberFormat="0" applyAlignment="0" applyProtection="0"/>
    <xf numFmtId="0" fontId="97" fillId="83" borderId="161" applyNumberFormat="0" applyAlignment="0" applyProtection="0"/>
    <xf numFmtId="0" fontId="97" fillId="83" borderId="161" applyNumberFormat="0" applyAlignment="0" applyProtection="0"/>
    <xf numFmtId="0" fontId="105" fillId="79" borderId="161" applyNumberFormat="0" applyAlignment="0" applyProtection="0"/>
    <xf numFmtId="0" fontId="105" fillId="79" borderId="161" applyNumberFormat="0" applyAlignment="0" applyProtection="0"/>
    <xf numFmtId="0" fontId="4" fillId="75" borderId="162" applyNumberFormat="0" applyFont="0" applyAlignment="0" applyProtection="0"/>
    <xf numFmtId="0" fontId="4" fillId="75" borderId="162" applyNumberFormat="0" applyFont="0" applyAlignment="0" applyProtection="0"/>
    <xf numFmtId="0" fontId="108" fillId="83" borderId="157" applyNumberFormat="0" applyAlignment="0" applyProtection="0"/>
    <xf numFmtId="0" fontId="108" fillId="83" borderId="157" applyNumberFormat="0" applyAlignment="0" applyProtection="0"/>
    <xf numFmtId="0" fontId="105" fillId="79" borderId="161" applyNumberFormat="0" applyAlignment="0" applyProtection="0"/>
    <xf numFmtId="0" fontId="105" fillId="79" borderId="161" applyNumberFormat="0" applyAlignment="0" applyProtection="0"/>
    <xf numFmtId="0" fontId="4" fillId="75" borderId="162" applyNumberFormat="0" applyFont="0" applyAlignment="0" applyProtection="0"/>
    <xf numFmtId="0" fontId="4" fillId="75" borderId="162" applyNumberFormat="0" applyFont="0" applyAlignment="0" applyProtection="0"/>
    <xf numFmtId="0" fontId="108" fillId="83" borderId="157" applyNumberFormat="0" applyAlignment="0" applyProtection="0"/>
    <xf numFmtId="0" fontId="108" fillId="83" borderId="157" applyNumberFormat="0" applyAlignment="0" applyProtection="0"/>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0" fontId="4" fillId="75" borderId="162" applyNumberFormat="0" applyFont="0" applyAlignment="0" applyProtection="0"/>
    <xf numFmtId="0" fontId="4" fillId="75" borderId="162" applyNumberFormat="0" applyFont="0" applyAlignment="0" applyProtection="0"/>
    <xf numFmtId="0" fontId="105" fillId="79" borderId="161" applyNumberFormat="0" applyAlignment="0" applyProtection="0"/>
    <xf numFmtId="0" fontId="105" fillId="79" borderId="161" applyNumberFormat="0" applyAlignment="0" applyProtection="0"/>
    <xf numFmtId="0" fontId="97" fillId="83" borderId="161" applyNumberFormat="0" applyAlignment="0" applyProtection="0"/>
    <xf numFmtId="0" fontId="62" fillId="0" borderId="159" applyNumberFormat="0" applyFill="0" applyAlignment="0" applyProtection="0"/>
    <xf numFmtId="0" fontId="105" fillId="55" borderId="161" applyNumberFormat="0" applyAlignment="0" applyProtection="0"/>
    <xf numFmtId="0" fontId="97" fillId="83" borderId="161" applyNumberFormat="0" applyAlignment="0" applyProtection="0"/>
    <xf numFmtId="0" fontId="4" fillId="75" borderId="162" applyNumberFormat="0" applyFont="0" applyAlignment="0" applyProtection="0"/>
    <xf numFmtId="0" fontId="105" fillId="55" borderId="161" applyNumberFormat="0" applyAlignment="0" applyProtection="0"/>
    <xf numFmtId="0" fontId="4" fillId="75" borderId="162" applyNumberFormat="0" applyFont="0" applyAlignment="0" applyProtection="0"/>
    <xf numFmtId="0" fontId="4" fillId="75" borderId="162" applyNumberFormat="0" applyFont="0" applyAlignment="0" applyProtection="0"/>
    <xf numFmtId="0" fontId="108" fillId="83" borderId="157" applyNumberFormat="0" applyAlignment="0" applyProtection="0"/>
    <xf numFmtId="0" fontId="103" fillId="64" borderId="161" applyNumberFormat="0" applyAlignment="0" applyProtection="0"/>
    <xf numFmtId="0" fontId="97" fillId="83" borderId="161" applyNumberFormat="0" applyAlignment="0" applyProtection="0"/>
    <xf numFmtId="0" fontId="97" fillId="83" borderId="161" applyNumberFormat="0" applyAlignment="0" applyProtection="0"/>
    <xf numFmtId="0" fontId="108" fillId="83" borderId="157" applyNumberFormat="0" applyAlignment="0" applyProtection="0"/>
    <xf numFmtId="188" fontId="117" fillId="0" borderId="0" applyFont="0" applyFill="0" applyBorder="0" applyAlignment="0" applyProtection="0"/>
    <xf numFmtId="0" fontId="105" fillId="79" borderId="161" applyNumberFormat="0" applyAlignment="0" applyProtection="0"/>
    <xf numFmtId="0" fontId="105" fillId="79" borderId="161" applyNumberFormat="0" applyAlignment="0" applyProtection="0"/>
    <xf numFmtId="0" fontId="97" fillId="83" borderId="161" applyNumberFormat="0" applyAlignment="0" applyProtection="0"/>
    <xf numFmtId="0" fontId="97" fillId="83" borderId="161" applyNumberFormat="0" applyAlignment="0" applyProtection="0"/>
    <xf numFmtId="0" fontId="103" fillId="64" borderId="161" applyNumberFormat="0" applyAlignment="0" applyProtection="0"/>
    <xf numFmtId="0" fontId="4" fillId="75" borderId="162" applyNumberFormat="0" applyFont="0" applyAlignment="0" applyProtection="0"/>
    <xf numFmtId="0" fontId="108" fillId="64" borderId="157" applyNumberFormat="0" applyAlignment="0" applyProtection="0"/>
    <xf numFmtId="0" fontId="97" fillId="83" borderId="161" applyNumberFormat="0" applyAlignment="0" applyProtection="0"/>
    <xf numFmtId="0" fontId="97" fillId="83" borderId="161" applyNumberFormat="0" applyAlignment="0" applyProtection="0"/>
    <xf numFmtId="0" fontId="97" fillId="83" borderId="161" applyNumberFormat="0" applyAlignment="0" applyProtection="0"/>
    <xf numFmtId="0" fontId="97" fillId="83" borderId="161" applyNumberFormat="0" applyAlignment="0" applyProtection="0"/>
    <xf numFmtId="0" fontId="105" fillId="79" borderId="161" applyNumberFormat="0" applyAlignment="0" applyProtection="0"/>
    <xf numFmtId="0" fontId="105" fillId="79" borderId="161" applyNumberFormat="0" applyAlignment="0" applyProtection="0"/>
    <xf numFmtId="0" fontId="4" fillId="75" borderId="162" applyNumberFormat="0" applyFont="0" applyAlignment="0" applyProtection="0"/>
    <xf numFmtId="0" fontId="4" fillId="75" borderId="162" applyNumberFormat="0" applyFont="0" applyAlignment="0" applyProtection="0"/>
    <xf numFmtId="0" fontId="108" fillId="83" borderId="157" applyNumberFormat="0" applyAlignment="0" applyProtection="0"/>
    <xf numFmtId="0" fontId="108" fillId="83" borderId="157" applyNumberFormat="0" applyAlignment="0" applyProtection="0"/>
    <xf numFmtId="0" fontId="105" fillId="79" borderId="161" applyNumberFormat="0" applyAlignment="0" applyProtection="0"/>
    <xf numFmtId="0" fontId="105" fillId="79" borderId="161" applyNumberFormat="0" applyAlignment="0" applyProtection="0"/>
    <xf numFmtId="0" fontId="4" fillId="75" borderId="162" applyNumberFormat="0" applyFont="0" applyAlignment="0" applyProtection="0"/>
    <xf numFmtId="0" fontId="4" fillId="75" borderId="162" applyNumberFormat="0" applyFont="0" applyAlignment="0" applyProtection="0"/>
    <xf numFmtId="0" fontId="108" fillId="83" borderId="157" applyNumberFormat="0" applyAlignment="0" applyProtection="0"/>
    <xf numFmtId="0" fontId="108" fillId="83" borderId="157" applyNumberFormat="0" applyAlignment="0" applyProtection="0"/>
    <xf numFmtId="0" fontId="19" fillId="71" borderId="162" applyNumberFormat="0" applyAlignment="0" applyProtection="0"/>
    <xf numFmtId="0" fontId="108" fillId="83" borderId="157" applyNumberFormat="0" applyAlignment="0" applyProtection="0"/>
    <xf numFmtId="0" fontId="108" fillId="83" borderId="157" applyNumberFormat="0" applyAlignment="0" applyProtection="0"/>
    <xf numFmtId="0" fontId="105" fillId="79" borderId="161" applyNumberFormat="0" applyAlignment="0" applyProtection="0"/>
    <xf numFmtId="0" fontId="105" fillId="79" borderId="161" applyNumberFormat="0" applyAlignment="0" applyProtection="0"/>
    <xf numFmtId="0" fontId="4" fillId="75" borderId="162" applyNumberFormat="0" applyFont="0" applyAlignment="0" applyProtection="0"/>
    <xf numFmtId="0" fontId="4" fillId="75" borderId="162" applyNumberFormat="0" applyFont="0" applyAlignment="0" applyProtection="0"/>
    <xf numFmtId="0" fontId="108" fillId="83" borderId="157" applyNumberFormat="0" applyAlignment="0" applyProtection="0"/>
    <xf numFmtId="0" fontId="108" fillId="83" borderId="157" applyNumberFormat="0" applyAlignment="0" applyProtection="0"/>
    <xf numFmtId="0" fontId="103" fillId="64" borderId="161" applyNumberFormat="0" applyAlignment="0" applyProtection="0"/>
    <xf numFmtId="0" fontId="105" fillId="55" borderId="161" applyNumberFormat="0" applyAlignment="0" applyProtection="0"/>
    <xf numFmtId="0" fontId="19" fillId="71" borderId="162" applyNumberFormat="0" applyAlignment="0" applyProtection="0"/>
    <xf numFmtId="0" fontId="108" fillId="64" borderId="157" applyNumberFormat="0" applyAlignment="0" applyProtection="0"/>
    <xf numFmtId="0" fontId="62" fillId="0" borderId="159" applyNumberFormat="0" applyFill="0" applyAlignment="0" applyProtection="0"/>
    <xf numFmtId="0" fontId="103" fillId="64" borderId="161" applyNumberFormat="0" applyAlignment="0" applyProtection="0"/>
    <xf numFmtId="0" fontId="105" fillId="55" borderId="161" applyNumberFormat="0" applyAlignment="0" applyProtection="0"/>
    <xf numFmtId="0" fontId="97" fillId="83" borderId="161" applyNumberFormat="0" applyAlignment="0" applyProtection="0"/>
    <xf numFmtId="0" fontId="97" fillId="83" borderId="161" applyNumberFormat="0" applyAlignment="0" applyProtection="0"/>
    <xf numFmtId="0" fontId="105" fillId="79" borderId="161" applyNumberFormat="0" applyAlignment="0" applyProtection="0"/>
    <xf numFmtId="0" fontId="105" fillId="79" borderId="161" applyNumberFormat="0" applyAlignment="0" applyProtection="0"/>
    <xf numFmtId="0" fontId="4" fillId="75" borderId="162" applyNumberFormat="0" applyFont="0" applyAlignment="0" applyProtection="0"/>
    <xf numFmtId="0" fontId="4" fillId="75" borderId="162" applyNumberFormat="0" applyFont="0" applyAlignment="0" applyProtection="0"/>
    <xf numFmtId="0" fontId="4" fillId="75" borderId="162" applyNumberFormat="0" applyFont="0" applyAlignment="0" applyProtection="0"/>
    <xf numFmtId="0" fontId="108" fillId="83" borderId="157" applyNumberFormat="0" applyAlignment="0" applyProtection="0"/>
    <xf numFmtId="0" fontId="108" fillId="83" borderId="157" applyNumberFormat="0" applyAlignment="0" applyProtection="0"/>
    <xf numFmtId="0" fontId="97" fillId="83" borderId="161" applyNumberFormat="0" applyAlignment="0" applyProtection="0"/>
    <xf numFmtId="0" fontId="97" fillId="83" borderId="161" applyNumberFormat="0" applyAlignment="0" applyProtection="0"/>
    <xf numFmtId="0" fontId="97" fillId="83" borderId="161" applyNumberFormat="0" applyAlignment="0" applyProtection="0"/>
    <xf numFmtId="0" fontId="97" fillId="83" borderId="161" applyNumberFormat="0" applyAlignment="0" applyProtection="0"/>
    <xf numFmtId="0" fontId="105" fillId="79" borderId="161" applyNumberFormat="0" applyAlignment="0" applyProtection="0"/>
    <xf numFmtId="0" fontId="105" fillId="79" borderId="161" applyNumberFormat="0" applyAlignment="0" applyProtection="0"/>
    <xf numFmtId="0" fontId="4" fillId="75" borderId="162" applyNumberFormat="0" applyFont="0" applyAlignment="0" applyProtection="0"/>
    <xf numFmtId="0" fontId="4" fillId="75" borderId="162" applyNumberFormat="0" applyFont="0" applyAlignment="0" applyProtection="0"/>
    <xf numFmtId="0" fontId="108" fillId="83" borderId="157" applyNumberFormat="0" applyAlignment="0" applyProtection="0"/>
    <xf numFmtId="0" fontId="108" fillId="83" borderId="157" applyNumberFormat="0" applyAlignment="0" applyProtection="0"/>
    <xf numFmtId="0" fontId="105" fillId="79" borderId="161" applyNumberFormat="0" applyAlignment="0" applyProtection="0"/>
    <xf numFmtId="0" fontId="105" fillId="79" borderId="161" applyNumberFormat="0" applyAlignment="0" applyProtection="0"/>
    <xf numFmtId="0" fontId="4" fillId="75" borderId="162" applyNumberFormat="0" applyFont="0" applyAlignment="0" applyProtection="0"/>
    <xf numFmtId="0" fontId="4" fillId="75" borderId="162" applyNumberFormat="0" applyFont="0" applyAlignment="0" applyProtection="0"/>
    <xf numFmtId="0" fontId="108" fillId="83" borderId="157" applyNumberFormat="0" applyAlignment="0" applyProtection="0"/>
    <xf numFmtId="0" fontId="108" fillId="83" borderId="157" applyNumberFormat="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0" fontId="104" fillId="0" borderId="166" applyNumberFormat="0" applyFill="0" applyAlignment="0" applyProtection="0"/>
    <xf numFmtId="0" fontId="104" fillId="0" borderId="166" applyNumberFormat="0" applyFill="0" applyAlignment="0" applyProtection="0"/>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8" fontId="19" fillId="0" borderId="0" applyFont="0" applyFill="0" applyBorder="0" applyAlignment="0" applyProtection="0"/>
    <xf numFmtId="167" fontId="15" fillId="0" borderId="135">
      <protection locked="0"/>
    </xf>
    <xf numFmtId="167" fontId="15" fillId="0" borderId="135">
      <protection locked="0"/>
    </xf>
    <xf numFmtId="167" fontId="15" fillId="0" borderId="135">
      <protection locked="0"/>
    </xf>
    <xf numFmtId="167" fontId="15" fillId="0" borderId="135">
      <protection locked="0"/>
    </xf>
    <xf numFmtId="167" fontId="15" fillId="0" borderId="135">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0" fontId="104" fillId="0" borderId="166" applyNumberFormat="0" applyFill="0" applyAlignment="0" applyProtection="0"/>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135">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8" fontId="19" fillId="0" borderId="0" applyFont="0" applyFill="0" applyBorder="0" applyAlignment="0" applyProtection="0"/>
    <xf numFmtId="167" fontId="15" fillId="0" borderId="135">
      <protection locked="0"/>
    </xf>
    <xf numFmtId="167" fontId="15" fillId="0" borderId="135">
      <protection locked="0"/>
    </xf>
    <xf numFmtId="167" fontId="15" fillId="0" borderId="135">
      <protection locked="0"/>
    </xf>
    <xf numFmtId="167" fontId="15" fillId="0" borderId="135">
      <protection locked="0"/>
    </xf>
    <xf numFmtId="167" fontId="15" fillId="0" borderId="135">
      <protection locked="0"/>
    </xf>
    <xf numFmtId="168" fontId="1" fillId="0" borderId="0" applyFont="0" applyFill="0" applyBorder="0" applyAlignment="0" applyProtection="0"/>
    <xf numFmtId="0" fontId="104" fillId="0" borderId="166" applyNumberFormat="0" applyFill="0" applyAlignment="0" applyProtection="0"/>
    <xf numFmtId="0" fontId="104" fillId="0" borderId="166" applyNumberFormat="0" applyFill="0" applyAlignment="0" applyProtection="0"/>
    <xf numFmtId="168" fontId="19" fillId="0" borderId="0" applyFont="0" applyFill="0" applyBorder="0" applyAlignment="0" applyProtection="0"/>
    <xf numFmtId="167" fontId="15" fillId="0" borderId="135">
      <protection locked="0"/>
    </xf>
    <xf numFmtId="167" fontId="15" fillId="0" borderId="135">
      <protection locked="0"/>
    </xf>
    <xf numFmtId="168" fontId="1" fillId="0" borderId="0" applyFont="0" applyFill="0" applyBorder="0" applyAlignment="0" applyProtection="0"/>
    <xf numFmtId="0" fontId="103" fillId="64" borderId="161" applyNumberFormat="0" applyAlignment="0" applyProtection="0"/>
    <xf numFmtId="0" fontId="105" fillId="55" borderId="161" applyNumberFormat="0" applyAlignment="0" applyProtection="0"/>
    <xf numFmtId="0" fontId="19" fillId="71" borderId="162" applyNumberFormat="0" applyAlignment="0" applyProtection="0"/>
    <xf numFmtId="0" fontId="103" fillId="64" borderId="161" applyNumberFormat="0" applyAlignment="0" applyProtection="0"/>
    <xf numFmtId="0" fontId="105" fillId="55" borderId="161" applyNumberFormat="0" applyAlignment="0" applyProtection="0"/>
    <xf numFmtId="0" fontId="97" fillId="83" borderId="161" applyNumberFormat="0" applyAlignment="0" applyProtection="0"/>
    <xf numFmtId="0" fontId="97" fillId="83" borderId="161" applyNumberFormat="0" applyAlignment="0" applyProtection="0"/>
    <xf numFmtId="0" fontId="105" fillId="79" borderId="161" applyNumberFormat="0" applyAlignment="0" applyProtection="0"/>
    <xf numFmtId="0" fontId="105" fillId="79" borderId="161" applyNumberFormat="0" applyAlignment="0" applyProtection="0"/>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0" fontId="4" fillId="75" borderId="162" applyNumberFormat="0" applyFont="0" applyAlignment="0" applyProtection="0"/>
    <xf numFmtId="0" fontId="4" fillId="75" borderId="162" applyNumberFormat="0" applyFont="0" applyAlignment="0" applyProtection="0"/>
    <xf numFmtId="0" fontId="4" fillId="75" borderId="162" applyNumberFormat="0" applyFont="0" applyAlignment="0" applyProtection="0"/>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0" fontId="127" fillId="0" borderId="0">
      <alignment vertical="top"/>
    </xf>
    <xf numFmtId="168" fontId="19" fillId="0" borderId="0" applyFont="0" applyFill="0" applyBorder="0" applyAlignment="0" applyProtection="0"/>
    <xf numFmtId="168" fontId="1" fillId="0" borderId="0" applyFont="0" applyFill="0" applyBorder="0" applyAlignment="0" applyProtection="0"/>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6" fontId="1"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167" fontId="15" fillId="0" borderId="135">
      <protection locked="0"/>
    </xf>
    <xf numFmtId="167" fontId="15" fillId="0" borderId="135">
      <protection locked="0"/>
    </xf>
    <xf numFmtId="167" fontId="15" fillId="0" borderId="135">
      <protection locked="0"/>
    </xf>
    <xf numFmtId="167" fontId="15" fillId="0" borderId="135">
      <protection locked="0"/>
    </xf>
    <xf numFmtId="167" fontId="15" fillId="0" borderId="135">
      <protection locked="0"/>
    </xf>
    <xf numFmtId="167" fontId="15" fillId="0" borderId="135">
      <protection locked="0"/>
    </xf>
    <xf numFmtId="167" fontId="15" fillId="0" borderId="135">
      <protection locked="0"/>
    </xf>
    <xf numFmtId="167" fontId="15" fillId="0" borderId="135">
      <protection locked="0"/>
    </xf>
    <xf numFmtId="167" fontId="15" fillId="0" borderId="135">
      <protection locked="0"/>
    </xf>
    <xf numFmtId="167" fontId="15" fillId="0" borderId="135">
      <protection locked="0"/>
    </xf>
    <xf numFmtId="167" fontId="15" fillId="0" borderId="135">
      <protection locked="0"/>
    </xf>
    <xf numFmtId="167" fontId="15" fillId="0" borderId="135">
      <protection locked="0"/>
    </xf>
    <xf numFmtId="167" fontId="15" fillId="0" borderId="135">
      <protection locked="0"/>
    </xf>
    <xf numFmtId="0" fontId="1" fillId="0" borderId="0"/>
    <xf numFmtId="166"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0" fontId="98" fillId="0" borderId="0">
      <alignment vertical="top"/>
    </xf>
    <xf numFmtId="168" fontId="19" fillId="0" borderId="0" applyFont="0" applyFill="0" applyBorder="0" applyAlignment="0" applyProtection="0"/>
    <xf numFmtId="168" fontId="1" fillId="0" borderId="0" applyFont="0" applyFill="0" applyBorder="0" applyAlignment="0" applyProtection="0"/>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7" fontId="118" fillId="0" borderId="0">
      <protection locked="0"/>
    </xf>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5" fillId="0" borderId="135">
      <protection locked="0"/>
    </xf>
    <xf numFmtId="167" fontId="15" fillId="0" borderId="135">
      <protection locked="0"/>
    </xf>
    <xf numFmtId="167" fontId="15" fillId="0" borderId="135">
      <protection locked="0"/>
    </xf>
    <xf numFmtId="167" fontId="15" fillId="0" borderId="135">
      <protection locked="0"/>
    </xf>
    <xf numFmtId="167" fontId="15" fillId="0" borderId="135">
      <protection locked="0"/>
    </xf>
    <xf numFmtId="167" fontId="15" fillId="0" borderId="135">
      <protection locked="0"/>
    </xf>
    <xf numFmtId="167" fontId="15" fillId="0" borderId="135">
      <protection locked="0"/>
    </xf>
    <xf numFmtId="167" fontId="15" fillId="0" borderId="135">
      <protection locked="0"/>
    </xf>
    <xf numFmtId="167" fontId="15" fillId="0" borderId="135">
      <protection locked="0"/>
    </xf>
    <xf numFmtId="167" fontId="15" fillId="0" borderId="135">
      <protection locked="0"/>
    </xf>
    <xf numFmtId="167" fontId="15" fillId="0" borderId="135">
      <protection locked="0"/>
    </xf>
    <xf numFmtId="167" fontId="15" fillId="0" borderId="135">
      <protection locked="0"/>
    </xf>
    <xf numFmtId="167" fontId="15" fillId="0" borderId="135">
      <protection locked="0"/>
    </xf>
    <xf numFmtId="166" fontId="1" fillId="0" borderId="0" applyFont="0" applyFill="0" applyBorder="0" applyAlignment="0" applyProtection="0"/>
    <xf numFmtId="0" fontId="19" fillId="0" borderId="0"/>
    <xf numFmtId="166" fontId="19" fillId="0" borderId="0" applyFont="0" applyFill="0" applyBorder="0" applyAlignment="0" applyProtection="0"/>
    <xf numFmtId="9" fontId="19" fillId="0" borderId="0" applyFont="0" applyFill="0" applyBorder="0" applyAlignment="0" applyProtection="0"/>
    <xf numFmtId="0" fontId="19" fillId="50" borderId="0" applyNumberFormat="0" applyBorder="0" applyAlignment="0" applyProtection="0"/>
    <xf numFmtId="0" fontId="19" fillId="51" borderId="0" applyNumberFormat="0" applyBorder="0" applyAlignment="0" applyProtection="0"/>
    <xf numFmtId="0" fontId="19" fillId="52" borderId="0" applyNumberFormat="0" applyBorder="0" applyAlignment="0" applyProtection="0"/>
    <xf numFmtId="0" fontId="19" fillId="53" borderId="0" applyNumberFormat="0" applyBorder="0" applyAlignment="0" applyProtection="0"/>
    <xf numFmtId="0" fontId="19" fillId="54" borderId="0" applyNumberFormat="0" applyBorder="0" applyAlignment="0" applyProtection="0"/>
    <xf numFmtId="0" fontId="19" fillId="55" borderId="0" applyNumberFormat="0" applyBorder="0" applyAlignment="0" applyProtection="0"/>
    <xf numFmtId="0" fontId="19" fillId="56" borderId="0" applyNumberFormat="0" applyBorder="0" applyAlignment="0" applyProtection="0"/>
    <xf numFmtId="0" fontId="19" fillId="57" borderId="0" applyNumberFormat="0" applyBorder="0" applyAlignment="0" applyProtection="0"/>
    <xf numFmtId="0" fontId="19" fillId="58" borderId="0" applyNumberFormat="0" applyBorder="0" applyAlignment="0" applyProtection="0"/>
    <xf numFmtId="0" fontId="19" fillId="53" borderId="0" applyNumberFormat="0" applyBorder="0" applyAlignment="0" applyProtection="0"/>
    <xf numFmtId="0" fontId="19" fillId="56" borderId="0" applyNumberFormat="0" applyBorder="0" applyAlignment="0" applyProtection="0"/>
    <xf numFmtId="0" fontId="19" fillId="59" borderId="0" applyNumberFormat="0" applyBorder="0" applyAlignment="0" applyProtection="0"/>
    <xf numFmtId="0" fontId="99" fillId="60" borderId="0" applyNumberFormat="0" applyBorder="0" applyAlignment="0" applyProtection="0"/>
    <xf numFmtId="0" fontId="99" fillId="57" borderId="0" applyNumberFormat="0" applyBorder="0" applyAlignment="0" applyProtection="0"/>
    <xf numFmtId="0" fontId="99" fillId="58" borderId="0" applyNumberFormat="0" applyBorder="0" applyAlignment="0" applyProtection="0"/>
    <xf numFmtId="0" fontId="99" fillId="61" borderId="0" applyNumberFormat="0" applyBorder="0" applyAlignment="0" applyProtection="0"/>
    <xf numFmtId="0" fontId="99" fillId="62" borderId="0" applyNumberFormat="0" applyBorder="0" applyAlignment="0" applyProtection="0"/>
    <xf numFmtId="0" fontId="99" fillId="63" borderId="0" applyNumberFormat="0" applyBorder="0" applyAlignment="0" applyProtection="0"/>
    <xf numFmtId="0" fontId="100" fillId="52" borderId="0" applyNumberFormat="0" applyBorder="0" applyAlignment="0" applyProtection="0"/>
    <xf numFmtId="0" fontId="103" fillId="64" borderId="161" applyNumberFormat="0" applyAlignment="0" applyProtection="0"/>
    <xf numFmtId="0" fontId="101" fillId="65" borderId="121" applyNumberFormat="0" applyAlignment="0" applyProtection="0"/>
    <xf numFmtId="0" fontId="99" fillId="66" borderId="0" applyNumberFormat="0" applyBorder="0" applyAlignment="0" applyProtection="0"/>
    <xf numFmtId="0" fontId="99" fillId="67" borderId="0" applyNumberFormat="0" applyBorder="0" applyAlignment="0" applyProtection="0"/>
    <xf numFmtId="0" fontId="99" fillId="68" borderId="0" applyNumberFormat="0" applyBorder="0" applyAlignment="0" applyProtection="0"/>
    <xf numFmtId="0" fontId="99" fillId="61" borderId="0" applyNumberFormat="0" applyBorder="0" applyAlignment="0" applyProtection="0"/>
    <xf numFmtId="0" fontId="99" fillId="62" borderId="0" applyNumberFormat="0" applyBorder="0" applyAlignment="0" applyProtection="0"/>
    <xf numFmtId="0" fontId="99" fillId="69" borderId="0" applyNumberFormat="0" applyBorder="0" applyAlignment="0" applyProtection="0"/>
    <xf numFmtId="0" fontId="105" fillId="55" borderId="161" applyNumberFormat="0" applyAlignment="0" applyProtection="0"/>
    <xf numFmtId="0" fontId="106" fillId="51" borderId="0" applyNumberFormat="0" applyBorder="0" applyAlignment="0" applyProtection="0"/>
    <xf numFmtId="166" fontId="19" fillId="0" borderId="0" applyFont="0" applyFill="0" applyBorder="0" applyAlignment="0" applyProtection="0"/>
    <xf numFmtId="0" fontId="19" fillId="71" borderId="162" applyNumberFormat="0" applyAlignment="0" applyProtection="0"/>
    <xf numFmtId="0" fontId="108" fillId="64" borderId="157" applyNumberFormat="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62" fillId="0" borderId="159" applyNumberFormat="0" applyFill="0" applyAlignment="0" applyProtection="0"/>
    <xf numFmtId="0" fontId="19" fillId="74" borderId="0" applyNumberFormat="0" applyBorder="0" applyAlignment="0" applyProtection="0"/>
    <xf numFmtId="0" fontId="99" fillId="80" borderId="0" applyNumberFormat="0" applyBorder="0" applyAlignment="0" applyProtection="0"/>
    <xf numFmtId="0" fontId="99" fillId="80" borderId="0" applyNumberFormat="0" applyBorder="0" applyAlignment="0" applyProtection="0"/>
    <xf numFmtId="166" fontId="19" fillId="0" borderId="0" applyFont="0" applyFill="0" applyBorder="0" applyAlignment="0" applyProtection="0"/>
    <xf numFmtId="0" fontId="99" fillId="81" borderId="0" applyNumberFormat="0" applyBorder="0" applyAlignment="0" applyProtection="0"/>
    <xf numFmtId="0" fontId="99" fillId="81"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19" fillId="75" borderId="0" applyNumberFormat="0" applyBorder="0" applyAlignment="0" applyProtection="0"/>
    <xf numFmtId="0" fontId="19" fillId="75" borderId="0" applyNumberFormat="0" applyBorder="0" applyAlignment="0" applyProtection="0"/>
    <xf numFmtId="0" fontId="19" fillId="78" borderId="0" applyNumberFormat="0" applyBorder="0" applyAlignment="0" applyProtection="0"/>
    <xf numFmtId="0" fontId="19" fillId="73" borderId="0" applyNumberFormat="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19" fillId="79" borderId="0" applyNumberFormat="0" applyBorder="0" applyAlignment="0" applyProtection="0"/>
    <xf numFmtId="0" fontId="19" fillId="79" borderId="0" applyNumberFormat="0" applyBorder="0" applyAlignment="0" applyProtection="0"/>
    <xf numFmtId="0" fontId="103" fillId="64" borderId="161" applyNumberFormat="0" applyAlignment="0" applyProtection="0"/>
    <xf numFmtId="0" fontId="19" fillId="74" borderId="0" applyNumberFormat="0" applyBorder="0" applyAlignment="0" applyProtection="0"/>
    <xf numFmtId="0" fontId="19" fillId="74" borderId="0" applyNumberFormat="0" applyBorder="0" applyAlignment="0" applyProtection="0"/>
    <xf numFmtId="0" fontId="19" fillId="78" borderId="0" applyNumberFormat="0" applyBorder="0" applyAlignment="0" applyProtection="0"/>
    <xf numFmtId="0" fontId="19" fillId="78" borderId="0" applyNumberFormat="0" applyBorder="0" applyAlignment="0" applyProtection="0"/>
    <xf numFmtId="0" fontId="19" fillId="75" borderId="0" applyNumberFormat="0" applyBorder="0" applyAlignment="0" applyProtection="0"/>
    <xf numFmtId="0" fontId="19" fillId="75" borderId="0" applyNumberFormat="0" applyBorder="0" applyAlignment="0" applyProtection="0"/>
    <xf numFmtId="0" fontId="19" fillId="78" borderId="0" applyNumberFormat="0" applyBorder="0" applyAlignment="0" applyProtection="0"/>
    <xf numFmtId="0" fontId="19" fillId="78" borderId="0" applyNumberFormat="0" applyBorder="0" applyAlignment="0" applyProtection="0"/>
    <xf numFmtId="0" fontId="19" fillId="77" borderId="0" applyNumberFormat="0" applyBorder="0" applyAlignment="0" applyProtection="0"/>
    <xf numFmtId="0" fontId="105" fillId="55" borderId="161" applyNumberFormat="0" applyAlignment="0" applyProtection="0"/>
    <xf numFmtId="0" fontId="19" fillId="77" borderId="0" applyNumberFormat="0" applyBorder="0" applyAlignment="0" applyProtection="0"/>
    <xf numFmtId="166" fontId="19" fillId="0" borderId="0" applyFont="0" applyFill="0" applyBorder="0" applyAlignment="0" applyProtection="0"/>
    <xf numFmtId="0" fontId="19" fillId="75" borderId="0" applyNumberFormat="0" applyBorder="0" applyAlignment="0" applyProtection="0"/>
    <xf numFmtId="0" fontId="19" fillId="75" borderId="0" applyNumberFormat="0" applyBorder="0" applyAlignment="0" applyProtection="0"/>
    <xf numFmtId="0" fontId="19" fillId="74" borderId="0" applyNumberFormat="0" applyBorder="0" applyAlignment="0" applyProtection="0"/>
    <xf numFmtId="0" fontId="19" fillId="72" borderId="0" applyNumberFormat="0" applyBorder="0" applyAlignment="0" applyProtection="0"/>
    <xf numFmtId="0" fontId="19" fillId="72" borderId="0" applyNumberFormat="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19" fillId="73" borderId="0" applyNumberFormat="0" applyBorder="0" applyAlignment="0" applyProtection="0"/>
    <xf numFmtId="0" fontId="19" fillId="78"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4" borderId="0" applyNumberFormat="0" applyBorder="0" applyAlignment="0" applyProtection="0"/>
    <xf numFmtId="0" fontId="99" fillId="74"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97" fillId="83" borderId="161" applyNumberFormat="0" applyAlignment="0" applyProtection="0"/>
    <xf numFmtId="0" fontId="97" fillId="83" borderId="161" applyNumberFormat="0" applyAlignment="0" applyProtection="0"/>
    <xf numFmtId="0" fontId="101" fillId="84" borderId="121" applyNumberFormat="0" applyAlignment="0" applyProtection="0"/>
    <xf numFmtId="0" fontId="101" fillId="84" borderId="121" applyNumberFormat="0" applyAlignment="0" applyProtection="0"/>
    <xf numFmtId="0" fontId="109" fillId="0" borderId="131" applyNumberFormat="0" applyFill="0" applyAlignment="0" applyProtection="0"/>
    <xf numFmtId="0" fontId="109" fillId="0" borderId="131" applyNumberFormat="0" applyFill="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99" fillId="85" borderId="0" applyNumberFormat="0" applyBorder="0" applyAlignment="0" applyProtection="0"/>
    <xf numFmtId="0" fontId="99" fillId="85" borderId="0" applyNumberFormat="0" applyBorder="0" applyAlignment="0" applyProtection="0"/>
    <xf numFmtId="0" fontId="99" fillId="81" borderId="0" applyNumberFormat="0" applyBorder="0" applyAlignment="0" applyProtection="0"/>
    <xf numFmtId="0" fontId="99" fillId="81" borderId="0" applyNumberFormat="0" applyBorder="0" applyAlignment="0" applyProtection="0"/>
    <xf numFmtId="0" fontId="99" fillId="80" borderId="0" applyNumberFormat="0" applyBorder="0" applyAlignment="0" applyProtection="0"/>
    <xf numFmtId="0" fontId="99" fillId="80" borderId="0" applyNumberFormat="0" applyBorder="0" applyAlignment="0" applyProtection="0"/>
    <xf numFmtId="0" fontId="99" fillId="87" borderId="0" applyNumberFormat="0" applyBorder="0" applyAlignment="0" applyProtection="0"/>
    <xf numFmtId="0" fontId="99" fillId="87" borderId="0" applyNumberFormat="0" applyBorder="0" applyAlignment="0" applyProtection="0"/>
    <xf numFmtId="0" fontId="99" fillId="82" borderId="0" applyNumberFormat="0" applyBorder="0" applyAlignment="0" applyProtection="0"/>
    <xf numFmtId="0" fontId="99" fillId="82" borderId="0" applyNumberFormat="0" applyBorder="0" applyAlignment="0" applyProtection="0"/>
    <xf numFmtId="0" fontId="99" fillId="86" borderId="0" applyNumberFormat="0" applyBorder="0" applyAlignment="0" applyProtection="0"/>
    <xf numFmtId="0" fontId="99" fillId="86" borderId="0" applyNumberFormat="0" applyBorder="0" applyAlignment="0" applyProtection="0"/>
    <xf numFmtId="0" fontId="105" fillId="79" borderId="161" applyNumberFormat="0" applyAlignment="0" applyProtection="0"/>
    <xf numFmtId="0" fontId="105" fillId="79" borderId="161" applyNumberFormat="0" applyAlignment="0" applyProtection="0"/>
    <xf numFmtId="0" fontId="106" fillId="76" borderId="0" applyNumberFormat="0" applyBorder="0" applyAlignment="0" applyProtection="0"/>
    <xf numFmtId="0" fontId="106" fillId="76" borderId="0" applyNumberFormat="0" applyBorder="0" applyAlignment="0" applyProtection="0"/>
    <xf numFmtId="168" fontId="19" fillId="0" borderId="0" applyFont="0" applyFill="0" applyBorder="0" applyAlignment="0" applyProtection="0"/>
    <xf numFmtId="168" fontId="19" fillId="0" borderId="0" applyFont="0" applyFill="0" applyBorder="0" applyAlignment="0" applyProtection="0"/>
    <xf numFmtId="0" fontId="4" fillId="75" borderId="162" applyNumberFormat="0" applyFont="0" applyAlignment="0" applyProtection="0"/>
    <xf numFmtId="0" fontId="4" fillId="75" borderId="162" applyNumberFormat="0" applyFont="0" applyAlignment="0" applyProtection="0"/>
    <xf numFmtId="0" fontId="4" fillId="75" borderId="162" applyNumberFormat="0" applyFont="0" applyAlignment="0" applyProtection="0"/>
    <xf numFmtId="0" fontId="108" fillId="83" borderId="157" applyNumberFormat="0" applyAlignment="0" applyProtection="0"/>
    <xf numFmtId="0" fontId="108" fillId="83" borderId="157" applyNumberFormat="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21" fillId="0" borderId="160" applyNumberFormat="0" applyFill="0" applyAlignment="0" applyProtection="0"/>
    <xf numFmtId="0" fontId="121" fillId="0" borderId="160" applyNumberFormat="0" applyFill="0" applyAlignment="0" applyProtection="0"/>
    <xf numFmtId="0" fontId="97" fillId="83" borderId="161" applyNumberFormat="0" applyAlignment="0" applyProtection="0"/>
    <xf numFmtId="0" fontId="97" fillId="83" borderId="161" applyNumberFormat="0" applyAlignment="0" applyProtection="0"/>
    <xf numFmtId="0" fontId="97" fillId="83" borderId="161" applyNumberFormat="0" applyAlignment="0" applyProtection="0"/>
    <xf numFmtId="0" fontId="97" fillId="83" borderId="161" applyNumberFormat="0" applyAlignment="0" applyProtection="0"/>
    <xf numFmtId="0" fontId="105" fillId="79" borderId="161" applyNumberFormat="0" applyAlignment="0" applyProtection="0"/>
    <xf numFmtId="0" fontId="105" fillId="79" borderId="161" applyNumberFormat="0" applyAlignment="0" applyProtection="0"/>
    <xf numFmtId="0" fontId="4" fillId="75" borderId="162" applyNumberFormat="0" applyFont="0" applyAlignment="0" applyProtection="0"/>
    <xf numFmtId="0" fontId="4" fillId="75" borderId="162" applyNumberFormat="0" applyFont="0" applyAlignment="0" applyProtection="0"/>
    <xf numFmtId="0" fontId="108" fillId="83" borderId="157" applyNumberFormat="0" applyAlignment="0" applyProtection="0"/>
    <xf numFmtId="0" fontId="108" fillId="83" borderId="157" applyNumberFormat="0" applyAlignment="0" applyProtection="0"/>
    <xf numFmtId="0" fontId="105" fillId="79" borderId="161" applyNumberFormat="0" applyAlignment="0" applyProtection="0"/>
    <xf numFmtId="0" fontId="105" fillId="79" borderId="161" applyNumberFormat="0" applyAlignment="0" applyProtection="0"/>
    <xf numFmtId="0" fontId="4" fillId="75" borderId="162" applyNumberFormat="0" applyFont="0" applyAlignment="0" applyProtection="0"/>
    <xf numFmtId="0" fontId="4" fillId="75" borderId="162" applyNumberFormat="0" applyFont="0" applyAlignment="0" applyProtection="0"/>
    <xf numFmtId="0" fontId="108" fillId="83" borderId="157" applyNumberFormat="0" applyAlignment="0" applyProtection="0"/>
    <xf numFmtId="0" fontId="108" fillId="83" borderId="157" applyNumberFormat="0" applyAlignment="0" applyProtection="0"/>
    <xf numFmtId="0" fontId="98" fillId="0" borderId="0">
      <alignment vertical="top"/>
    </xf>
    <xf numFmtId="0" fontId="103" fillId="64" borderId="161" applyNumberFormat="0" applyAlignment="0" applyProtection="0"/>
    <xf numFmtId="0" fontId="105" fillId="55" borderId="161" applyNumberFormat="0" applyAlignment="0" applyProtection="0"/>
    <xf numFmtId="0" fontId="19" fillId="71" borderId="162" applyNumberFormat="0" applyAlignment="0" applyProtection="0"/>
    <xf numFmtId="0" fontId="108" fillId="64" borderId="157" applyNumberFormat="0" applyAlignment="0" applyProtection="0"/>
    <xf numFmtId="0" fontId="62" fillId="0" borderId="159" applyNumberFormat="0" applyFill="0" applyAlignment="0" applyProtection="0"/>
    <xf numFmtId="0" fontId="103" fillId="64" borderId="161" applyNumberFormat="0" applyAlignment="0" applyProtection="0"/>
    <xf numFmtId="0" fontId="105" fillId="55" borderId="161" applyNumberFormat="0" applyAlignment="0" applyProtection="0"/>
    <xf numFmtId="0" fontId="97" fillId="83" borderId="161" applyNumberFormat="0" applyAlignment="0" applyProtection="0"/>
    <xf numFmtId="0" fontId="97" fillId="83" borderId="161" applyNumberFormat="0" applyAlignment="0" applyProtection="0"/>
    <xf numFmtId="0" fontId="105" fillId="79" borderId="161" applyNumberFormat="0" applyAlignment="0" applyProtection="0"/>
    <xf numFmtId="0" fontId="105" fillId="79" borderId="161" applyNumberFormat="0" applyAlignment="0" applyProtection="0"/>
    <xf numFmtId="0" fontId="4" fillId="75" borderId="162" applyNumberFormat="0" applyFont="0" applyAlignment="0" applyProtection="0"/>
    <xf numFmtId="0" fontId="4" fillId="75" borderId="162" applyNumberFormat="0" applyFont="0" applyAlignment="0" applyProtection="0"/>
    <xf numFmtId="0" fontId="4" fillId="75" borderId="162" applyNumberFormat="0" applyFont="0" applyAlignment="0" applyProtection="0"/>
    <xf numFmtId="0" fontId="108" fillId="83" borderId="157" applyNumberFormat="0" applyAlignment="0" applyProtection="0"/>
    <xf numFmtId="0" fontId="108" fillId="83" borderId="157" applyNumberFormat="0" applyAlignment="0" applyProtection="0"/>
    <xf numFmtId="0" fontId="97" fillId="83" borderId="161" applyNumberFormat="0" applyAlignment="0" applyProtection="0"/>
    <xf numFmtId="0" fontId="97" fillId="83" borderId="161" applyNumberFormat="0" applyAlignment="0" applyProtection="0"/>
    <xf numFmtId="0" fontId="97" fillId="83" borderId="161" applyNumberFormat="0" applyAlignment="0" applyProtection="0"/>
    <xf numFmtId="0" fontId="97" fillId="83" borderId="161" applyNumberFormat="0" applyAlignment="0" applyProtection="0"/>
    <xf numFmtId="0" fontId="105" fillId="79" borderId="161" applyNumberFormat="0" applyAlignment="0" applyProtection="0"/>
    <xf numFmtId="0" fontId="105" fillId="79" borderId="161" applyNumberFormat="0" applyAlignment="0" applyProtection="0"/>
    <xf numFmtId="0" fontId="4" fillId="75" borderId="162" applyNumberFormat="0" applyFont="0" applyAlignment="0" applyProtection="0"/>
    <xf numFmtId="0" fontId="4" fillId="75" borderId="162" applyNumberFormat="0" applyFont="0" applyAlignment="0" applyProtection="0"/>
    <xf numFmtId="0" fontId="108" fillId="83" borderId="157" applyNumberFormat="0" applyAlignment="0" applyProtection="0"/>
    <xf numFmtId="0" fontId="108" fillId="83" borderId="157" applyNumberFormat="0" applyAlignment="0" applyProtection="0"/>
    <xf numFmtId="0" fontId="105" fillId="79" borderId="161" applyNumberFormat="0" applyAlignment="0" applyProtection="0"/>
    <xf numFmtId="0" fontId="105" fillId="79" borderId="161" applyNumberFormat="0" applyAlignment="0" applyProtection="0"/>
    <xf numFmtId="0" fontId="4" fillId="75" borderId="162" applyNumberFormat="0" applyFont="0" applyAlignment="0" applyProtection="0"/>
    <xf numFmtId="0" fontId="4" fillId="75" borderId="162" applyNumberFormat="0" applyFont="0" applyAlignment="0" applyProtection="0"/>
    <xf numFmtId="0" fontId="108" fillId="83" borderId="157" applyNumberFormat="0" applyAlignment="0" applyProtection="0"/>
    <xf numFmtId="0" fontId="108" fillId="83" borderId="157" applyNumberFormat="0" applyAlignment="0" applyProtection="0"/>
    <xf numFmtId="0" fontId="98" fillId="0" borderId="0">
      <alignment vertical="top"/>
    </xf>
    <xf numFmtId="0" fontId="98" fillId="0" borderId="0">
      <alignment vertical="top"/>
    </xf>
    <xf numFmtId="168" fontId="19" fillId="0" borderId="0" applyFont="0" applyFill="0" applyBorder="0" applyAlignment="0" applyProtection="0"/>
    <xf numFmtId="168" fontId="19" fillId="0" borderId="0" applyFont="0" applyFill="0" applyBorder="0" applyAlignment="0" applyProtection="0"/>
    <xf numFmtId="0" fontId="4" fillId="75" borderId="162" applyNumberFormat="0" applyFont="0" applyAlignment="0" applyProtection="0"/>
    <xf numFmtId="0" fontId="4" fillId="75" borderId="162" applyNumberFormat="0" applyFont="0" applyAlignment="0" applyProtection="0"/>
    <xf numFmtId="0" fontId="105" fillId="79" borderId="161" applyNumberFormat="0" applyAlignment="0" applyProtection="0"/>
    <xf numFmtId="0" fontId="105" fillId="79" borderId="161" applyNumberFormat="0" applyAlignment="0" applyProtection="0"/>
    <xf numFmtId="0" fontId="97" fillId="83" borderId="161" applyNumberFormat="0" applyAlignment="0" applyProtection="0"/>
    <xf numFmtId="0" fontId="62" fillId="0" borderId="159" applyNumberFormat="0" applyFill="0" applyAlignment="0" applyProtection="0"/>
    <xf numFmtId="0" fontId="105" fillId="55" borderId="161" applyNumberFormat="0" applyAlignment="0" applyProtection="0"/>
    <xf numFmtId="0" fontId="97" fillId="83" borderId="161" applyNumberFormat="0" applyAlignment="0" applyProtection="0"/>
    <xf numFmtId="0" fontId="4" fillId="75" borderId="162" applyNumberFormat="0" applyFont="0" applyAlignment="0" applyProtection="0"/>
    <xf numFmtId="0" fontId="105" fillId="55" borderId="161" applyNumberFormat="0" applyAlignment="0" applyProtection="0"/>
    <xf numFmtId="0" fontId="4" fillId="75" borderId="162" applyNumberFormat="0" applyFont="0" applyAlignment="0" applyProtection="0"/>
    <xf numFmtId="0" fontId="4" fillId="75" borderId="162" applyNumberFormat="0" applyFont="0" applyAlignment="0" applyProtection="0"/>
    <xf numFmtId="0" fontId="108" fillId="83" borderId="157" applyNumberFormat="0" applyAlignment="0" applyProtection="0"/>
    <xf numFmtId="0" fontId="103" fillId="64" borderId="161" applyNumberFormat="0" applyAlignment="0" applyProtection="0"/>
    <xf numFmtId="0" fontId="97" fillId="83" borderId="161" applyNumberFormat="0" applyAlignment="0" applyProtection="0"/>
    <xf numFmtId="0" fontId="97" fillId="83" borderId="161" applyNumberFormat="0" applyAlignment="0" applyProtection="0"/>
    <xf numFmtId="0" fontId="108" fillId="83" borderId="157" applyNumberFormat="0" applyAlignment="0" applyProtection="0"/>
    <xf numFmtId="0" fontId="105" fillId="79" borderId="161" applyNumberFormat="0" applyAlignment="0" applyProtection="0"/>
    <xf numFmtId="0" fontId="105" fillId="79" borderId="161" applyNumberFormat="0" applyAlignment="0" applyProtection="0"/>
    <xf numFmtId="0" fontId="97" fillId="83" borderId="161" applyNumberFormat="0" applyAlignment="0" applyProtection="0"/>
    <xf numFmtId="0" fontId="97" fillId="83" borderId="161" applyNumberFormat="0" applyAlignment="0" applyProtection="0"/>
    <xf numFmtId="168" fontId="19" fillId="0" borderId="0" applyFont="0" applyFill="0" applyBorder="0" applyAlignment="0" applyProtection="0"/>
    <xf numFmtId="0" fontId="103" fillId="64" borderId="161" applyNumberFormat="0" applyAlignment="0" applyProtection="0"/>
    <xf numFmtId="0" fontId="4" fillId="75" borderId="162" applyNumberFormat="0" applyFont="0" applyAlignment="0" applyProtection="0"/>
    <xf numFmtId="0" fontId="108" fillId="64" borderId="157" applyNumberFormat="0" applyAlignment="0" applyProtection="0"/>
    <xf numFmtId="0" fontId="97" fillId="83" borderId="161" applyNumberFormat="0" applyAlignment="0" applyProtection="0"/>
    <xf numFmtId="0" fontId="97" fillId="83" borderId="161" applyNumberFormat="0" applyAlignment="0" applyProtection="0"/>
    <xf numFmtId="0" fontId="97" fillId="83" borderId="161" applyNumberFormat="0" applyAlignment="0" applyProtection="0"/>
    <xf numFmtId="0" fontId="97" fillId="83" borderId="161" applyNumberFormat="0" applyAlignment="0" applyProtection="0"/>
    <xf numFmtId="0" fontId="105" fillId="79" borderId="161" applyNumberFormat="0" applyAlignment="0" applyProtection="0"/>
    <xf numFmtId="0" fontId="105" fillId="79" borderId="161" applyNumberFormat="0" applyAlignment="0" applyProtection="0"/>
    <xf numFmtId="0" fontId="4" fillId="75" borderId="162" applyNumberFormat="0" applyFont="0" applyAlignment="0" applyProtection="0"/>
    <xf numFmtId="0" fontId="4" fillId="75" borderId="162" applyNumberFormat="0" applyFont="0" applyAlignment="0" applyProtection="0"/>
    <xf numFmtId="0" fontId="108" fillId="83" borderId="157" applyNumberFormat="0" applyAlignment="0" applyProtection="0"/>
    <xf numFmtId="0" fontId="108" fillId="83" borderId="157" applyNumberFormat="0" applyAlignment="0" applyProtection="0"/>
    <xf numFmtId="0" fontId="105" fillId="79" borderId="161" applyNumberFormat="0" applyAlignment="0" applyProtection="0"/>
    <xf numFmtId="0" fontId="105" fillId="79" borderId="161" applyNumberFormat="0" applyAlignment="0" applyProtection="0"/>
    <xf numFmtId="0" fontId="4" fillId="75" borderId="162" applyNumberFormat="0" applyFont="0" applyAlignment="0" applyProtection="0"/>
    <xf numFmtId="0" fontId="4" fillId="75" borderId="162" applyNumberFormat="0" applyFont="0" applyAlignment="0" applyProtection="0"/>
    <xf numFmtId="0" fontId="108" fillId="83" borderId="157" applyNumberFormat="0" applyAlignment="0" applyProtection="0"/>
    <xf numFmtId="0" fontId="108" fillId="83" borderId="157" applyNumberFormat="0" applyAlignment="0" applyProtection="0"/>
    <xf numFmtId="0" fontId="19" fillId="71" borderId="162" applyNumberFormat="0" applyAlignment="0" applyProtection="0"/>
    <xf numFmtId="0" fontId="108" fillId="83" borderId="157" applyNumberFormat="0" applyAlignment="0" applyProtection="0"/>
    <xf numFmtId="0" fontId="108" fillId="83" borderId="157" applyNumberFormat="0" applyAlignment="0" applyProtection="0"/>
    <xf numFmtId="0" fontId="105" fillId="79" borderId="161" applyNumberFormat="0" applyAlignment="0" applyProtection="0"/>
    <xf numFmtId="0" fontId="105" fillId="79" borderId="161" applyNumberFormat="0" applyAlignment="0" applyProtection="0"/>
    <xf numFmtId="0" fontId="4" fillId="75" borderId="162" applyNumberFormat="0" applyFont="0" applyAlignment="0" applyProtection="0"/>
    <xf numFmtId="0" fontId="4" fillId="75" borderId="162" applyNumberFormat="0" applyFont="0" applyAlignment="0" applyProtection="0"/>
    <xf numFmtId="0" fontId="108" fillId="83" borderId="157" applyNumberFormat="0" applyAlignment="0" applyProtection="0"/>
    <xf numFmtId="0" fontId="108" fillId="83" borderId="157" applyNumberFormat="0" applyAlignment="0" applyProtection="0"/>
    <xf numFmtId="0" fontId="103" fillId="64" borderId="161" applyNumberFormat="0" applyAlignment="0" applyProtection="0"/>
    <xf numFmtId="0" fontId="105" fillId="55" borderId="161" applyNumberFormat="0" applyAlignment="0" applyProtection="0"/>
    <xf numFmtId="0" fontId="19" fillId="71" borderId="162" applyNumberFormat="0" applyAlignment="0" applyProtection="0"/>
    <xf numFmtId="0" fontId="108" fillId="64" borderId="157" applyNumberFormat="0" applyAlignment="0" applyProtection="0"/>
    <xf numFmtId="0" fontId="62" fillId="0" borderId="159" applyNumberFormat="0" applyFill="0" applyAlignment="0" applyProtection="0"/>
    <xf numFmtId="0" fontId="103" fillId="64" borderId="161" applyNumberFormat="0" applyAlignment="0" applyProtection="0"/>
    <xf numFmtId="0" fontId="105" fillId="55" borderId="161" applyNumberFormat="0" applyAlignment="0" applyProtection="0"/>
    <xf numFmtId="0" fontId="97" fillId="83" borderId="161" applyNumberFormat="0" applyAlignment="0" applyProtection="0"/>
    <xf numFmtId="0" fontId="97" fillId="83" borderId="161" applyNumberFormat="0" applyAlignment="0" applyProtection="0"/>
    <xf numFmtId="0" fontId="105" fillId="79" borderId="161" applyNumberFormat="0" applyAlignment="0" applyProtection="0"/>
    <xf numFmtId="0" fontId="105" fillId="79" borderId="161" applyNumberFormat="0" applyAlignment="0" applyProtection="0"/>
    <xf numFmtId="0" fontId="4" fillId="75" borderId="162" applyNumberFormat="0" applyFont="0" applyAlignment="0" applyProtection="0"/>
    <xf numFmtId="0" fontId="4" fillId="75" borderId="162" applyNumberFormat="0" applyFont="0" applyAlignment="0" applyProtection="0"/>
    <xf numFmtId="0" fontId="4" fillId="75" borderId="162" applyNumberFormat="0" applyFont="0" applyAlignment="0" applyProtection="0"/>
    <xf numFmtId="0" fontId="108" fillId="83" borderId="157" applyNumberFormat="0" applyAlignment="0" applyProtection="0"/>
    <xf numFmtId="0" fontId="108" fillId="83" borderId="157" applyNumberFormat="0" applyAlignment="0" applyProtection="0"/>
    <xf numFmtId="0" fontId="97" fillId="83" borderId="161" applyNumberFormat="0" applyAlignment="0" applyProtection="0"/>
    <xf numFmtId="0" fontId="97" fillId="83" borderId="161" applyNumberFormat="0" applyAlignment="0" applyProtection="0"/>
    <xf numFmtId="0" fontId="97" fillId="83" borderId="161" applyNumberFormat="0" applyAlignment="0" applyProtection="0"/>
    <xf numFmtId="0" fontId="97" fillId="83" borderId="161" applyNumberFormat="0" applyAlignment="0" applyProtection="0"/>
    <xf numFmtId="0" fontId="105" fillId="79" borderId="161" applyNumberFormat="0" applyAlignment="0" applyProtection="0"/>
    <xf numFmtId="0" fontId="105" fillId="79" borderId="161" applyNumberFormat="0" applyAlignment="0" applyProtection="0"/>
    <xf numFmtId="0" fontId="4" fillId="75" borderId="162" applyNumberFormat="0" applyFont="0" applyAlignment="0" applyProtection="0"/>
    <xf numFmtId="0" fontId="4" fillId="75" borderId="162" applyNumberFormat="0" applyFont="0" applyAlignment="0" applyProtection="0"/>
    <xf numFmtId="0" fontId="108" fillId="83" borderId="157" applyNumberFormat="0" applyAlignment="0" applyProtection="0"/>
    <xf numFmtId="0" fontId="108" fillId="83" borderId="157" applyNumberFormat="0" applyAlignment="0" applyProtection="0"/>
    <xf numFmtId="0" fontId="105" fillId="79" borderId="161" applyNumberFormat="0" applyAlignment="0" applyProtection="0"/>
    <xf numFmtId="0" fontId="105" fillId="79" borderId="161" applyNumberFormat="0" applyAlignment="0" applyProtection="0"/>
    <xf numFmtId="0" fontId="4" fillId="75" borderId="162" applyNumberFormat="0" applyFont="0" applyAlignment="0" applyProtection="0"/>
    <xf numFmtId="0" fontId="4" fillId="75" borderId="162" applyNumberFormat="0" applyFont="0" applyAlignment="0" applyProtection="0"/>
    <xf numFmtId="0" fontId="108" fillId="83" borderId="157" applyNumberFormat="0" applyAlignment="0" applyProtection="0"/>
    <xf numFmtId="0" fontId="108" fillId="83" borderId="157" applyNumberFormat="0" applyAlignment="0" applyProtection="0"/>
    <xf numFmtId="0" fontId="103" fillId="64" borderId="161" applyNumberFormat="0" applyAlignment="0" applyProtection="0"/>
    <xf numFmtId="0" fontId="105" fillId="55" borderId="161" applyNumberFormat="0" applyAlignment="0" applyProtection="0"/>
    <xf numFmtId="0" fontId="19" fillId="71" borderId="162" applyNumberFormat="0" applyAlignment="0" applyProtection="0"/>
    <xf numFmtId="0" fontId="108" fillId="64" borderId="157" applyNumberFormat="0" applyAlignment="0" applyProtection="0"/>
    <xf numFmtId="0" fontId="62" fillId="0" borderId="159" applyNumberFormat="0" applyFill="0" applyAlignment="0" applyProtection="0"/>
    <xf numFmtId="0" fontId="103" fillId="64" borderId="161" applyNumberFormat="0" applyAlignment="0" applyProtection="0"/>
    <xf numFmtId="0" fontId="105" fillId="55" borderId="161" applyNumberFormat="0" applyAlignment="0" applyProtection="0"/>
    <xf numFmtId="0" fontId="97" fillId="83" borderId="161" applyNumberFormat="0" applyAlignment="0" applyProtection="0"/>
    <xf numFmtId="0" fontId="97" fillId="83" borderId="161" applyNumberFormat="0" applyAlignment="0" applyProtection="0"/>
    <xf numFmtId="0" fontId="105" fillId="79" borderId="161" applyNumberFormat="0" applyAlignment="0" applyProtection="0"/>
    <xf numFmtId="0" fontId="105" fillId="79" borderId="161" applyNumberFormat="0" applyAlignment="0" applyProtection="0"/>
    <xf numFmtId="0" fontId="4" fillId="75" borderId="162" applyNumberFormat="0" applyFont="0" applyAlignment="0" applyProtection="0"/>
    <xf numFmtId="0" fontId="4" fillId="75" borderId="162" applyNumberFormat="0" applyFont="0" applyAlignment="0" applyProtection="0"/>
    <xf numFmtId="0" fontId="4" fillId="75" borderId="162" applyNumberFormat="0" applyFont="0" applyAlignment="0" applyProtection="0"/>
    <xf numFmtId="0" fontId="108" fillId="83" borderId="157" applyNumberFormat="0" applyAlignment="0" applyProtection="0"/>
    <xf numFmtId="0" fontId="108" fillId="83" borderId="157" applyNumberFormat="0" applyAlignment="0" applyProtection="0"/>
    <xf numFmtId="0" fontId="121" fillId="0" borderId="160" applyNumberFormat="0" applyFill="0" applyAlignment="0" applyProtection="0"/>
    <xf numFmtId="0" fontId="121" fillId="0" borderId="160" applyNumberFormat="0" applyFill="0" applyAlignment="0" applyProtection="0"/>
    <xf numFmtId="0" fontId="97" fillId="83" borderId="161" applyNumberFormat="0" applyAlignment="0" applyProtection="0"/>
    <xf numFmtId="0" fontId="97" fillId="83" borderId="161" applyNumberFormat="0" applyAlignment="0" applyProtection="0"/>
    <xf numFmtId="0" fontId="97" fillId="83" borderId="161" applyNumberFormat="0" applyAlignment="0" applyProtection="0"/>
    <xf numFmtId="0" fontId="97" fillId="83" borderId="161" applyNumberFormat="0" applyAlignment="0" applyProtection="0"/>
    <xf numFmtId="0" fontId="105" fillId="79" borderId="161" applyNumberFormat="0" applyAlignment="0" applyProtection="0"/>
    <xf numFmtId="0" fontId="105" fillId="79" borderId="161" applyNumberFormat="0" applyAlignment="0" applyProtection="0"/>
    <xf numFmtId="0" fontId="4" fillId="75" borderId="162" applyNumberFormat="0" applyFont="0" applyAlignment="0" applyProtection="0"/>
    <xf numFmtId="0" fontId="4" fillId="75" borderId="162" applyNumberFormat="0" applyFont="0" applyAlignment="0" applyProtection="0"/>
    <xf numFmtId="0" fontId="108" fillId="83" borderId="157" applyNumberFormat="0" applyAlignment="0" applyProtection="0"/>
    <xf numFmtId="0" fontId="108" fillId="83" borderId="157" applyNumberFormat="0" applyAlignment="0" applyProtection="0"/>
    <xf numFmtId="0" fontId="105" fillId="79" borderId="161" applyNumberFormat="0" applyAlignment="0" applyProtection="0"/>
    <xf numFmtId="0" fontId="105" fillId="79" borderId="161" applyNumberFormat="0" applyAlignment="0" applyProtection="0"/>
    <xf numFmtId="0" fontId="4" fillId="75" borderId="162" applyNumberFormat="0" applyFont="0" applyAlignment="0" applyProtection="0"/>
    <xf numFmtId="0" fontId="4" fillId="75" borderId="162" applyNumberFormat="0" applyFont="0" applyAlignment="0" applyProtection="0"/>
    <xf numFmtId="0" fontId="108" fillId="83" borderId="157" applyNumberFormat="0" applyAlignment="0" applyProtection="0"/>
    <xf numFmtId="0" fontId="108" fillId="83" borderId="157" applyNumberFormat="0" applyAlignment="0" applyProtection="0"/>
    <xf numFmtId="0" fontId="103" fillId="64" borderId="161" applyNumberFormat="0" applyAlignment="0" applyProtection="0"/>
    <xf numFmtId="0" fontId="105" fillId="55" borderId="161" applyNumberFormat="0" applyAlignment="0" applyProtection="0"/>
    <xf numFmtId="0" fontId="19" fillId="71" borderId="162" applyNumberFormat="0" applyAlignment="0" applyProtection="0"/>
    <xf numFmtId="0" fontId="108" fillId="64" borderId="157" applyNumberFormat="0" applyAlignment="0" applyProtection="0"/>
    <xf numFmtId="0" fontId="62" fillId="0" borderId="159" applyNumberFormat="0" applyFill="0" applyAlignment="0" applyProtection="0"/>
    <xf numFmtId="0" fontId="103" fillId="64" borderId="161" applyNumberFormat="0" applyAlignment="0" applyProtection="0"/>
    <xf numFmtId="0" fontId="105" fillId="55" borderId="161" applyNumberFormat="0" applyAlignment="0" applyProtection="0"/>
    <xf numFmtId="0" fontId="97" fillId="83" borderId="161" applyNumberFormat="0" applyAlignment="0" applyProtection="0"/>
    <xf numFmtId="0" fontId="97" fillId="83" borderId="161" applyNumberFormat="0" applyAlignment="0" applyProtection="0"/>
    <xf numFmtId="0" fontId="105" fillId="79" borderId="161" applyNumberFormat="0" applyAlignment="0" applyProtection="0"/>
    <xf numFmtId="0" fontId="105" fillId="79" borderId="161" applyNumberFormat="0" applyAlignment="0" applyProtection="0"/>
    <xf numFmtId="0" fontId="4" fillId="75" borderId="162" applyNumberFormat="0" applyFont="0" applyAlignment="0" applyProtection="0"/>
    <xf numFmtId="0" fontId="4" fillId="75" borderId="162" applyNumberFormat="0" applyFont="0" applyAlignment="0" applyProtection="0"/>
    <xf numFmtId="0" fontId="4" fillId="75" borderId="162" applyNumberFormat="0" applyFont="0" applyAlignment="0" applyProtection="0"/>
    <xf numFmtId="0" fontId="108" fillId="83" borderId="157" applyNumberFormat="0" applyAlignment="0" applyProtection="0"/>
    <xf numFmtId="0" fontId="108" fillId="83" borderId="157" applyNumberFormat="0" applyAlignment="0" applyProtection="0"/>
    <xf numFmtId="0" fontId="97" fillId="83" borderId="161" applyNumberFormat="0" applyAlignment="0" applyProtection="0"/>
    <xf numFmtId="0" fontId="97" fillId="83" borderId="161" applyNumberFormat="0" applyAlignment="0" applyProtection="0"/>
    <xf numFmtId="0" fontId="97" fillId="83" borderId="161" applyNumberFormat="0" applyAlignment="0" applyProtection="0"/>
    <xf numFmtId="0" fontId="97" fillId="83" borderId="161" applyNumberFormat="0" applyAlignment="0" applyProtection="0"/>
    <xf numFmtId="0" fontId="105" fillId="79" borderId="161" applyNumberFormat="0" applyAlignment="0" applyProtection="0"/>
    <xf numFmtId="0" fontId="105" fillId="79" borderId="161" applyNumberFormat="0" applyAlignment="0" applyProtection="0"/>
    <xf numFmtId="0" fontId="4" fillId="75" borderId="162" applyNumberFormat="0" applyFont="0" applyAlignment="0" applyProtection="0"/>
    <xf numFmtId="0" fontId="4" fillId="75" borderId="162" applyNumberFormat="0" applyFont="0" applyAlignment="0" applyProtection="0"/>
    <xf numFmtId="0" fontId="108" fillId="83" borderId="157" applyNumberFormat="0" applyAlignment="0" applyProtection="0"/>
    <xf numFmtId="0" fontId="108" fillId="83" borderId="157" applyNumberFormat="0" applyAlignment="0" applyProtection="0"/>
    <xf numFmtId="0" fontId="105" fillId="79" borderId="161" applyNumberFormat="0" applyAlignment="0" applyProtection="0"/>
    <xf numFmtId="0" fontId="105" fillId="79" borderId="161" applyNumberFormat="0" applyAlignment="0" applyProtection="0"/>
    <xf numFmtId="0" fontId="4" fillId="75" borderId="162" applyNumberFormat="0" applyFont="0" applyAlignment="0" applyProtection="0"/>
    <xf numFmtId="0" fontId="4" fillId="75" borderId="162" applyNumberFormat="0" applyFont="0" applyAlignment="0" applyProtection="0"/>
    <xf numFmtId="0" fontId="108" fillId="83" borderId="157" applyNumberFormat="0" applyAlignment="0" applyProtection="0"/>
    <xf numFmtId="0" fontId="108" fillId="83" borderId="157" applyNumberFormat="0" applyAlignment="0" applyProtection="0"/>
    <xf numFmtId="0" fontId="4" fillId="75" borderId="162" applyNumberFormat="0" applyFont="0" applyAlignment="0" applyProtection="0"/>
    <xf numFmtId="0" fontId="4" fillId="75" borderId="162" applyNumberFormat="0" applyFont="0" applyAlignment="0" applyProtection="0"/>
    <xf numFmtId="0" fontId="105" fillId="79" borderId="161" applyNumberFormat="0" applyAlignment="0" applyProtection="0"/>
    <xf numFmtId="0" fontId="105" fillId="79" borderId="161" applyNumberFormat="0" applyAlignment="0" applyProtection="0"/>
    <xf numFmtId="0" fontId="97" fillId="83" borderId="161" applyNumberFormat="0" applyAlignment="0" applyProtection="0"/>
    <xf numFmtId="0" fontId="62" fillId="0" borderId="159" applyNumberFormat="0" applyFill="0" applyAlignment="0" applyProtection="0"/>
    <xf numFmtId="0" fontId="105" fillId="55" borderId="161" applyNumberFormat="0" applyAlignment="0" applyProtection="0"/>
    <xf numFmtId="0" fontId="97" fillId="83" borderId="161" applyNumberFormat="0" applyAlignment="0" applyProtection="0"/>
    <xf numFmtId="0" fontId="4" fillId="75" borderId="162" applyNumberFormat="0" applyFont="0" applyAlignment="0" applyProtection="0"/>
    <xf numFmtId="0" fontId="105" fillId="55" borderId="161" applyNumberFormat="0" applyAlignment="0" applyProtection="0"/>
    <xf numFmtId="0" fontId="4" fillId="75" borderId="162" applyNumberFormat="0" applyFont="0" applyAlignment="0" applyProtection="0"/>
    <xf numFmtId="0" fontId="4" fillId="75" borderId="162" applyNumberFormat="0" applyFont="0" applyAlignment="0" applyProtection="0"/>
    <xf numFmtId="0" fontId="108" fillId="83" borderId="157" applyNumberFormat="0" applyAlignment="0" applyProtection="0"/>
    <xf numFmtId="0" fontId="103" fillId="64" borderId="161" applyNumberFormat="0" applyAlignment="0" applyProtection="0"/>
    <xf numFmtId="0" fontId="97" fillId="83" borderId="161" applyNumberFormat="0" applyAlignment="0" applyProtection="0"/>
    <xf numFmtId="0" fontId="97" fillId="83" borderId="161" applyNumberFormat="0" applyAlignment="0" applyProtection="0"/>
    <xf numFmtId="0" fontId="108" fillId="83" borderId="157" applyNumberFormat="0" applyAlignment="0" applyProtection="0"/>
    <xf numFmtId="0" fontId="105" fillId="79" borderId="161" applyNumberFormat="0" applyAlignment="0" applyProtection="0"/>
    <xf numFmtId="0" fontId="105" fillId="79" borderId="161" applyNumberFormat="0" applyAlignment="0" applyProtection="0"/>
    <xf numFmtId="0" fontId="97" fillId="83" borderId="161" applyNumberFormat="0" applyAlignment="0" applyProtection="0"/>
    <xf numFmtId="0" fontId="97" fillId="83" borderId="161" applyNumberFormat="0" applyAlignment="0" applyProtection="0"/>
    <xf numFmtId="0" fontId="103" fillId="64" borderId="161" applyNumberFormat="0" applyAlignment="0" applyProtection="0"/>
    <xf numFmtId="0" fontId="4" fillId="75" borderId="162" applyNumberFormat="0" applyFont="0" applyAlignment="0" applyProtection="0"/>
    <xf numFmtId="0" fontId="108" fillId="64" borderId="157" applyNumberFormat="0" applyAlignment="0" applyProtection="0"/>
    <xf numFmtId="0" fontId="97" fillId="83" borderId="161" applyNumberFormat="0" applyAlignment="0" applyProtection="0"/>
    <xf numFmtId="0" fontId="97" fillId="83" borderId="161" applyNumberFormat="0" applyAlignment="0" applyProtection="0"/>
    <xf numFmtId="0" fontId="97" fillId="83" borderId="161" applyNumberFormat="0" applyAlignment="0" applyProtection="0"/>
    <xf numFmtId="0" fontId="97" fillId="83" borderId="161" applyNumberFormat="0" applyAlignment="0" applyProtection="0"/>
    <xf numFmtId="0" fontId="105" fillId="79" borderId="161" applyNumberFormat="0" applyAlignment="0" applyProtection="0"/>
    <xf numFmtId="0" fontId="105" fillId="79" borderId="161" applyNumberFormat="0" applyAlignment="0" applyProtection="0"/>
    <xf numFmtId="0" fontId="4" fillId="75" borderId="162" applyNumberFormat="0" applyFont="0" applyAlignment="0" applyProtection="0"/>
    <xf numFmtId="0" fontId="4" fillId="75" borderId="162" applyNumberFormat="0" applyFont="0" applyAlignment="0" applyProtection="0"/>
    <xf numFmtId="0" fontId="108" fillId="83" borderId="157" applyNumberFormat="0" applyAlignment="0" applyProtection="0"/>
    <xf numFmtId="0" fontId="108" fillId="83" borderId="157" applyNumberFormat="0" applyAlignment="0" applyProtection="0"/>
    <xf numFmtId="0" fontId="105" fillId="79" borderId="161" applyNumberFormat="0" applyAlignment="0" applyProtection="0"/>
    <xf numFmtId="0" fontId="105" fillId="79" borderId="161" applyNumberFormat="0" applyAlignment="0" applyProtection="0"/>
    <xf numFmtId="0" fontId="4" fillId="75" borderId="162" applyNumberFormat="0" applyFont="0" applyAlignment="0" applyProtection="0"/>
    <xf numFmtId="0" fontId="4" fillId="75" borderId="162" applyNumberFormat="0" applyFont="0" applyAlignment="0" applyProtection="0"/>
    <xf numFmtId="0" fontId="108" fillId="83" borderId="157" applyNumberFormat="0" applyAlignment="0" applyProtection="0"/>
    <xf numFmtId="0" fontId="108" fillId="83" borderId="157" applyNumberFormat="0" applyAlignment="0" applyProtection="0"/>
    <xf numFmtId="0" fontId="19" fillId="71" borderId="162" applyNumberFormat="0" applyAlignment="0" applyProtection="0"/>
    <xf numFmtId="0" fontId="108" fillId="83" borderId="157" applyNumberFormat="0" applyAlignment="0" applyProtection="0"/>
    <xf numFmtId="0" fontId="108" fillId="83" borderId="157" applyNumberFormat="0" applyAlignment="0" applyProtection="0"/>
    <xf numFmtId="0" fontId="105" fillId="79" borderId="161" applyNumberFormat="0" applyAlignment="0" applyProtection="0"/>
    <xf numFmtId="0" fontId="105" fillId="79" borderId="161" applyNumberFormat="0" applyAlignment="0" applyProtection="0"/>
    <xf numFmtId="0" fontId="4" fillId="75" borderId="162" applyNumberFormat="0" applyFont="0" applyAlignment="0" applyProtection="0"/>
    <xf numFmtId="0" fontId="4" fillId="75" borderId="162" applyNumberFormat="0" applyFont="0" applyAlignment="0" applyProtection="0"/>
    <xf numFmtId="0" fontId="108" fillId="83" borderId="157" applyNumberFormat="0" applyAlignment="0" applyProtection="0"/>
    <xf numFmtId="0" fontId="108" fillId="83" borderId="157" applyNumberFormat="0" applyAlignment="0" applyProtection="0"/>
    <xf numFmtId="0" fontId="103" fillId="64" borderId="161" applyNumberFormat="0" applyAlignment="0" applyProtection="0"/>
    <xf numFmtId="0" fontId="105" fillId="55" borderId="161" applyNumberFormat="0" applyAlignment="0" applyProtection="0"/>
    <xf numFmtId="0" fontId="19" fillId="71" borderId="162" applyNumberFormat="0" applyAlignment="0" applyProtection="0"/>
    <xf numFmtId="0" fontId="108" fillId="64" borderId="157" applyNumberFormat="0" applyAlignment="0" applyProtection="0"/>
    <xf numFmtId="0" fontId="62" fillId="0" borderId="159" applyNumberFormat="0" applyFill="0" applyAlignment="0" applyProtection="0"/>
    <xf numFmtId="0" fontId="103" fillId="64" borderId="161" applyNumberFormat="0" applyAlignment="0" applyProtection="0"/>
    <xf numFmtId="0" fontId="105" fillId="55" borderId="161" applyNumberFormat="0" applyAlignment="0" applyProtection="0"/>
    <xf numFmtId="0" fontId="97" fillId="83" borderId="161" applyNumberFormat="0" applyAlignment="0" applyProtection="0"/>
    <xf numFmtId="0" fontId="97" fillId="83" borderId="161" applyNumberFormat="0" applyAlignment="0" applyProtection="0"/>
    <xf numFmtId="0" fontId="105" fillId="79" borderId="161" applyNumberFormat="0" applyAlignment="0" applyProtection="0"/>
    <xf numFmtId="0" fontId="105" fillId="79" borderId="161" applyNumberFormat="0" applyAlignment="0" applyProtection="0"/>
    <xf numFmtId="0" fontId="4" fillId="75" borderId="162" applyNumberFormat="0" applyFont="0" applyAlignment="0" applyProtection="0"/>
    <xf numFmtId="0" fontId="4" fillId="75" borderId="162" applyNumberFormat="0" applyFont="0" applyAlignment="0" applyProtection="0"/>
    <xf numFmtId="0" fontId="4" fillId="75" borderId="162" applyNumberFormat="0" applyFont="0" applyAlignment="0" applyProtection="0"/>
    <xf numFmtId="0" fontId="108" fillId="83" borderId="157" applyNumberFormat="0" applyAlignment="0" applyProtection="0"/>
    <xf numFmtId="0" fontId="108" fillId="83" borderId="157" applyNumberFormat="0" applyAlignment="0" applyProtection="0"/>
    <xf numFmtId="0" fontId="97" fillId="83" borderId="161" applyNumberFormat="0" applyAlignment="0" applyProtection="0"/>
    <xf numFmtId="0" fontId="97" fillId="83" borderId="161" applyNumberFormat="0" applyAlignment="0" applyProtection="0"/>
    <xf numFmtId="0" fontId="97" fillId="83" borderId="161" applyNumberFormat="0" applyAlignment="0" applyProtection="0"/>
    <xf numFmtId="0" fontId="97" fillId="83" borderId="161" applyNumberFormat="0" applyAlignment="0" applyProtection="0"/>
    <xf numFmtId="0" fontId="105" fillId="79" borderId="161" applyNumberFormat="0" applyAlignment="0" applyProtection="0"/>
    <xf numFmtId="0" fontId="105" fillId="79" borderId="161" applyNumberFormat="0" applyAlignment="0" applyProtection="0"/>
    <xf numFmtId="0" fontId="4" fillId="75" borderId="162" applyNumberFormat="0" applyFont="0" applyAlignment="0" applyProtection="0"/>
    <xf numFmtId="0" fontId="4" fillId="75" borderId="162" applyNumberFormat="0" applyFont="0" applyAlignment="0" applyProtection="0"/>
    <xf numFmtId="0" fontId="108" fillId="83" borderId="157" applyNumberFormat="0" applyAlignment="0" applyProtection="0"/>
    <xf numFmtId="0" fontId="108" fillId="83" borderId="157" applyNumberFormat="0" applyAlignment="0" applyProtection="0"/>
    <xf numFmtId="0" fontId="105" fillId="79" borderId="161" applyNumberFormat="0" applyAlignment="0" applyProtection="0"/>
    <xf numFmtId="0" fontId="105" fillId="79" borderId="161" applyNumberFormat="0" applyAlignment="0" applyProtection="0"/>
    <xf numFmtId="0" fontId="4" fillId="75" borderId="162" applyNumberFormat="0" applyFont="0" applyAlignment="0" applyProtection="0"/>
    <xf numFmtId="0" fontId="4" fillId="75" borderId="162" applyNumberFormat="0" applyFont="0" applyAlignment="0" applyProtection="0"/>
    <xf numFmtId="0" fontId="108" fillId="83" borderId="157" applyNumberFormat="0" applyAlignment="0" applyProtection="0"/>
    <xf numFmtId="0" fontId="108" fillId="83" borderId="157" applyNumberFormat="0" applyAlignment="0" applyProtection="0"/>
    <xf numFmtId="0" fontId="104" fillId="0" borderId="166" applyNumberFormat="0" applyFill="0" applyAlignment="0" applyProtection="0"/>
    <xf numFmtId="0" fontId="104" fillId="0" borderId="166" applyNumberFormat="0" applyFill="0" applyAlignment="0" applyProtection="0"/>
    <xf numFmtId="168" fontId="19" fillId="0" borderId="0" applyFont="0" applyFill="0" applyBorder="0" applyAlignment="0" applyProtection="0"/>
    <xf numFmtId="0" fontId="104" fillId="0" borderId="166" applyNumberFormat="0" applyFill="0" applyAlignment="0" applyProtection="0"/>
    <xf numFmtId="168" fontId="19" fillId="0" borderId="0" applyFont="0" applyFill="0" applyBorder="0" applyAlignment="0" applyProtection="0"/>
    <xf numFmtId="0" fontId="104" fillId="0" borderId="166" applyNumberFormat="0" applyFill="0" applyAlignment="0" applyProtection="0"/>
    <xf numFmtId="0" fontId="104" fillId="0" borderId="166" applyNumberFormat="0" applyFill="0" applyAlignment="0" applyProtection="0"/>
    <xf numFmtId="168" fontId="19" fillId="0" borderId="0" applyFont="0" applyFill="0" applyBorder="0" applyAlignment="0" applyProtection="0"/>
    <xf numFmtId="0" fontId="103" fillId="64" borderId="161" applyNumberFormat="0" applyAlignment="0" applyProtection="0"/>
    <xf numFmtId="0" fontId="105" fillId="55" borderId="161" applyNumberFormat="0" applyAlignment="0" applyProtection="0"/>
    <xf numFmtId="0" fontId="19" fillId="71" borderId="162" applyNumberFormat="0" applyAlignment="0" applyProtection="0"/>
    <xf numFmtId="0" fontId="103" fillId="64" borderId="161" applyNumberFormat="0" applyAlignment="0" applyProtection="0"/>
    <xf numFmtId="0" fontId="105" fillId="55" borderId="161" applyNumberFormat="0" applyAlignment="0" applyProtection="0"/>
    <xf numFmtId="0" fontId="97" fillId="83" borderId="161" applyNumberFormat="0" applyAlignment="0" applyProtection="0"/>
    <xf numFmtId="0" fontId="97" fillId="83" borderId="161" applyNumberFormat="0" applyAlignment="0" applyProtection="0"/>
    <xf numFmtId="0" fontId="105" fillId="79" borderId="161" applyNumberFormat="0" applyAlignment="0" applyProtection="0"/>
    <xf numFmtId="0" fontId="105" fillId="79" borderId="161" applyNumberFormat="0" applyAlignment="0" applyProtection="0"/>
    <xf numFmtId="0" fontId="4" fillId="75" borderId="162" applyNumberFormat="0" applyFont="0" applyAlignment="0" applyProtection="0"/>
    <xf numFmtId="0" fontId="4" fillId="75" borderId="162" applyNumberFormat="0" applyFont="0" applyAlignment="0" applyProtection="0"/>
    <xf numFmtId="0" fontId="4" fillId="75" borderId="162" applyNumberFormat="0" applyFont="0" applyAlignment="0" applyProtection="0"/>
    <xf numFmtId="0" fontId="98" fillId="0" borderId="0">
      <alignment vertical="top"/>
    </xf>
    <xf numFmtId="0" fontId="128" fillId="0" borderId="0"/>
    <xf numFmtId="193" fontId="128" fillId="0" borderId="0" applyFont="0" applyFill="0" applyBorder="0" applyAlignment="0" applyProtection="0"/>
    <xf numFmtId="193" fontId="128" fillId="0" borderId="0" applyFont="0" applyFill="0" applyBorder="0" applyAlignment="0" applyProtection="0"/>
    <xf numFmtId="193" fontId="128" fillId="0" borderId="0" applyFont="0" applyFill="0" applyBorder="0" applyAlignment="0" applyProtection="0"/>
    <xf numFmtId="165" fontId="19" fillId="0" borderId="0" applyFont="0" applyFill="0" applyBorder="0" applyAlignment="0" applyProtection="0"/>
    <xf numFmtId="168" fontId="19" fillId="0" borderId="0" applyFont="0" applyFill="0" applyBorder="0" applyAlignment="0" applyProtection="0"/>
    <xf numFmtId="39" fontId="16" fillId="0" borderId="0"/>
    <xf numFmtId="166" fontId="19" fillId="0" borderId="0" applyFont="0" applyFill="0" applyBorder="0" applyAlignment="0" applyProtection="0"/>
    <xf numFmtId="166" fontId="19" fillId="0" borderId="0" applyFont="0" applyFill="0" applyBorder="0" applyAlignment="0" applyProtection="0"/>
    <xf numFmtId="0" fontId="19" fillId="0" borderId="0"/>
    <xf numFmtId="0" fontId="19" fillId="0" borderId="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97" fillId="83" borderId="213" applyNumberFormat="0" applyAlignment="0" applyProtection="0"/>
    <xf numFmtId="0" fontId="97" fillId="83" borderId="213" applyNumberFormat="0" applyAlignment="0" applyProtection="0"/>
    <xf numFmtId="0" fontId="105" fillId="79" borderId="213" applyNumberFormat="0" applyAlignment="0" applyProtection="0"/>
    <xf numFmtId="0" fontId="105" fillId="79" borderId="213"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75" borderId="214" applyNumberFormat="0" applyFont="0" applyAlignment="0" applyProtection="0"/>
    <xf numFmtId="0" fontId="4" fillId="75" borderId="214" applyNumberFormat="0" applyFont="0" applyAlignment="0" applyProtection="0"/>
    <xf numFmtId="0" fontId="108" fillId="83" borderId="215" applyNumberFormat="0" applyAlignment="0" applyProtection="0"/>
    <xf numFmtId="0" fontId="108" fillId="83" borderId="215"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cellStyleXfs>
  <cellXfs count="1845">
    <xf numFmtId="0" fontId="0" fillId="0" borderId="0" xfId="0"/>
    <xf numFmtId="0" fontId="0" fillId="0" borderId="0" xfId="0" applyAlignment="1">
      <alignment wrapText="1"/>
    </xf>
    <xf numFmtId="0" fontId="0" fillId="0" borderId="6" xfId="0" applyBorder="1"/>
    <xf numFmtId="0" fontId="0" fillId="0" borderId="21" xfId="0" applyBorder="1"/>
    <xf numFmtId="0" fontId="0" fillId="0" borderId="8" xfId="0" applyBorder="1"/>
    <xf numFmtId="0" fontId="0" fillId="0" borderId="10" xfId="0" applyBorder="1"/>
    <xf numFmtId="0" fontId="0" fillId="0" borderId="22" xfId="0" applyBorder="1"/>
    <xf numFmtId="0" fontId="0" fillId="0" borderId="12" xfId="0" applyBorder="1"/>
    <xf numFmtId="0" fontId="0" fillId="0" borderId="7" xfId="0" applyBorder="1"/>
    <xf numFmtId="0" fontId="0" fillId="0" borderId="9" xfId="0" applyBorder="1"/>
    <xf numFmtId="0" fontId="0" fillId="0" borderId="11" xfId="0" applyBorder="1"/>
    <xf numFmtId="0" fontId="0" fillId="0" borderId="13" xfId="0" applyBorder="1"/>
    <xf numFmtId="0" fontId="0" fillId="0" borderId="14" xfId="0" applyBorder="1"/>
    <xf numFmtId="0" fontId="0" fillId="0" borderId="25" xfId="0" applyBorder="1"/>
    <xf numFmtId="0" fontId="0" fillId="0" borderId="16" xfId="0" applyBorder="1"/>
    <xf numFmtId="0" fontId="0" fillId="0" borderId="17" xfId="0" applyBorder="1"/>
    <xf numFmtId="0" fontId="0" fillId="0" borderId="27" xfId="0" applyBorder="1"/>
    <xf numFmtId="0" fontId="0" fillId="0" borderId="28" xfId="0" applyBorder="1"/>
    <xf numFmtId="0" fontId="0" fillId="0" borderId="29" xfId="0" applyBorder="1"/>
    <xf numFmtId="0" fontId="0" fillId="0" borderId="20" xfId="0" applyBorder="1"/>
    <xf numFmtId="0" fontId="0" fillId="0" borderId="31" xfId="0" applyBorder="1"/>
    <xf numFmtId="0" fontId="0" fillId="0" borderId="35" xfId="0" applyBorder="1"/>
    <xf numFmtId="0" fontId="0" fillId="0" borderId="41" xfId="0" applyBorder="1"/>
    <xf numFmtId="0" fontId="0" fillId="0" borderId="43" xfId="0" applyBorder="1"/>
    <xf numFmtId="0" fontId="0" fillId="0" borderId="0" xfId="0" applyAlignment="1">
      <alignment vertical="top" wrapText="1"/>
    </xf>
    <xf numFmtId="0" fontId="0" fillId="0" borderId="48" xfId="0" applyBorder="1"/>
    <xf numFmtId="0" fontId="0" fillId="0" borderId="50" xfId="0" applyBorder="1"/>
    <xf numFmtId="0" fontId="0" fillId="0" borderId="51" xfId="0" applyBorder="1"/>
    <xf numFmtId="0" fontId="0" fillId="0" borderId="52" xfId="0" applyBorder="1"/>
    <xf numFmtId="0" fontId="0" fillId="0" borderId="53" xfId="0" applyBorder="1"/>
    <xf numFmtId="0" fontId="0" fillId="0" borderId="55" xfId="0" applyBorder="1"/>
    <xf numFmtId="0" fontId="0" fillId="0" borderId="56" xfId="0" applyBorder="1"/>
    <xf numFmtId="0" fontId="0" fillId="2" borderId="5" xfId="0" applyFill="1" applyBorder="1"/>
    <xf numFmtId="0" fontId="2" fillId="0" borderId="0" xfId="0" applyFont="1"/>
    <xf numFmtId="0" fontId="0" fillId="0" borderId="60" xfId="0" applyBorder="1"/>
    <xf numFmtId="0" fontId="2" fillId="2" borderId="26" xfId="0" applyFont="1" applyFill="1" applyBorder="1"/>
    <xf numFmtId="0" fontId="2" fillId="2" borderId="44" xfId="0" applyFont="1" applyFill="1" applyBorder="1"/>
    <xf numFmtId="0" fontId="2" fillId="2" borderId="11" xfId="0" applyFont="1" applyFill="1" applyBorder="1"/>
    <xf numFmtId="0" fontId="2" fillId="2" borderId="12" xfId="0" applyFont="1" applyFill="1" applyBorder="1"/>
    <xf numFmtId="0" fontId="6" fillId="3" borderId="0" xfId="6" applyFont="1" applyFill="1" applyAlignment="1">
      <alignment horizontal="left" vertical="center" wrapText="1"/>
    </xf>
    <xf numFmtId="0" fontId="5" fillId="3" borderId="66" xfId="6" applyFont="1" applyFill="1" applyBorder="1" applyAlignment="1">
      <alignment horizontal="center"/>
    </xf>
    <xf numFmtId="0" fontId="6" fillId="0" borderId="0" xfId="6" applyFont="1" applyAlignment="1">
      <alignment horizontal="left" vertical="center" wrapText="1"/>
    </xf>
    <xf numFmtId="0" fontId="5" fillId="0" borderId="66" xfId="6" applyFont="1" applyBorder="1" applyAlignment="1">
      <alignment horizontal="center"/>
    </xf>
    <xf numFmtId="0" fontId="5" fillId="4" borderId="66" xfId="6" applyFont="1" applyFill="1" applyBorder="1" applyAlignment="1">
      <alignment horizontal="center"/>
    </xf>
    <xf numFmtId="0" fontId="6" fillId="5" borderId="0" xfId="6" applyFont="1" applyFill="1" applyAlignment="1">
      <alignment horizontal="left" vertical="center" wrapText="1"/>
    </xf>
    <xf numFmtId="0" fontId="5" fillId="5" borderId="66" xfId="6" applyFont="1" applyFill="1" applyBorder="1" applyAlignment="1">
      <alignment horizontal="center"/>
    </xf>
    <xf numFmtId="0" fontId="6" fillId="3" borderId="66" xfId="6" applyFont="1" applyFill="1" applyBorder="1" applyAlignment="1">
      <alignment horizontal="center"/>
    </xf>
    <xf numFmtId="0" fontId="6" fillId="3" borderId="0" xfId="6" applyFont="1" applyFill="1" applyAlignment="1">
      <alignment horizontal="center"/>
    </xf>
    <xf numFmtId="0" fontId="11" fillId="3" borderId="67" xfId="6" applyFont="1" applyFill="1" applyBorder="1" applyAlignment="1">
      <alignment horizontal="center"/>
    </xf>
    <xf numFmtId="0" fontId="0" fillId="0" borderId="62" xfId="0" applyBorder="1"/>
    <xf numFmtId="0" fontId="2" fillId="2" borderId="55" xfId="0" applyFont="1" applyFill="1" applyBorder="1"/>
    <xf numFmtId="0" fontId="0" fillId="0" borderId="0" xfId="0" applyAlignment="1">
      <alignment horizontal="center" vertical="center"/>
    </xf>
    <xf numFmtId="0" fontId="6" fillId="0" borderId="6" xfId="6" applyFont="1" applyBorder="1" applyAlignment="1">
      <alignment horizontal="center" vertical="top" wrapText="1"/>
    </xf>
    <xf numFmtId="0" fontId="6" fillId="0" borderId="9" xfId="6" applyFont="1" applyBorder="1" applyAlignment="1">
      <alignment vertical="top" wrapText="1"/>
    </xf>
    <xf numFmtId="0" fontId="6" fillId="0" borderId="11" xfId="6" applyFont="1" applyBorder="1" applyAlignment="1">
      <alignment vertical="top" wrapText="1"/>
    </xf>
    <xf numFmtId="0" fontId="6" fillId="0" borderId="22" xfId="6" applyFont="1" applyBorder="1" applyAlignment="1">
      <alignment horizontal="center" vertical="top" wrapText="1"/>
    </xf>
    <xf numFmtId="0" fontId="9" fillId="0" borderId="9" xfId="5" applyFont="1" applyBorder="1"/>
    <xf numFmtId="0" fontId="3" fillId="0" borderId="45" xfId="0" applyFont="1" applyBorder="1" applyAlignment="1">
      <alignment horizontal="center"/>
    </xf>
    <xf numFmtId="0" fontId="2" fillId="2" borderId="63" xfId="0" applyFont="1" applyFill="1" applyBorder="1" applyAlignment="1">
      <alignment wrapText="1"/>
    </xf>
    <xf numFmtId="0" fontId="2" fillId="2" borderId="78" xfId="0" applyFont="1" applyFill="1" applyBorder="1" applyAlignment="1">
      <alignment wrapText="1"/>
    </xf>
    <xf numFmtId="0" fontId="2" fillId="2" borderId="79" xfId="0" applyFont="1" applyFill="1" applyBorder="1" applyAlignment="1">
      <alignment wrapText="1"/>
    </xf>
    <xf numFmtId="0" fontId="2" fillId="2" borderId="3" xfId="0" applyFont="1" applyFill="1" applyBorder="1"/>
    <xf numFmtId="0" fontId="0" fillId="0" borderId="0" xfId="0" applyBorder="1"/>
    <xf numFmtId="0" fontId="2" fillId="2" borderId="2" xfId="0" applyFont="1" applyFill="1" applyBorder="1" applyAlignment="1">
      <alignment wrapText="1"/>
    </xf>
    <xf numFmtId="0" fontId="2" fillId="2" borderId="46" xfId="0" applyFont="1" applyFill="1" applyBorder="1" applyAlignment="1">
      <alignment vertical="top" wrapText="1"/>
    </xf>
    <xf numFmtId="0" fontId="2" fillId="2" borderId="65" xfId="0" applyFont="1" applyFill="1" applyBorder="1" applyAlignment="1">
      <alignment wrapText="1"/>
    </xf>
    <xf numFmtId="0" fontId="2" fillId="2" borderId="78" xfId="0" applyFont="1" applyFill="1" applyBorder="1" applyAlignment="1">
      <alignment horizontal="left" wrapText="1" indent="1"/>
    </xf>
    <xf numFmtId="0" fontId="0" fillId="0" borderId="25" xfId="0" applyBorder="1" applyAlignment="1">
      <alignment horizontal="left" indent="1"/>
    </xf>
    <xf numFmtId="0" fontId="0" fillId="0" borderId="9" xfId="0" applyBorder="1" applyAlignment="1">
      <alignment horizontal="left" indent="1"/>
    </xf>
    <xf numFmtId="0" fontId="0" fillId="0" borderId="10" xfId="0" applyBorder="1" applyAlignment="1">
      <alignment horizontal="left" indent="1"/>
    </xf>
    <xf numFmtId="0" fontId="0" fillId="0" borderId="43" xfId="0" applyBorder="1" applyAlignment="1">
      <alignment horizontal="left" indent="1"/>
    </xf>
    <xf numFmtId="0" fontId="0" fillId="2" borderId="20" xfId="0" applyFill="1" applyBorder="1"/>
    <xf numFmtId="0" fontId="2" fillId="2" borderId="48" xfId="0" applyFont="1" applyFill="1" applyBorder="1" applyAlignment="1">
      <alignment horizontal="center" vertical="top" wrapText="1"/>
    </xf>
    <xf numFmtId="0" fontId="2" fillId="2" borderId="32" xfId="0" applyFont="1" applyFill="1" applyBorder="1" applyAlignment="1">
      <alignment horizontal="center" vertical="top" wrapText="1"/>
    </xf>
    <xf numFmtId="0" fontId="2" fillId="2" borderId="30" xfId="0" applyFont="1" applyFill="1" applyBorder="1" applyAlignment="1">
      <alignment horizontal="center" vertical="top" wrapText="1"/>
    </xf>
    <xf numFmtId="0" fontId="2" fillId="2" borderId="61" xfId="0" applyFont="1" applyFill="1" applyBorder="1" applyAlignment="1">
      <alignment horizontal="center" vertical="top" wrapText="1"/>
    </xf>
    <xf numFmtId="0" fontId="2" fillId="2" borderId="33" xfId="0" applyFont="1" applyFill="1" applyBorder="1" applyAlignment="1">
      <alignment horizontal="center" vertical="top" wrapText="1"/>
    </xf>
    <xf numFmtId="0" fontId="3" fillId="0" borderId="0" xfId="0" applyFont="1" applyBorder="1" applyAlignment="1">
      <alignment horizontal="center"/>
    </xf>
    <xf numFmtId="0" fontId="2" fillId="2" borderId="80" xfId="0" applyFont="1" applyFill="1" applyBorder="1" applyAlignment="1">
      <alignment wrapText="1"/>
    </xf>
    <xf numFmtId="0" fontId="0" fillId="2" borderId="14" xfId="0" applyFont="1" applyFill="1" applyBorder="1"/>
    <xf numFmtId="0" fontId="0" fillId="2" borderId="53" xfId="0" applyFont="1" applyFill="1" applyBorder="1"/>
    <xf numFmtId="0" fontId="0" fillId="2" borderId="20" xfId="0" applyFont="1" applyFill="1" applyBorder="1"/>
    <xf numFmtId="0" fontId="0" fillId="2" borderId="13" xfId="0" applyFont="1" applyFill="1" applyBorder="1"/>
    <xf numFmtId="0" fontId="2" fillId="2" borderId="81" xfId="0" applyFont="1" applyFill="1" applyBorder="1" applyAlignment="1">
      <alignment wrapText="1"/>
    </xf>
    <xf numFmtId="0" fontId="2" fillId="2" borderId="46" xfId="0" applyFont="1" applyFill="1" applyBorder="1" applyAlignment="1">
      <alignment wrapText="1"/>
    </xf>
    <xf numFmtId="0" fontId="0" fillId="0" borderId="1" xfId="0" applyBorder="1"/>
    <xf numFmtId="0" fontId="0" fillId="0" borderId="0" xfId="0" applyFont="1"/>
    <xf numFmtId="0" fontId="2" fillId="10" borderId="63" xfId="0" applyFont="1" applyFill="1" applyBorder="1" applyAlignment="1">
      <alignment wrapText="1"/>
    </xf>
    <xf numFmtId="0" fontId="2" fillId="10" borderId="78" xfId="0" applyFont="1" applyFill="1" applyBorder="1" applyAlignment="1">
      <alignment wrapText="1"/>
    </xf>
    <xf numFmtId="0" fontId="2" fillId="10" borderId="80" xfId="0" applyFont="1" applyFill="1" applyBorder="1" applyAlignment="1">
      <alignment wrapText="1"/>
    </xf>
    <xf numFmtId="0" fontId="0" fillId="2" borderId="5" xfId="0" applyFont="1" applyFill="1" applyBorder="1"/>
    <xf numFmtId="0" fontId="0" fillId="2" borderId="4" xfId="0" applyFont="1" applyFill="1" applyBorder="1"/>
    <xf numFmtId="0" fontId="2" fillId="10" borderId="46" xfId="0" applyFont="1" applyFill="1" applyBorder="1" applyAlignment="1">
      <alignment wrapText="1"/>
    </xf>
    <xf numFmtId="0" fontId="2" fillId="10" borderId="81" xfId="0" applyFont="1" applyFill="1" applyBorder="1" applyAlignment="1">
      <alignment wrapText="1"/>
    </xf>
    <xf numFmtId="0" fontId="17" fillId="0" borderId="6" xfId="30" applyFont="1" applyBorder="1" applyAlignment="1">
      <alignment vertical="center"/>
    </xf>
    <xf numFmtId="0" fontId="17" fillId="0" borderId="9" xfId="30" applyFont="1" applyBorder="1" applyAlignment="1">
      <alignment vertical="center"/>
    </xf>
    <xf numFmtId="0" fontId="17" fillId="0" borderId="10" xfId="30" applyFont="1" applyBorder="1" applyAlignment="1">
      <alignment vertical="center"/>
    </xf>
    <xf numFmtId="0" fontId="17" fillId="0" borderId="10" xfId="30" applyFont="1" applyBorder="1" applyAlignment="1">
      <alignment vertical="center" wrapText="1"/>
    </xf>
    <xf numFmtId="0" fontId="0" fillId="2" borderId="17" xfId="0" applyFont="1" applyFill="1" applyBorder="1"/>
    <xf numFmtId="0" fontId="0" fillId="2" borderId="18" xfId="0" applyFont="1" applyFill="1" applyBorder="1"/>
    <xf numFmtId="0" fontId="0" fillId="2" borderId="49" xfId="0" applyFont="1" applyFill="1" applyBorder="1"/>
    <xf numFmtId="0" fontId="2" fillId="2" borderId="11" xfId="0" applyFont="1" applyFill="1" applyBorder="1" applyAlignment="1">
      <alignment horizontal="center" wrapText="1"/>
    </xf>
    <xf numFmtId="0" fontId="2" fillId="2" borderId="12" xfId="0" applyFont="1" applyFill="1" applyBorder="1" applyAlignment="1">
      <alignment horizontal="center" wrapText="1"/>
    </xf>
    <xf numFmtId="0" fontId="0" fillId="0" borderId="0" xfId="0" applyAlignment="1">
      <alignment horizontal="center" wrapText="1"/>
    </xf>
    <xf numFmtId="0" fontId="20" fillId="0" borderId="0" xfId="0" applyFont="1"/>
    <xf numFmtId="0" fontId="20" fillId="0" borderId="0" xfId="0" applyFont="1" applyAlignment="1">
      <alignment horizontal="center"/>
    </xf>
    <xf numFmtId="10" fontId="20" fillId="0" borderId="0" xfId="2" applyNumberFormat="1" applyFont="1" applyAlignment="1">
      <alignment horizontal="center"/>
    </xf>
    <xf numFmtId="0" fontId="21" fillId="0" borderId="31" xfId="0" applyFont="1" applyFill="1" applyBorder="1" applyAlignment="1">
      <alignment horizontal="center" vertical="center"/>
    </xf>
    <xf numFmtId="10" fontId="21" fillId="0" borderId="32" xfId="2" applyNumberFormat="1" applyFont="1" applyFill="1" applyBorder="1" applyAlignment="1">
      <alignment horizontal="center" vertical="center"/>
    </xf>
    <xf numFmtId="0" fontId="22" fillId="0" borderId="31" xfId="0" applyFont="1" applyFill="1" applyBorder="1" applyAlignment="1">
      <alignment horizontal="center" vertical="center"/>
    </xf>
    <xf numFmtId="10" fontId="22" fillId="0" borderId="32" xfId="2" applyNumberFormat="1" applyFont="1" applyFill="1" applyBorder="1" applyAlignment="1">
      <alignment horizontal="center" vertical="center"/>
    </xf>
    <xf numFmtId="0" fontId="22" fillId="0" borderId="21" xfId="0" applyFont="1" applyFill="1" applyBorder="1" applyAlignment="1">
      <alignment horizontal="center" vertical="center"/>
    </xf>
    <xf numFmtId="10" fontId="22" fillId="0" borderId="8" xfId="2" applyNumberFormat="1" applyFont="1" applyFill="1" applyBorder="1" applyAlignment="1">
      <alignment horizontal="center" vertical="center"/>
    </xf>
    <xf numFmtId="0" fontId="25" fillId="0" borderId="0" xfId="5" applyFont="1"/>
    <xf numFmtId="0" fontId="4" fillId="0" borderId="0" xfId="5" applyFont="1"/>
    <xf numFmtId="0" fontId="4" fillId="0" borderId="0" xfId="5" applyFont="1" applyAlignment="1">
      <alignment horizontal="center"/>
    </xf>
    <xf numFmtId="0" fontId="2" fillId="2" borderId="57" xfId="0" applyFont="1" applyFill="1" applyBorder="1" applyAlignment="1">
      <alignment horizontal="center" wrapText="1"/>
    </xf>
    <xf numFmtId="0" fontId="0" fillId="0" borderId="0" xfId="0" applyAlignment="1">
      <alignment horizontal="center"/>
    </xf>
    <xf numFmtId="0" fontId="5" fillId="3" borderId="0" xfId="6" applyFont="1" applyFill="1" applyAlignment="1">
      <alignment horizontal="center"/>
    </xf>
    <xf numFmtId="0" fontId="9" fillId="0" borderId="0" xfId="5" applyFont="1"/>
    <xf numFmtId="178" fontId="9" fillId="0" borderId="6" xfId="31" applyNumberFormat="1" applyFont="1" applyBorder="1"/>
    <xf numFmtId="171" fontId="9" fillId="0" borderId="6" xfId="4" applyNumberFormat="1" applyFont="1" applyBorder="1"/>
    <xf numFmtId="0" fontId="29" fillId="0" borderId="6" xfId="5" applyFont="1" applyBorder="1" applyAlignment="1">
      <alignment horizontal="center"/>
    </xf>
    <xf numFmtId="0" fontId="30" fillId="0" borderId="0" xfId="5" applyFont="1"/>
    <xf numFmtId="171" fontId="30" fillId="0" borderId="6" xfId="4" applyNumberFormat="1" applyFont="1" applyBorder="1"/>
    <xf numFmtId="178" fontId="31" fillId="0" borderId="72" xfId="31" applyNumberFormat="1" applyFont="1" applyBorder="1" applyAlignment="1">
      <alignment vertical="top" wrapText="1"/>
    </xf>
    <xf numFmtId="171" fontId="31" fillId="0" borderId="72" xfId="4" applyNumberFormat="1" applyFont="1" applyBorder="1" applyAlignment="1">
      <alignment vertical="top" wrapText="1"/>
    </xf>
    <xf numFmtId="0" fontId="32" fillId="0" borderId="72" xfId="5" applyFont="1" applyBorder="1"/>
    <xf numFmtId="171" fontId="33" fillId="0" borderId="72" xfId="4" applyNumberFormat="1" applyFont="1" applyBorder="1" applyAlignment="1">
      <alignment horizontal="right" vertical="top" wrapText="1"/>
    </xf>
    <xf numFmtId="171" fontId="30" fillId="0" borderId="72" xfId="4" applyNumberFormat="1" applyFont="1" applyBorder="1" applyAlignment="1">
      <alignment vertical="top"/>
    </xf>
    <xf numFmtId="171" fontId="34" fillId="0" borderId="72" xfId="4" applyNumberFormat="1" applyFont="1" applyBorder="1" applyAlignment="1">
      <alignment vertical="top" wrapText="1"/>
    </xf>
    <xf numFmtId="178" fontId="31" fillId="0" borderId="71" xfId="31" applyNumberFormat="1" applyFont="1" applyBorder="1" applyAlignment="1">
      <alignment vertical="top" wrapText="1"/>
    </xf>
    <xf numFmtId="171" fontId="31" fillId="0" borderId="71" xfId="4" applyNumberFormat="1" applyFont="1" applyBorder="1" applyAlignment="1">
      <alignment vertical="top" wrapText="1"/>
    </xf>
    <xf numFmtId="0" fontId="32" fillId="0" borderId="71" xfId="5" applyFont="1" applyBorder="1"/>
    <xf numFmtId="171" fontId="33" fillId="0" borderId="71" xfId="4" applyNumberFormat="1" applyFont="1" applyBorder="1" applyAlignment="1">
      <alignment horizontal="right" vertical="top" wrapText="1"/>
    </xf>
    <xf numFmtId="171" fontId="30" fillId="0" borderId="71" xfId="4" applyNumberFormat="1" applyFont="1" applyBorder="1" applyAlignment="1">
      <alignment vertical="top"/>
    </xf>
    <xf numFmtId="171" fontId="34" fillId="0" borderId="71" xfId="4" applyNumberFormat="1" applyFont="1" applyBorder="1" applyAlignment="1">
      <alignment vertical="top" wrapText="1"/>
    </xf>
    <xf numFmtId="178" fontId="31" fillId="0" borderId="70" xfId="31" applyNumberFormat="1" applyFont="1" applyBorder="1" applyAlignment="1">
      <alignment vertical="top" wrapText="1"/>
    </xf>
    <xf numFmtId="171" fontId="31" fillId="0" borderId="70" xfId="4" applyNumberFormat="1" applyFont="1" applyBorder="1" applyAlignment="1">
      <alignment vertical="top" wrapText="1"/>
    </xf>
    <xf numFmtId="0" fontId="32" fillId="0" borderId="70" xfId="5" applyFont="1" applyBorder="1" applyAlignment="1">
      <alignment wrapText="1"/>
    </xf>
    <xf numFmtId="171" fontId="33" fillId="0" borderId="70" xfId="4" applyNumberFormat="1" applyFont="1" applyBorder="1" applyAlignment="1">
      <alignment horizontal="right" vertical="top" wrapText="1"/>
    </xf>
    <xf numFmtId="171" fontId="30" fillId="0" borderId="70" xfId="4" applyNumberFormat="1" applyFont="1" applyBorder="1" applyAlignment="1">
      <alignment vertical="top"/>
    </xf>
    <xf numFmtId="171" fontId="34" fillId="0" borderId="70" xfId="4" applyNumberFormat="1" applyFont="1" applyBorder="1" applyAlignment="1">
      <alignment vertical="top" wrapText="1"/>
    </xf>
    <xf numFmtId="0" fontId="29" fillId="0" borderId="0" xfId="5" applyFont="1"/>
    <xf numFmtId="0" fontId="9" fillId="0" borderId="0" xfId="5" applyFont="1" applyBorder="1" applyAlignment="1" applyProtection="1">
      <alignment horizontal="left"/>
      <protection locked="0"/>
    </xf>
    <xf numFmtId="0" fontId="9" fillId="0" borderId="0" xfId="5" applyFont="1" applyBorder="1" applyAlignment="1">
      <alignment horizontal="left"/>
    </xf>
    <xf numFmtId="0" fontId="9" fillId="0" borderId="0" xfId="5" applyFont="1" applyFill="1"/>
    <xf numFmtId="0" fontId="9" fillId="0" borderId="6" xfId="5" applyFont="1" applyFill="1" applyBorder="1" applyAlignment="1">
      <alignment horizontal="center" wrapText="1"/>
    </xf>
    <xf numFmtId="179" fontId="9" fillId="0" borderId="6" xfId="5" applyNumberFormat="1" applyFont="1" applyFill="1" applyBorder="1" applyAlignment="1" applyProtection="1">
      <alignment horizontal="right"/>
      <protection locked="0" hidden="1"/>
    </xf>
    <xf numFmtId="179" fontId="9" fillId="0" borderId="6" xfId="5" applyNumberFormat="1" applyFont="1" applyBorder="1" applyAlignment="1" applyProtection="1">
      <alignment horizontal="right"/>
      <protection locked="0" hidden="1"/>
    </xf>
    <xf numFmtId="0" fontId="9" fillId="0" borderId="6" xfId="5" applyFont="1" applyBorder="1"/>
    <xf numFmtId="0" fontId="9" fillId="0" borderId="9" xfId="5" applyFont="1" applyFill="1" applyBorder="1" applyAlignment="1">
      <alignment horizontal="left" wrapText="1"/>
    </xf>
    <xf numFmtId="0" fontId="29" fillId="0" borderId="48" xfId="5" applyFont="1" applyBorder="1"/>
    <xf numFmtId="0" fontId="29" fillId="0" borderId="31" xfId="5" applyFont="1" applyFill="1" applyBorder="1"/>
    <xf numFmtId="0" fontId="29" fillId="0" borderId="31" xfId="5" applyFont="1" applyBorder="1"/>
    <xf numFmtId="0" fontId="9" fillId="0" borderId="62" xfId="5" applyFont="1" applyFill="1" applyBorder="1" applyAlignment="1">
      <alignment horizontal="left" wrapText="1"/>
    </xf>
    <xf numFmtId="179" fontId="9" fillId="0" borderId="35" xfId="5" applyNumberFormat="1" applyFont="1" applyFill="1" applyBorder="1" applyAlignment="1" applyProtection="1">
      <alignment horizontal="right"/>
      <protection locked="0" hidden="1"/>
    </xf>
    <xf numFmtId="0" fontId="9" fillId="0" borderId="17" xfId="5" applyFont="1" applyFill="1" applyBorder="1" applyAlignment="1">
      <alignment horizontal="center" wrapText="1"/>
    </xf>
    <xf numFmtId="0" fontId="9" fillId="0" borderId="49" xfId="5" applyFont="1" applyFill="1" applyBorder="1" applyAlignment="1">
      <alignment horizontal="center" wrapText="1"/>
    </xf>
    <xf numFmtId="0" fontId="9" fillId="0" borderId="41" xfId="5" applyFont="1" applyFill="1" applyBorder="1" applyAlignment="1">
      <alignment horizontal="left" wrapText="1"/>
    </xf>
    <xf numFmtId="0" fontId="29" fillId="0" borderId="28" xfId="5" applyFont="1" applyFill="1" applyBorder="1" applyAlignment="1">
      <alignment horizontal="center" wrapText="1"/>
    </xf>
    <xf numFmtId="0" fontId="9" fillId="0" borderId="28" xfId="5" applyFont="1" applyFill="1" applyBorder="1" applyAlignment="1">
      <alignment horizontal="center" wrapText="1"/>
    </xf>
    <xf numFmtId="0" fontId="9" fillId="0" borderId="28" xfId="5" applyFont="1" applyFill="1" applyBorder="1" applyAlignment="1">
      <alignment horizontal="center" shrinkToFit="1"/>
    </xf>
    <xf numFmtId="0" fontId="29" fillId="0" borderId="19" xfId="5" applyFont="1" applyFill="1" applyBorder="1" applyAlignment="1">
      <alignment horizontal="center" wrapText="1"/>
    </xf>
    <xf numFmtId="0" fontId="9" fillId="0" borderId="10" xfId="5" applyFont="1" applyBorder="1"/>
    <xf numFmtId="0" fontId="9" fillId="0" borderId="50" xfId="5" applyFont="1" applyBorder="1"/>
    <xf numFmtId="0" fontId="9" fillId="0" borderId="51" xfId="5" applyFont="1" applyBorder="1"/>
    <xf numFmtId="0" fontId="9" fillId="0" borderId="52" xfId="5" applyFont="1" applyBorder="1"/>
    <xf numFmtId="0" fontId="29" fillId="0" borderId="32" xfId="5" applyFont="1" applyBorder="1"/>
    <xf numFmtId="0" fontId="29" fillId="0" borderId="46" xfId="5" applyFont="1" applyBorder="1"/>
    <xf numFmtId="0" fontId="2" fillId="2" borderId="56" xfId="0" applyFont="1" applyFill="1" applyBorder="1" applyAlignment="1">
      <alignment horizontal="center" wrapText="1"/>
    </xf>
    <xf numFmtId="172" fontId="9" fillId="0" borderId="69" xfId="0" applyNumberFormat="1" applyFont="1" applyBorder="1" applyAlignment="1">
      <alignment vertical="top" shrinkToFit="1"/>
    </xf>
    <xf numFmtId="172" fontId="9" fillId="0" borderId="73" xfId="0" applyNumberFormat="1" applyFont="1" applyBorder="1" applyAlignment="1">
      <alignment vertical="top" shrinkToFit="1"/>
    </xf>
    <xf numFmtId="0" fontId="6" fillId="0" borderId="68" xfId="0" applyFont="1" applyBorder="1" applyAlignment="1">
      <alignment vertical="top" wrapText="1"/>
    </xf>
    <xf numFmtId="172" fontId="9" fillId="0" borderId="74" xfId="0" applyNumberFormat="1" applyFont="1" applyBorder="1" applyAlignment="1">
      <alignment vertical="top" shrinkToFit="1"/>
    </xf>
    <xf numFmtId="172" fontId="9" fillId="0" borderId="75" xfId="0" applyNumberFormat="1" applyFont="1" applyBorder="1" applyAlignment="1">
      <alignment vertical="top" shrinkToFit="1"/>
    </xf>
    <xf numFmtId="172" fontId="9" fillId="11" borderId="69" xfId="0" applyNumberFormat="1" applyFont="1" applyFill="1" applyBorder="1" applyAlignment="1">
      <alignment vertical="top" shrinkToFit="1"/>
    </xf>
    <xf numFmtId="172" fontId="9" fillId="13" borderId="73" xfId="0" applyNumberFormat="1" applyFont="1" applyFill="1" applyBorder="1" applyAlignment="1">
      <alignment vertical="top" shrinkToFit="1"/>
    </xf>
    <xf numFmtId="172" fontId="9" fillId="13" borderId="74" xfId="0" applyNumberFormat="1" applyFont="1" applyFill="1" applyBorder="1" applyAlignment="1">
      <alignment vertical="top" shrinkToFit="1"/>
    </xf>
    <xf numFmtId="172" fontId="9" fillId="14" borderId="73" xfId="0" applyNumberFormat="1" applyFont="1" applyFill="1" applyBorder="1" applyAlignment="1">
      <alignment vertical="top" shrinkToFit="1"/>
    </xf>
    <xf numFmtId="172" fontId="9" fillId="14" borderId="74" xfId="0" applyNumberFormat="1" applyFont="1" applyFill="1" applyBorder="1" applyAlignment="1">
      <alignment vertical="top" shrinkToFit="1"/>
    </xf>
    <xf numFmtId="172" fontId="9" fillId="14" borderId="75" xfId="0" applyNumberFormat="1" applyFont="1" applyFill="1" applyBorder="1" applyAlignment="1">
      <alignment vertical="top" shrinkToFit="1"/>
    </xf>
    <xf numFmtId="0" fontId="43" fillId="0" borderId="0" xfId="0" applyFont="1"/>
    <xf numFmtId="0" fontId="44" fillId="0" borderId="0" xfId="5" applyFont="1"/>
    <xf numFmtId="171" fontId="44" fillId="7" borderId="1" xfId="27" applyNumberFormat="1" applyFont="1" applyFill="1" applyBorder="1" applyAlignment="1">
      <alignment horizontal="center"/>
    </xf>
    <xf numFmtId="0" fontId="22" fillId="0" borderId="56" xfId="0" applyFont="1" applyFill="1" applyBorder="1" applyAlignment="1">
      <alignment horizontal="center" vertical="center"/>
    </xf>
    <xf numFmtId="10" fontId="22" fillId="0" borderId="57" xfId="2" applyNumberFormat="1" applyFont="1" applyFill="1" applyBorder="1" applyAlignment="1">
      <alignment horizontal="center" vertical="center"/>
    </xf>
    <xf numFmtId="0" fontId="46" fillId="8" borderId="6" xfId="6" applyFont="1" applyFill="1" applyBorder="1" applyAlignment="1">
      <alignment horizontal="center" wrapText="1"/>
    </xf>
    <xf numFmtId="0" fontId="39" fillId="8" borderId="6" xfId="5" applyFont="1" applyFill="1" applyBorder="1" applyAlignment="1">
      <alignment horizontal="centerContinuous"/>
    </xf>
    <xf numFmtId="0" fontId="38" fillId="8" borderId="6" xfId="5" applyFont="1" applyFill="1" applyBorder="1" applyAlignment="1">
      <alignment horizontal="centerContinuous"/>
    </xf>
    <xf numFmtId="0" fontId="2" fillId="8" borderId="6" xfId="5" applyFont="1" applyFill="1" applyBorder="1" applyAlignment="1">
      <alignment horizontal="centerContinuous"/>
    </xf>
    <xf numFmtId="0" fontId="27" fillId="8" borderId="6" xfId="5" applyFont="1" applyFill="1" applyBorder="1" applyAlignment="1">
      <alignment horizontal="centerContinuous"/>
    </xf>
    <xf numFmtId="0" fontId="27" fillId="8" borderId="6" xfId="5" applyFont="1" applyFill="1" applyBorder="1" applyAlignment="1">
      <alignment horizontal="center"/>
    </xf>
    <xf numFmtId="0" fontId="27" fillId="8" borderId="6" xfId="5" applyFont="1" applyFill="1" applyBorder="1" applyAlignment="1">
      <alignment horizontal="center" wrapText="1"/>
    </xf>
    <xf numFmtId="171" fontId="30" fillId="13" borderId="70" xfId="4" applyNumberFormat="1" applyFont="1" applyFill="1" applyBorder="1" applyAlignment="1">
      <alignment vertical="top"/>
    </xf>
    <xf numFmtId="171" fontId="33" fillId="13" borderId="70" xfId="4" applyNumberFormat="1" applyFont="1" applyFill="1" applyBorder="1" applyAlignment="1">
      <alignment horizontal="right" vertical="top" wrapText="1"/>
    </xf>
    <xf numFmtId="171" fontId="30" fillId="13" borderId="71" xfId="4" applyNumberFormat="1" applyFont="1" applyFill="1" applyBorder="1" applyAlignment="1">
      <alignment vertical="top"/>
    </xf>
    <xf numFmtId="171" fontId="33" fillId="13" borderId="71" xfId="4" applyNumberFormat="1" applyFont="1" applyFill="1" applyBorder="1" applyAlignment="1">
      <alignment horizontal="right" vertical="top" wrapText="1"/>
    </xf>
    <xf numFmtId="171" fontId="30" fillId="13" borderId="72" xfId="4" applyNumberFormat="1" applyFont="1" applyFill="1" applyBorder="1" applyAlignment="1">
      <alignment vertical="top"/>
    </xf>
    <xf numFmtId="171" fontId="33" fillId="13" borderId="72" xfId="4" applyNumberFormat="1" applyFont="1" applyFill="1" applyBorder="1" applyAlignment="1">
      <alignment horizontal="right" vertical="top" wrapText="1"/>
    </xf>
    <xf numFmtId="171" fontId="30" fillId="13" borderId="6" xfId="4" applyNumberFormat="1" applyFont="1" applyFill="1" applyBorder="1"/>
    <xf numFmtId="0" fontId="20" fillId="0" borderId="0" xfId="0" applyFont="1" applyAlignment="1">
      <alignment wrapText="1"/>
    </xf>
    <xf numFmtId="0" fontId="17" fillId="0" borderId="51" xfId="30" applyFont="1" applyBorder="1" applyAlignment="1">
      <alignment vertical="center"/>
    </xf>
    <xf numFmtId="0" fontId="17" fillId="0" borderId="28" xfId="30" applyFont="1" applyBorder="1" applyAlignment="1">
      <alignment vertical="center"/>
    </xf>
    <xf numFmtId="0" fontId="18" fillId="0" borderId="31" xfId="30" applyFont="1" applyBorder="1" applyAlignment="1">
      <alignment vertical="center"/>
    </xf>
    <xf numFmtId="0" fontId="18" fillId="0" borderId="32" xfId="30" applyFont="1" applyBorder="1" applyAlignment="1">
      <alignment vertical="center"/>
    </xf>
    <xf numFmtId="0" fontId="0" fillId="0" borderId="32" xfId="0" applyBorder="1"/>
    <xf numFmtId="0" fontId="2" fillId="2" borderId="55" xfId="0" applyFont="1" applyFill="1" applyBorder="1" applyAlignment="1">
      <alignment horizontal="center" wrapText="1"/>
    </xf>
    <xf numFmtId="0" fontId="17" fillId="0" borderId="50" xfId="30" applyFont="1" applyBorder="1" applyAlignment="1">
      <alignment vertical="center"/>
    </xf>
    <xf numFmtId="0" fontId="17" fillId="0" borderId="52" xfId="30" applyFont="1" applyBorder="1" applyAlignment="1">
      <alignment vertical="center"/>
    </xf>
    <xf numFmtId="0" fontId="18" fillId="0" borderId="48" xfId="30" applyFont="1" applyBorder="1" applyAlignment="1">
      <alignment vertical="center"/>
    </xf>
    <xf numFmtId="0" fontId="17" fillId="0" borderId="41" xfId="30" applyFont="1" applyBorder="1" applyAlignment="1">
      <alignment vertical="center"/>
    </xf>
    <xf numFmtId="0" fontId="17" fillId="0" borderId="29" xfId="30" applyFont="1" applyBorder="1" applyAlignment="1">
      <alignment vertical="center"/>
    </xf>
    <xf numFmtId="0" fontId="17" fillId="0" borderId="52" xfId="30" applyFont="1" applyBorder="1" applyAlignment="1">
      <alignment vertical="center" wrapText="1"/>
    </xf>
    <xf numFmtId="0" fontId="18" fillId="0" borderId="32" xfId="30" applyFont="1" applyBorder="1" applyAlignment="1">
      <alignment vertical="center" wrapText="1"/>
    </xf>
    <xf numFmtId="0" fontId="17" fillId="0" borderId="29" xfId="30" applyFont="1" applyBorder="1" applyAlignment="1">
      <alignment vertical="center" wrapText="1"/>
    </xf>
    <xf numFmtId="0" fontId="2" fillId="2" borderId="60" xfId="0" applyFont="1" applyFill="1" applyBorder="1" applyAlignment="1">
      <alignment horizontal="center" wrapText="1"/>
    </xf>
    <xf numFmtId="0" fontId="50" fillId="0" borderId="5" xfId="0" applyFont="1" applyBorder="1" applyAlignment="1">
      <alignment vertical="center" wrapText="1"/>
    </xf>
    <xf numFmtId="0" fontId="2" fillId="2" borderId="38"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81" xfId="0" applyFont="1" applyFill="1" applyBorder="1"/>
    <xf numFmtId="0" fontId="0" fillId="2" borderId="16" xfId="0" applyFont="1" applyFill="1" applyBorder="1"/>
    <xf numFmtId="0" fontId="2" fillId="2" borderId="54" xfId="0" applyFont="1" applyFill="1" applyBorder="1"/>
    <xf numFmtId="0" fontId="45" fillId="0" borderId="1" xfId="0" applyFont="1" applyBorder="1" applyAlignment="1">
      <alignment horizontal="center" vertical="center" wrapText="1"/>
    </xf>
    <xf numFmtId="0" fontId="24" fillId="0" borderId="5" xfId="0" applyFont="1" applyBorder="1" applyAlignment="1">
      <alignment vertical="center" wrapText="1"/>
    </xf>
    <xf numFmtId="0" fontId="2" fillId="2" borderId="60" xfId="0" applyFont="1" applyFill="1" applyBorder="1" applyAlignment="1">
      <alignment horizontal="center" vertical="center" wrapText="1"/>
    </xf>
    <xf numFmtId="0" fontId="22" fillId="0" borderId="24" xfId="0" applyFont="1" applyFill="1" applyBorder="1" applyAlignment="1">
      <alignment vertical="center" wrapText="1"/>
    </xf>
    <xf numFmtId="0" fontId="3" fillId="0" borderId="0" xfId="0" applyFont="1" applyBorder="1" applyAlignment="1"/>
    <xf numFmtId="0" fontId="0" fillId="0" borderId="0" xfId="0" applyAlignment="1">
      <alignment horizontal="center" vertical="center" wrapText="1"/>
    </xf>
    <xf numFmtId="0" fontId="1" fillId="0" borderId="0" xfId="30"/>
    <xf numFmtId="0" fontId="17" fillId="16" borderId="3" xfId="30" applyFont="1" applyFill="1" applyBorder="1" applyAlignment="1">
      <alignment vertical="center" wrapText="1"/>
    </xf>
    <xf numFmtId="0" fontId="17" fillId="16" borderId="5" xfId="30" applyFont="1" applyFill="1" applyBorder="1" applyAlignment="1">
      <alignment vertical="center" wrapText="1"/>
    </xf>
    <xf numFmtId="0" fontId="17" fillId="0" borderId="54" xfId="30" applyFont="1" applyBorder="1" applyAlignment="1">
      <alignment vertical="center" wrapText="1"/>
    </xf>
    <xf numFmtId="0" fontId="17" fillId="0" borderId="5" xfId="30" applyFont="1" applyBorder="1" applyAlignment="1">
      <alignment vertical="center" wrapText="1"/>
    </xf>
    <xf numFmtId="0" fontId="54" fillId="0" borderId="0" xfId="30" applyFont="1" applyAlignment="1">
      <alignment vertical="center"/>
    </xf>
    <xf numFmtId="0" fontId="52" fillId="0" borderId="0" xfId="30" applyFont="1" applyAlignment="1">
      <alignment vertical="center"/>
    </xf>
    <xf numFmtId="0" fontId="58" fillId="17" borderId="1" xfId="30" applyFont="1" applyFill="1" applyBorder="1" applyAlignment="1">
      <alignment vertical="center" wrapText="1"/>
    </xf>
    <xf numFmtId="0" fontId="58" fillId="17" borderId="33" xfId="30" applyFont="1" applyFill="1" applyBorder="1" applyAlignment="1">
      <alignment vertical="center" wrapText="1"/>
    </xf>
    <xf numFmtId="0" fontId="58" fillId="18" borderId="88" xfId="30" applyFont="1" applyFill="1" applyBorder="1" applyAlignment="1">
      <alignment vertical="center" wrapText="1"/>
    </xf>
    <xf numFmtId="0" fontId="58" fillId="18" borderId="89" xfId="30" applyFont="1" applyFill="1" applyBorder="1" applyAlignment="1">
      <alignment vertical="center" wrapText="1"/>
    </xf>
    <xf numFmtId="0" fontId="17" fillId="0" borderId="90" xfId="30" applyFont="1" applyBorder="1" applyAlignment="1">
      <alignment horizontal="center" vertical="center" wrapText="1"/>
    </xf>
    <xf numFmtId="0" fontId="17" fillId="0" borderId="91" xfId="30" applyFont="1" applyBorder="1" applyAlignment="1">
      <alignment vertical="center" wrapText="1"/>
    </xf>
    <xf numFmtId="0" fontId="17" fillId="0" borderId="91" xfId="30" applyFont="1" applyBorder="1" applyAlignment="1">
      <alignment horizontal="center" vertical="center" wrapText="1"/>
    </xf>
    <xf numFmtId="0" fontId="18" fillId="0" borderId="90" xfId="30" applyFont="1" applyBorder="1" applyAlignment="1">
      <alignment vertical="center" wrapText="1"/>
    </xf>
    <xf numFmtId="0" fontId="18" fillId="0" borderId="91" xfId="30" applyFont="1" applyBorder="1" applyAlignment="1">
      <alignment vertical="center" wrapText="1"/>
    </xf>
    <xf numFmtId="0" fontId="18" fillId="0" borderId="91" xfId="30" applyFont="1" applyBorder="1" applyAlignment="1">
      <alignment horizontal="center" vertical="center" wrapText="1"/>
    </xf>
    <xf numFmtId="0" fontId="54" fillId="0" borderId="0" xfId="30" applyFont="1" applyAlignment="1">
      <alignment horizontal="left" vertical="center"/>
    </xf>
    <xf numFmtId="0" fontId="47" fillId="0" borderId="0" xfId="0" applyFont="1" applyAlignment="1">
      <alignment vertical="center" wrapText="1"/>
    </xf>
    <xf numFmtId="0" fontId="0" fillId="0" borderId="64" xfId="0" applyBorder="1"/>
    <xf numFmtId="0" fontId="0" fillId="0" borderId="37" xfId="0" applyBorder="1"/>
    <xf numFmtId="0" fontId="0" fillId="0" borderId="46" xfId="0" applyBorder="1"/>
    <xf numFmtId="0" fontId="0" fillId="0" borderId="42" xfId="0" applyBorder="1"/>
    <xf numFmtId="0" fontId="0" fillId="0" borderId="59" xfId="0" applyBorder="1"/>
    <xf numFmtId="0" fontId="0" fillId="0" borderId="2" xfId="0" applyBorder="1"/>
    <xf numFmtId="0" fontId="0" fillId="0" borderId="44" xfId="0" applyBorder="1"/>
    <xf numFmtId="0" fontId="0" fillId="0" borderId="6" xfId="0" applyBorder="1" applyAlignment="1">
      <alignment horizontal="center" vertical="center"/>
    </xf>
    <xf numFmtId="0" fontId="0" fillId="0" borderId="6" xfId="0" applyBorder="1" applyAlignment="1">
      <alignment horizontal="center" wrapText="1"/>
    </xf>
    <xf numFmtId="0" fontId="0" fillId="0" borderId="10" xfId="0" applyBorder="1" applyAlignment="1">
      <alignment horizontal="center" vertical="center"/>
    </xf>
    <xf numFmtId="0" fontId="6" fillId="0" borderId="0" xfId="5" applyFont="1"/>
    <xf numFmtId="0" fontId="60" fillId="0" borderId="9" xfId="0" applyFont="1" applyBorder="1" applyAlignment="1">
      <alignment vertical="center" wrapText="1"/>
    </xf>
    <xf numFmtId="0" fontId="60" fillId="0" borderId="6" xfId="0" applyFont="1" applyBorder="1" applyAlignment="1">
      <alignment vertical="center" wrapText="1"/>
    </xf>
    <xf numFmtId="0" fontId="60" fillId="0" borderId="10" xfId="0" applyFont="1" applyBorder="1" applyAlignment="1">
      <alignment vertical="center" wrapText="1"/>
    </xf>
    <xf numFmtId="0" fontId="29" fillId="8" borderId="22" xfId="5" applyFont="1" applyFill="1" applyBorder="1" applyAlignment="1">
      <alignment horizontal="center" wrapText="1"/>
    </xf>
    <xf numFmtId="0" fontId="29" fillId="8" borderId="44" xfId="5" applyFont="1" applyFill="1" applyBorder="1" applyAlignment="1">
      <alignment horizontal="center" wrapText="1"/>
    </xf>
    <xf numFmtId="0" fontId="29" fillId="8" borderId="18" xfId="5" applyFont="1" applyFill="1" applyBorder="1" applyAlignment="1">
      <alignment horizontal="center" wrapText="1"/>
    </xf>
    <xf numFmtId="0" fontId="25" fillId="0" borderId="0" xfId="5" applyFont="1" applyAlignment="1">
      <alignment wrapText="1"/>
    </xf>
    <xf numFmtId="0" fontId="4" fillId="0" borderId="0" xfId="5" applyFont="1" applyAlignment="1">
      <alignment wrapText="1"/>
    </xf>
    <xf numFmtId="0" fontId="6" fillId="0" borderId="68" xfId="0" applyFont="1" applyBorder="1" applyAlignment="1">
      <alignment vertical="top" wrapText="1" shrinkToFit="1"/>
    </xf>
    <xf numFmtId="0" fontId="6" fillId="0" borderId="71" xfId="0" applyFont="1" applyBorder="1" applyAlignment="1">
      <alignment vertical="top" wrapText="1" shrinkToFit="1"/>
    </xf>
    <xf numFmtId="0" fontId="6" fillId="0" borderId="72" xfId="0" applyFont="1" applyBorder="1" applyAlignment="1">
      <alignment vertical="top" wrapText="1" shrinkToFit="1"/>
    </xf>
    <xf numFmtId="0" fontId="6" fillId="0" borderId="70" xfId="0" applyFont="1" applyBorder="1" applyAlignment="1">
      <alignment vertical="top" wrapText="1" shrinkToFit="1"/>
    </xf>
    <xf numFmtId="0" fontId="20" fillId="0" borderId="0" xfId="0" applyFont="1" applyBorder="1"/>
    <xf numFmtId="10" fontId="22" fillId="0" borderId="0" xfId="2" applyNumberFormat="1" applyFont="1" applyFill="1" applyBorder="1" applyAlignment="1">
      <alignment horizontal="center" vertical="center"/>
    </xf>
    <xf numFmtId="0" fontId="50" fillId="0" borderId="4" xfId="0" applyFont="1" applyBorder="1" applyAlignment="1">
      <alignment vertical="center" wrapText="1"/>
    </xf>
    <xf numFmtId="0" fontId="26" fillId="0" borderId="0" xfId="5" applyFont="1" applyAlignment="1"/>
    <xf numFmtId="0" fontId="23" fillId="0" borderId="0" xfId="6" applyFont="1" applyFill="1" applyBorder="1" applyAlignment="1">
      <alignment horizontal="left" vertical="center" wrapText="1" indent="1"/>
    </xf>
    <xf numFmtId="0" fontId="65" fillId="0" borderId="0" xfId="9" applyFont="1" applyAlignment="1"/>
    <xf numFmtId="0" fontId="66" fillId="0" borderId="0" xfId="9" applyFont="1" applyAlignment="1"/>
    <xf numFmtId="0" fontId="13" fillId="0" borderId="0" xfId="9" applyAlignment="1"/>
    <xf numFmtId="10" fontId="66" fillId="0" borderId="12" xfId="9" applyNumberFormat="1" applyFont="1" applyBorder="1" applyAlignment="1"/>
    <xf numFmtId="10" fontId="66" fillId="0" borderId="22" xfId="9" applyNumberFormat="1" applyFont="1" applyBorder="1" applyAlignment="1"/>
    <xf numFmtId="10" fontId="66" fillId="0" borderId="11" xfId="9" applyNumberFormat="1" applyFont="1" applyBorder="1" applyAlignment="1"/>
    <xf numFmtId="0" fontId="66" fillId="0" borderId="79" xfId="9" applyFont="1" applyBorder="1" applyAlignment="1"/>
    <xf numFmtId="10" fontId="66" fillId="0" borderId="10" xfId="9" applyNumberFormat="1" applyFont="1" applyBorder="1" applyAlignment="1"/>
    <xf numFmtId="10" fontId="66" fillId="0" borderId="6" xfId="9" applyNumberFormat="1" applyFont="1" applyBorder="1" applyAlignment="1"/>
    <xf numFmtId="10" fontId="66" fillId="0" borderId="9" xfId="9" applyNumberFormat="1" applyFont="1" applyBorder="1" applyAlignment="1"/>
    <xf numFmtId="0" fontId="66" fillId="0" borderId="78" xfId="9" applyFont="1" applyBorder="1" applyAlignment="1"/>
    <xf numFmtId="0" fontId="68" fillId="0" borderId="65" xfId="9" applyFont="1" applyBorder="1" applyAlignment="1"/>
    <xf numFmtId="0" fontId="68" fillId="0" borderId="63" xfId="9" applyFont="1" applyBorder="1" applyAlignment="1"/>
    <xf numFmtId="0" fontId="69" fillId="0" borderId="79" xfId="9" applyFont="1" applyFill="1" applyBorder="1" applyAlignment="1">
      <alignment vertical="top" wrapText="1"/>
    </xf>
    <xf numFmtId="0" fontId="69" fillId="0" borderId="78" xfId="9" applyFont="1" applyFill="1" applyBorder="1" applyAlignment="1">
      <alignment vertical="top" wrapText="1"/>
    </xf>
    <xf numFmtId="0" fontId="70" fillId="0" borderId="63" xfId="9" applyFont="1" applyFill="1" applyBorder="1" applyAlignment="1">
      <alignment vertical="top" wrapText="1"/>
    </xf>
    <xf numFmtId="10" fontId="66" fillId="0" borderId="29" xfId="9" applyNumberFormat="1" applyFont="1" applyBorder="1" applyAlignment="1"/>
    <xf numFmtId="10" fontId="66" fillId="0" borderId="28" xfId="9" applyNumberFormat="1" applyFont="1" applyBorder="1" applyAlignment="1"/>
    <xf numFmtId="10" fontId="66" fillId="0" borderId="41" xfId="9" applyNumberFormat="1" applyFont="1" applyBorder="1" applyAlignment="1"/>
    <xf numFmtId="0" fontId="70" fillId="0" borderId="65" xfId="9" applyFont="1" applyFill="1" applyBorder="1" applyAlignment="1">
      <alignment vertical="top" wrapText="1"/>
    </xf>
    <xf numFmtId="0" fontId="68" fillId="0" borderId="12" xfId="9" applyFont="1" applyBorder="1" applyAlignment="1">
      <alignment horizontal="center" vertical="center"/>
    </xf>
    <xf numFmtId="0" fontId="68" fillId="0" borderId="22" xfId="9" applyFont="1" applyBorder="1" applyAlignment="1">
      <alignment horizontal="center" vertical="center"/>
    </xf>
    <xf numFmtId="0" fontId="68" fillId="0" borderId="11" xfId="9" applyFont="1" applyBorder="1" applyAlignment="1">
      <alignment horizontal="center" vertical="center"/>
    </xf>
    <xf numFmtId="0" fontId="68" fillId="0" borderId="57" xfId="9" applyFont="1" applyBorder="1" applyAlignment="1">
      <alignment horizontal="center" vertical="center"/>
    </xf>
    <xf numFmtId="0" fontId="68" fillId="0" borderId="56" xfId="9" applyFont="1" applyBorder="1" applyAlignment="1">
      <alignment horizontal="center" vertical="center"/>
    </xf>
    <xf numFmtId="0" fontId="68" fillId="0" borderId="55" xfId="9" applyFont="1" applyBorder="1" applyAlignment="1">
      <alignment horizontal="center" vertical="center"/>
    </xf>
    <xf numFmtId="0" fontId="68" fillId="22" borderId="37" xfId="9" applyFont="1" applyFill="1" applyBorder="1" applyAlignment="1">
      <alignment horizontal="center"/>
    </xf>
    <xf numFmtId="0" fontId="68" fillId="22" borderId="1" xfId="9" applyFont="1" applyFill="1" applyBorder="1" applyAlignment="1">
      <alignment horizontal="center"/>
    </xf>
    <xf numFmtId="0" fontId="66" fillId="0" borderId="12" xfId="9" applyFont="1" applyBorder="1" applyAlignment="1"/>
    <xf numFmtId="0" fontId="66" fillId="0" borderId="22" xfId="9" applyFont="1" applyBorder="1" applyAlignment="1"/>
    <xf numFmtId="0" fontId="66" fillId="0" borderId="11" xfId="9" applyFont="1" applyBorder="1" applyAlignment="1"/>
    <xf numFmtId="0" fontId="66" fillId="0" borderId="10" xfId="9" applyFont="1" applyBorder="1" applyAlignment="1"/>
    <xf numFmtId="0" fontId="66" fillId="0" borderId="6" xfId="9" applyFont="1" applyBorder="1" applyAlignment="1"/>
    <xf numFmtId="0" fontId="66" fillId="0" borderId="9" xfId="9" applyFont="1" applyBorder="1" applyAlignment="1"/>
    <xf numFmtId="0" fontId="66" fillId="0" borderId="29" xfId="9" applyFont="1" applyBorder="1" applyAlignment="1"/>
    <xf numFmtId="0" fontId="66" fillId="0" borderId="28" xfId="9" applyFont="1" applyBorder="1" applyAlignment="1"/>
    <xf numFmtId="0" fontId="66" fillId="0" borderId="41" xfId="9" applyFont="1" applyBorder="1" applyAlignment="1"/>
    <xf numFmtId="0" fontId="68" fillId="0" borderId="29" xfId="9" applyFont="1" applyBorder="1" applyAlignment="1">
      <alignment horizontal="center" vertical="center"/>
    </xf>
    <xf numFmtId="0" fontId="68" fillId="0" borderId="28" xfId="9" applyFont="1" applyBorder="1" applyAlignment="1">
      <alignment horizontal="center" vertical="center"/>
    </xf>
    <xf numFmtId="0" fontId="68" fillId="0" borderId="41" xfId="9" applyFont="1" applyBorder="1" applyAlignment="1">
      <alignment horizontal="center" vertical="center"/>
    </xf>
    <xf numFmtId="0" fontId="68" fillId="0" borderId="0" xfId="9" applyFont="1" applyAlignment="1">
      <alignment horizontal="center" vertical="center"/>
    </xf>
    <xf numFmtId="0" fontId="66" fillId="0" borderId="18" xfId="9" applyFont="1" applyBorder="1" applyAlignment="1"/>
    <xf numFmtId="0" fontId="66" fillId="0" borderId="44" xfId="9" applyFont="1" applyBorder="1" applyAlignment="1"/>
    <xf numFmtId="0" fontId="69" fillId="0" borderId="11" xfId="9" applyFont="1" applyFill="1" applyBorder="1" applyAlignment="1">
      <alignment vertical="top" wrapText="1"/>
    </xf>
    <xf numFmtId="0" fontId="66" fillId="0" borderId="17" xfId="9" applyFont="1" applyBorder="1" applyAlignment="1"/>
    <xf numFmtId="0" fontId="66" fillId="0" borderId="43" xfId="9" applyFont="1" applyBorder="1" applyAlignment="1"/>
    <xf numFmtId="0" fontId="69" fillId="0" borderId="9" xfId="9" applyFont="1" applyFill="1" applyBorder="1" applyAlignment="1">
      <alignment vertical="top" wrapText="1"/>
    </xf>
    <xf numFmtId="0" fontId="66" fillId="0" borderId="19" xfId="9" applyFont="1" applyBorder="1" applyAlignment="1"/>
    <xf numFmtId="0" fontId="66" fillId="0" borderId="60" xfId="9" applyFont="1" applyBorder="1" applyAlignment="1"/>
    <xf numFmtId="0" fontId="69" fillId="0" borderId="41" xfId="9" applyFont="1" applyFill="1" applyBorder="1" applyAlignment="1">
      <alignment vertical="top" wrapText="1"/>
    </xf>
    <xf numFmtId="0" fontId="66" fillId="0" borderId="16" xfId="9" applyFont="1" applyBorder="1" applyAlignment="1"/>
    <xf numFmtId="0" fontId="66" fillId="0" borderId="42" xfId="9" applyFont="1" applyBorder="1" applyAlignment="1"/>
    <xf numFmtId="0" fontId="66" fillId="0" borderId="21" xfId="9" applyFont="1" applyBorder="1" applyAlignment="1"/>
    <xf numFmtId="0" fontId="66" fillId="0" borderId="7" xfId="9" applyFont="1" applyBorder="1" applyAlignment="1"/>
    <xf numFmtId="0" fontId="66" fillId="0" borderId="8" xfId="9" applyFont="1" applyBorder="1" applyAlignment="1"/>
    <xf numFmtId="0" fontId="69" fillId="0" borderId="7" xfId="9" applyFont="1" applyFill="1" applyBorder="1" applyAlignment="1">
      <alignment vertical="top" wrapText="1"/>
    </xf>
    <xf numFmtId="0" fontId="69" fillId="0" borderId="22" xfId="9" applyFont="1" applyBorder="1" applyAlignment="1"/>
    <xf numFmtId="0" fontId="69" fillId="0" borderId="11" xfId="9" applyFont="1" applyBorder="1" applyAlignment="1"/>
    <xf numFmtId="0" fontId="69" fillId="0" borderId="44" xfId="9" applyFont="1" applyBorder="1" applyAlignment="1"/>
    <xf numFmtId="0" fontId="69" fillId="0" borderId="10" xfId="9" applyFont="1" applyFill="1" applyBorder="1" applyAlignment="1">
      <alignment vertical="top" wrapText="1"/>
    </xf>
    <xf numFmtId="0" fontId="69" fillId="0" borderId="6" xfId="9" applyFont="1" applyFill="1" applyBorder="1" applyAlignment="1">
      <alignment vertical="top" wrapText="1"/>
    </xf>
    <xf numFmtId="0" fontId="69" fillId="0" borderId="43" xfId="9" applyFont="1" applyFill="1" applyBorder="1" applyAlignment="1">
      <alignment vertical="top" wrapText="1"/>
    </xf>
    <xf numFmtId="170" fontId="69" fillId="0" borderId="17" xfId="9" applyNumberFormat="1" applyFont="1" applyFill="1" applyBorder="1" applyAlignment="1">
      <alignment vertical="top" shrinkToFit="1"/>
    </xf>
    <xf numFmtId="0" fontId="69" fillId="0" borderId="8" xfId="9" applyFont="1" applyFill="1" applyBorder="1" applyAlignment="1">
      <alignment vertical="top" wrapText="1"/>
    </xf>
    <xf numFmtId="0" fontId="69" fillId="0" borderId="21" xfId="9" applyFont="1" applyFill="1" applyBorder="1" applyAlignment="1">
      <alignment vertical="top" wrapText="1"/>
    </xf>
    <xf numFmtId="0" fontId="69" fillId="0" borderId="42" xfId="9" applyFont="1" applyFill="1" applyBorder="1" applyAlignment="1">
      <alignment vertical="top" wrapText="1"/>
    </xf>
    <xf numFmtId="170" fontId="69" fillId="0" borderId="16" xfId="9" applyNumberFormat="1" applyFont="1" applyFill="1" applyBorder="1" applyAlignment="1">
      <alignment vertical="top" shrinkToFit="1"/>
    </xf>
    <xf numFmtId="0" fontId="69" fillId="0" borderId="12" xfId="9" applyFont="1" applyFill="1" applyBorder="1" applyAlignment="1">
      <alignment vertical="top" wrapText="1"/>
    </xf>
    <xf numFmtId="0" fontId="69" fillId="0" borderId="22" xfId="9" applyFont="1" applyFill="1" applyBorder="1" applyAlignment="1">
      <alignment vertical="top" wrapText="1"/>
    </xf>
    <xf numFmtId="0" fontId="69" fillId="0" borderId="44" xfId="9" applyFont="1" applyFill="1" applyBorder="1" applyAlignment="1">
      <alignment vertical="top" wrapText="1"/>
    </xf>
    <xf numFmtId="170" fontId="69" fillId="0" borderId="18" xfId="9" applyNumberFormat="1" applyFont="1" applyFill="1" applyBorder="1" applyAlignment="1">
      <alignment vertical="top" shrinkToFit="1"/>
    </xf>
    <xf numFmtId="0" fontId="70" fillId="0" borderId="32" xfId="9" applyFont="1" applyFill="1" applyBorder="1" applyAlignment="1">
      <alignment horizontal="center"/>
    </xf>
    <xf numFmtId="0" fontId="70" fillId="0" borderId="31" xfId="9" applyFont="1" applyFill="1" applyBorder="1" applyAlignment="1">
      <alignment horizontal="center"/>
    </xf>
    <xf numFmtId="0" fontId="70" fillId="0" borderId="48" xfId="9" applyFont="1" applyFill="1" applyBorder="1" applyAlignment="1">
      <alignment horizontal="center"/>
    </xf>
    <xf numFmtId="0" fontId="70" fillId="0" borderId="81" xfId="9" applyFont="1" applyFill="1" applyBorder="1" applyAlignment="1">
      <alignment horizontal="center"/>
    </xf>
    <xf numFmtId="0" fontId="70" fillId="0" borderId="55" xfId="9" applyFont="1" applyFill="1" applyBorder="1" applyAlignment="1">
      <alignment horizontal="center"/>
    </xf>
    <xf numFmtId="0" fontId="70" fillId="0" borderId="57" xfId="9" applyFont="1" applyFill="1" applyBorder="1" applyAlignment="1">
      <alignment horizontal="center"/>
    </xf>
    <xf numFmtId="0" fontId="70" fillId="0" borderId="56" xfId="9" applyFont="1" applyFill="1" applyBorder="1" applyAlignment="1">
      <alignment horizontal="center"/>
    </xf>
    <xf numFmtId="0" fontId="70" fillId="0" borderId="58" xfId="9" applyFont="1" applyFill="1" applyBorder="1" applyAlignment="1">
      <alignment horizontal="center" vertical="center" wrapText="1"/>
    </xf>
    <xf numFmtId="0" fontId="70" fillId="0" borderId="55" xfId="9" applyFont="1" applyFill="1" applyBorder="1" applyAlignment="1">
      <alignment horizontal="center" vertical="center" wrapText="1"/>
    </xf>
    <xf numFmtId="0" fontId="66" fillId="0" borderId="0" xfId="9" applyFont="1" applyFill="1" applyAlignment="1"/>
    <xf numFmtId="0" fontId="66" fillId="29" borderId="5" xfId="9" applyFont="1" applyFill="1" applyBorder="1" applyAlignment="1"/>
    <xf numFmtId="0" fontId="66" fillId="29" borderId="45" xfId="9" applyFont="1" applyFill="1" applyBorder="1" applyAlignment="1"/>
    <xf numFmtId="0" fontId="66" fillId="29" borderId="81" xfId="9" applyFont="1" applyFill="1" applyBorder="1" applyAlignment="1"/>
    <xf numFmtId="0" fontId="66" fillId="29" borderId="4" xfId="9" applyFont="1" applyFill="1" applyBorder="1" applyAlignment="1"/>
    <xf numFmtId="0" fontId="66" fillId="29" borderId="0" xfId="9" applyFont="1" applyFill="1" applyBorder="1" applyAlignment="1"/>
    <xf numFmtId="0" fontId="66" fillId="29" borderId="84" xfId="9" applyFont="1" applyFill="1" applyBorder="1" applyAlignment="1"/>
    <xf numFmtId="0" fontId="66" fillId="29" borderId="3" xfId="9" applyFont="1" applyFill="1" applyBorder="1" applyAlignment="1"/>
    <xf numFmtId="0" fontId="66" fillId="29" borderId="23" xfId="9" applyFont="1" applyFill="1" applyBorder="1" applyAlignment="1"/>
    <xf numFmtId="0" fontId="66" fillId="29" borderId="2" xfId="9" applyFont="1" applyFill="1" applyBorder="1" applyAlignment="1"/>
    <xf numFmtId="4" fontId="66" fillId="0" borderId="6" xfId="9" applyNumberFormat="1" applyFont="1" applyBorder="1" applyAlignment="1"/>
    <xf numFmtId="10" fontId="66" fillId="0" borderId="6" xfId="10" applyNumberFormat="1" applyFont="1" applyBorder="1" applyAlignment="1"/>
    <xf numFmtId="182" fontId="66" fillId="30" borderId="6" xfId="10" applyNumberFormat="1" applyFont="1" applyFill="1" applyBorder="1" applyAlignment="1"/>
    <xf numFmtId="0" fontId="68" fillId="0" borderId="6" xfId="9" applyFont="1" applyBorder="1" applyAlignment="1">
      <alignment horizontal="center" vertical="center"/>
    </xf>
    <xf numFmtId="0" fontId="68" fillId="27" borderId="0" xfId="9" applyFont="1" applyFill="1" applyAlignment="1"/>
    <xf numFmtId="183" fontId="66" fillId="0" borderId="6" xfId="9" applyNumberFormat="1" applyFont="1" applyBorder="1" applyAlignment="1"/>
    <xf numFmtId="0" fontId="66" fillId="0" borderId="51" xfId="9" applyFont="1" applyBorder="1" applyAlignment="1"/>
    <xf numFmtId="183" fontId="66" fillId="0" borderId="6" xfId="9" applyNumberFormat="1" applyFont="1" applyFill="1" applyBorder="1" applyAlignment="1"/>
    <xf numFmtId="184" fontId="66" fillId="0" borderId="6" xfId="9" applyNumberFormat="1" applyFont="1" applyBorder="1" applyAlignment="1"/>
    <xf numFmtId="4" fontId="66" fillId="9" borderId="6" xfId="9" applyNumberFormat="1" applyFont="1" applyFill="1" applyBorder="1" applyAlignment="1"/>
    <xf numFmtId="0" fontId="66" fillId="0" borderId="28" xfId="9" applyFont="1" applyBorder="1" applyAlignment="1">
      <alignment horizontal="center" vertical="center"/>
    </xf>
    <xf numFmtId="0" fontId="66" fillId="0" borderId="28" xfId="9" applyFont="1" applyBorder="1" applyAlignment="1">
      <alignment horizontal="center" vertical="center" wrapText="1"/>
    </xf>
    <xf numFmtId="4" fontId="66" fillId="0" borderId="6" xfId="9" applyNumberFormat="1" applyFont="1" applyFill="1" applyBorder="1" applyAlignment="1"/>
    <xf numFmtId="182" fontId="66" fillId="0" borderId="6" xfId="9" applyNumberFormat="1" applyFont="1" applyFill="1" applyBorder="1" applyAlignment="1"/>
    <xf numFmtId="0" fontId="66" fillId="0" borderId="6" xfId="9" applyFont="1" applyFill="1" applyBorder="1" applyAlignment="1"/>
    <xf numFmtId="0" fontId="68" fillId="0" borderId="0" xfId="9" applyFont="1" applyFill="1" applyAlignment="1"/>
    <xf numFmtId="182" fontId="66" fillId="0" borderId="6" xfId="10" applyNumberFormat="1" applyFont="1" applyBorder="1" applyAlignment="1"/>
    <xf numFmtId="0" fontId="66" fillId="25" borderId="0" xfId="9" applyFont="1" applyFill="1" applyAlignment="1"/>
    <xf numFmtId="4" fontId="75" fillId="0" borderId="6" xfId="9" applyNumberFormat="1" applyFont="1" applyBorder="1" applyAlignment="1">
      <alignment horizontal="center"/>
    </xf>
    <xf numFmtId="182" fontId="75" fillId="30" borderId="6" xfId="10" applyNumberFormat="1" applyFont="1" applyFill="1" applyBorder="1" applyAlignment="1"/>
    <xf numFmtId="0" fontId="75" fillId="0" borderId="6" xfId="9" applyFont="1" applyBorder="1" applyAlignment="1"/>
    <xf numFmtId="0" fontId="66" fillId="0" borderId="0" xfId="9" applyFont="1" applyFill="1" applyBorder="1" applyAlignment="1"/>
    <xf numFmtId="4" fontId="66" fillId="23" borderId="6" xfId="9" applyNumberFormat="1" applyFont="1" applyFill="1" applyBorder="1" applyAlignment="1"/>
    <xf numFmtId="0" fontId="66" fillId="23" borderId="6" xfId="9" applyFont="1" applyFill="1" applyBorder="1" applyAlignment="1"/>
    <xf numFmtId="0" fontId="66" fillId="14" borderId="5" xfId="9" applyFont="1" applyFill="1" applyBorder="1" applyAlignment="1"/>
    <xf numFmtId="0" fontId="66" fillId="14" borderId="45" xfId="9" applyFont="1" applyFill="1" applyBorder="1" applyAlignment="1"/>
    <xf numFmtId="0" fontId="66" fillId="14" borderId="81" xfId="9" applyFont="1" applyFill="1" applyBorder="1" applyAlignment="1"/>
    <xf numFmtId="0" fontId="66" fillId="14" borderId="3" xfId="9" applyFont="1" applyFill="1" applyBorder="1" applyAlignment="1"/>
    <xf numFmtId="0" fontId="66" fillId="14" borderId="23" xfId="9" applyFont="1" applyFill="1" applyBorder="1" applyAlignment="1"/>
    <xf numFmtId="0" fontId="66" fillId="14" borderId="2" xfId="9" applyFont="1" applyFill="1" applyBorder="1" applyAlignment="1"/>
    <xf numFmtId="0" fontId="68" fillId="23" borderId="0" xfId="9" applyFont="1" applyFill="1" applyAlignment="1"/>
    <xf numFmtId="4" fontId="66" fillId="10" borderId="6" xfId="9" applyNumberFormat="1" applyFont="1" applyFill="1" applyBorder="1" applyAlignment="1"/>
    <xf numFmtId="0" fontId="66" fillId="10" borderId="6" xfId="9" applyFont="1" applyFill="1" applyBorder="1" applyAlignment="1"/>
    <xf numFmtId="0" fontId="66" fillId="32" borderId="5" xfId="9" applyFont="1" applyFill="1" applyBorder="1" applyAlignment="1"/>
    <xf numFmtId="0" fontId="66" fillId="32" borderId="45" xfId="9" applyFont="1" applyFill="1" applyBorder="1" applyAlignment="1"/>
    <xf numFmtId="0" fontId="66" fillId="32" borderId="81" xfId="9" applyFont="1" applyFill="1" applyBorder="1" applyAlignment="1"/>
    <xf numFmtId="0" fontId="66" fillId="32" borderId="4" xfId="9" applyFont="1" applyFill="1" applyBorder="1" applyAlignment="1"/>
    <xf numFmtId="0" fontId="66" fillId="32" borderId="0" xfId="9" applyFont="1" applyFill="1" applyBorder="1" applyAlignment="1"/>
    <xf numFmtId="0" fontId="66" fillId="32" borderId="84" xfId="9" applyFont="1" applyFill="1" applyBorder="1" applyAlignment="1"/>
    <xf numFmtId="0" fontId="66" fillId="32" borderId="3" xfId="9" applyFont="1" applyFill="1" applyBorder="1" applyAlignment="1"/>
    <xf numFmtId="0" fontId="66" fillId="32" borderId="23" xfId="9" applyFont="1" applyFill="1" applyBorder="1" applyAlignment="1"/>
    <xf numFmtId="0" fontId="66" fillId="32" borderId="2" xfId="9" applyFont="1" applyFill="1" applyBorder="1" applyAlignment="1"/>
    <xf numFmtId="4" fontId="66" fillId="33" borderId="6" xfId="9" applyNumberFormat="1" applyFont="1" applyFill="1" applyBorder="1" applyAlignment="1"/>
    <xf numFmtId="182" fontId="66" fillId="34" borderId="6" xfId="10" applyNumberFormat="1" applyFont="1" applyFill="1" applyBorder="1" applyAlignment="1"/>
    <xf numFmtId="0" fontId="66" fillId="33" borderId="6" xfId="9" applyFont="1" applyFill="1" applyBorder="1" applyAlignment="1"/>
    <xf numFmtId="0" fontId="68" fillId="33" borderId="0" xfId="9" applyFont="1" applyFill="1" applyAlignment="1"/>
    <xf numFmtId="4" fontId="66" fillId="35" borderId="6" xfId="9" applyNumberFormat="1" applyFont="1" applyFill="1" applyBorder="1" applyAlignment="1"/>
    <xf numFmtId="182" fontId="66" fillId="35" borderId="6" xfId="9" applyNumberFormat="1" applyFont="1" applyFill="1" applyBorder="1" applyAlignment="1"/>
    <xf numFmtId="0" fontId="66" fillId="35" borderId="6" xfId="9" applyFont="1" applyFill="1" applyBorder="1" applyAlignment="1"/>
    <xf numFmtId="2" fontId="66" fillId="0" borderId="0" xfId="9" applyNumberFormat="1" applyFont="1" applyAlignment="1"/>
    <xf numFmtId="182" fontId="66" fillId="0" borderId="6" xfId="10" applyNumberFormat="1" applyFont="1" applyFill="1" applyBorder="1" applyAlignment="1"/>
    <xf numFmtId="4" fontId="66" fillId="36" borderId="51" xfId="9" applyNumberFormat="1" applyFont="1" applyFill="1" applyBorder="1" applyAlignment="1"/>
    <xf numFmtId="182" fontId="66" fillId="30" borderId="51" xfId="10" applyNumberFormat="1" applyFont="1" applyFill="1" applyBorder="1" applyAlignment="1"/>
    <xf numFmtId="0" fontId="66" fillId="36" borderId="51" xfId="9" applyFont="1" applyFill="1" applyBorder="1" applyAlignment="1"/>
    <xf numFmtId="0" fontId="66" fillId="36" borderId="6" xfId="9" applyFont="1" applyFill="1" applyBorder="1" applyAlignment="1"/>
    <xf numFmtId="4" fontId="66" fillId="36" borderId="6" xfId="9" applyNumberFormat="1" applyFont="1" applyFill="1" applyBorder="1" applyAlignment="1"/>
    <xf numFmtId="0" fontId="68" fillId="36" borderId="0" xfId="9" applyFont="1" applyFill="1" applyAlignment="1"/>
    <xf numFmtId="4" fontId="66" fillId="0" borderId="51" xfId="9" applyNumberFormat="1" applyFont="1" applyBorder="1" applyAlignment="1"/>
    <xf numFmtId="0" fontId="66" fillId="29" borderId="6" xfId="9" applyFont="1" applyFill="1" applyBorder="1" applyAlignment="1"/>
    <xf numFmtId="4" fontId="66" fillId="29" borderId="6" xfId="9" applyNumberFormat="1" applyFont="1" applyFill="1" applyBorder="1" applyAlignment="1"/>
    <xf numFmtId="182" fontId="66" fillId="29" borderId="6" xfId="10" applyNumberFormat="1" applyFont="1" applyFill="1" applyBorder="1" applyAlignment="1"/>
    <xf numFmtId="10" fontId="66" fillId="29" borderId="6" xfId="10" applyNumberFormat="1" applyFont="1" applyFill="1" applyBorder="1" applyAlignment="1"/>
    <xf numFmtId="182" fontId="66" fillId="37" borderId="6" xfId="10" applyNumberFormat="1" applyFont="1" applyFill="1" applyBorder="1" applyAlignment="1"/>
    <xf numFmtId="4" fontId="66" fillId="22" borderId="6" xfId="9" applyNumberFormat="1" applyFont="1" applyFill="1" applyBorder="1" applyAlignment="1"/>
    <xf numFmtId="182" fontId="66" fillId="22" borderId="6" xfId="10" applyNumberFormat="1" applyFont="1" applyFill="1" applyBorder="1" applyAlignment="1"/>
    <xf numFmtId="0" fontId="66" fillId="22" borderId="6" xfId="9" applyFont="1" applyFill="1" applyBorder="1" applyAlignment="1"/>
    <xf numFmtId="10" fontId="66" fillId="22" borderId="6" xfId="10" applyNumberFormat="1" applyFont="1" applyFill="1" applyBorder="1" applyAlignment="1"/>
    <xf numFmtId="185" fontId="66" fillId="0" borderId="0" xfId="9" applyNumberFormat="1" applyFont="1" applyAlignment="1"/>
    <xf numFmtId="4" fontId="66" fillId="0" borderId="0" xfId="9" applyNumberFormat="1" applyFont="1" applyAlignment="1"/>
    <xf numFmtId="183" fontId="66" fillId="0" borderId="51" xfId="9" applyNumberFormat="1" applyFont="1" applyFill="1" applyBorder="1" applyAlignment="1"/>
    <xf numFmtId="183" fontId="66" fillId="38" borderId="51" xfId="9" applyNumberFormat="1" applyFont="1" applyFill="1" applyBorder="1" applyAlignment="1"/>
    <xf numFmtId="183" fontId="66" fillId="38" borderId="6" xfId="9" applyNumberFormat="1" applyFont="1" applyFill="1" applyBorder="1" applyAlignment="1"/>
    <xf numFmtId="183" fontId="66" fillId="0" borderId="51" xfId="9" applyNumberFormat="1" applyFont="1" applyBorder="1" applyAlignment="1"/>
    <xf numFmtId="0" fontId="66" fillId="0" borderId="6" xfId="9" applyFont="1" applyBorder="1" applyAlignment="1">
      <alignment horizontal="center" vertical="center" wrapText="1"/>
    </xf>
    <xf numFmtId="0" fontId="68" fillId="0" borderId="0" xfId="9" applyFont="1" applyFill="1" applyBorder="1" applyAlignment="1">
      <alignment horizontal="center"/>
    </xf>
    <xf numFmtId="0" fontId="77" fillId="0" borderId="0" xfId="0" applyNumberFormat="1" applyFont="1" applyFill="1" applyBorder="1" applyAlignment="1"/>
    <xf numFmtId="181" fontId="77" fillId="40" borderId="0" xfId="0" applyNumberFormat="1" applyFont="1" applyFill="1" applyBorder="1" applyAlignment="1"/>
    <xf numFmtId="181" fontId="79" fillId="40" borderId="93" xfId="0" applyNumberFormat="1" applyFont="1" applyFill="1" applyBorder="1" applyAlignment="1"/>
    <xf numFmtId="181" fontId="79" fillId="41" borderId="94" xfId="0" applyNumberFormat="1" applyFont="1" applyFill="1" applyBorder="1" applyAlignment="1">
      <alignment horizontal="center" vertical="center" wrapText="1"/>
    </xf>
    <xf numFmtId="181" fontId="79" fillId="42" borderId="92" xfId="0" applyNumberFormat="1" applyFont="1" applyFill="1" applyBorder="1" applyAlignment="1">
      <alignment wrapText="1"/>
    </xf>
    <xf numFmtId="181" fontId="77" fillId="40" borderId="93" xfId="0" applyNumberFormat="1" applyFont="1" applyFill="1" applyBorder="1" applyAlignment="1"/>
    <xf numFmtId="181" fontId="77" fillId="40" borderId="92" xfId="0" applyNumberFormat="1" applyFont="1" applyFill="1" applyBorder="1" applyAlignment="1">
      <alignment horizontal="left" wrapText="1"/>
    </xf>
    <xf numFmtId="181" fontId="77" fillId="40" borderId="92" xfId="0" applyNumberFormat="1" applyFont="1" applyFill="1" applyBorder="1" applyAlignment="1">
      <alignment wrapText="1"/>
    </xf>
    <xf numFmtId="181" fontId="77" fillId="0" borderId="93" xfId="0" applyNumberFormat="1" applyFont="1" applyFill="1" applyBorder="1" applyAlignment="1"/>
    <xf numFmtId="181" fontId="77" fillId="0" borderId="92" xfId="0" applyNumberFormat="1" applyFont="1" applyFill="1" applyBorder="1" applyAlignment="1">
      <alignment wrapText="1"/>
    </xf>
    <xf numFmtId="181" fontId="77" fillId="0" borderId="0" xfId="0" applyNumberFormat="1" applyFont="1" applyFill="1" applyBorder="1" applyAlignment="1"/>
    <xf numFmtId="0" fontId="77" fillId="0" borderId="0" xfId="0" applyFont="1" applyFill="1" applyBorder="1" applyAlignment="1"/>
    <xf numFmtId="181" fontId="82" fillId="40" borderId="93" xfId="0" applyNumberFormat="1" applyFont="1" applyFill="1" applyBorder="1" applyAlignment="1"/>
    <xf numFmtId="0" fontId="82" fillId="0" borderId="0" xfId="0" applyNumberFormat="1" applyFont="1" applyFill="1" applyBorder="1" applyAlignment="1"/>
    <xf numFmtId="181" fontId="77" fillId="0" borderId="92" xfId="0" applyNumberFormat="1" applyFont="1" applyFill="1" applyBorder="1" applyAlignment="1">
      <alignment horizontal="left" wrapText="1"/>
    </xf>
    <xf numFmtId="181" fontId="82" fillId="40" borderId="0" xfId="0" applyNumberFormat="1" applyFont="1" applyFill="1" applyBorder="1" applyAlignment="1"/>
    <xf numFmtId="181" fontId="79" fillId="45" borderId="0" xfId="0" applyNumberFormat="1" applyFont="1" applyFill="1" applyBorder="1" applyAlignment="1">
      <alignment horizontal="center" vertical="center" wrapText="1"/>
    </xf>
    <xf numFmtId="181" fontId="79" fillId="0" borderId="94" xfId="0" applyNumberFormat="1" applyFont="1" applyFill="1" applyBorder="1" applyAlignment="1">
      <alignment horizontal="left" vertical="center" wrapText="1"/>
    </xf>
    <xf numFmtId="181" fontId="77" fillId="40" borderId="94" xfId="0" applyNumberFormat="1" applyFont="1" applyFill="1" applyBorder="1" applyAlignment="1">
      <alignment horizontal="left" wrapText="1"/>
    </xf>
    <xf numFmtId="181" fontId="77" fillId="45" borderId="92" xfId="0" applyNumberFormat="1" applyFont="1" applyFill="1" applyBorder="1" applyAlignment="1">
      <alignment wrapText="1"/>
    </xf>
    <xf numFmtId="181" fontId="77" fillId="45" borderId="96" xfId="0" applyNumberFormat="1" applyFont="1" applyFill="1" applyBorder="1" applyAlignment="1">
      <alignment wrapText="1"/>
    </xf>
    <xf numFmtId="181" fontId="81" fillId="40" borderId="92" xfId="0" applyNumberFormat="1" applyFont="1" applyFill="1" applyBorder="1" applyAlignment="1">
      <alignment horizontal="left" wrapText="1"/>
    </xf>
    <xf numFmtId="181" fontId="79" fillId="40" borderId="94" xfId="0" applyNumberFormat="1" applyFont="1" applyFill="1" applyBorder="1" applyAlignment="1">
      <alignment horizontal="left" wrapText="1"/>
    </xf>
    <xf numFmtId="181" fontId="79" fillId="40" borderId="92" xfId="0" applyNumberFormat="1" applyFont="1" applyFill="1" applyBorder="1" applyAlignment="1">
      <alignment wrapText="1"/>
    </xf>
    <xf numFmtId="181" fontId="81" fillId="40" borderId="94" xfId="0" applyNumberFormat="1" applyFont="1" applyFill="1" applyBorder="1" applyAlignment="1">
      <alignment horizontal="left" wrapText="1"/>
    </xf>
    <xf numFmtId="181" fontId="81" fillId="40" borderId="95" xfId="0" applyNumberFormat="1" applyFont="1" applyFill="1" applyBorder="1" applyAlignment="1">
      <alignment horizontal="left" wrapText="1"/>
    </xf>
    <xf numFmtId="181" fontId="77" fillId="45" borderId="95" xfId="0" applyNumberFormat="1" applyFont="1" applyFill="1" applyBorder="1" applyAlignment="1">
      <alignment wrapText="1"/>
    </xf>
    <xf numFmtId="181" fontId="77" fillId="40" borderId="95" xfId="0" applyNumberFormat="1" applyFont="1" applyFill="1" applyBorder="1" applyAlignment="1">
      <alignment wrapText="1"/>
    </xf>
    <xf numFmtId="181" fontId="79" fillId="45" borderId="94" xfId="0" applyNumberFormat="1" applyFont="1" applyFill="1" applyBorder="1" applyAlignment="1">
      <alignment horizontal="center" wrapText="1"/>
    </xf>
    <xf numFmtId="181" fontId="79" fillId="46" borderId="92" xfId="0" applyNumberFormat="1" applyFont="1" applyFill="1" applyBorder="1" applyAlignment="1">
      <alignment horizontal="left" vertical="center" wrapText="1"/>
    </xf>
    <xf numFmtId="181" fontId="79" fillId="45" borderId="92" xfId="0" applyNumberFormat="1" applyFont="1" applyFill="1" applyBorder="1" applyAlignment="1">
      <alignment horizontal="center" wrapText="1"/>
    </xf>
    <xf numFmtId="181" fontId="79" fillId="46" borderId="94" xfId="0" applyNumberFormat="1" applyFont="1" applyFill="1" applyBorder="1" applyAlignment="1">
      <alignment horizontal="center" vertical="center" wrapText="1"/>
    </xf>
    <xf numFmtId="181" fontId="77" fillId="45" borderId="92" xfId="0" applyNumberFormat="1" applyFont="1" applyFill="1" applyBorder="1" applyAlignment="1">
      <alignment horizontal="left" wrapText="1"/>
    </xf>
    <xf numFmtId="181" fontId="81" fillId="0" borderId="92" xfId="0" applyNumberFormat="1" applyFont="1" applyFill="1" applyBorder="1" applyAlignment="1">
      <alignment horizontal="left" wrapText="1"/>
    </xf>
    <xf numFmtId="181" fontId="77" fillId="46" borderId="92" xfId="0" applyNumberFormat="1" applyFont="1" applyFill="1" applyBorder="1" applyAlignment="1">
      <alignment wrapText="1"/>
    </xf>
    <xf numFmtId="181" fontId="79" fillId="45" borderId="92" xfId="0" applyNumberFormat="1" applyFont="1" applyFill="1" applyBorder="1" applyAlignment="1">
      <alignment wrapText="1"/>
    </xf>
    <xf numFmtId="0" fontId="77" fillId="45" borderId="0" xfId="0" applyNumberFormat="1" applyFont="1" applyFill="1" applyBorder="1" applyAlignment="1"/>
    <xf numFmtId="181" fontId="78" fillId="45" borderId="92" xfId="0" applyNumberFormat="1" applyFont="1" applyFill="1" applyBorder="1" applyAlignment="1">
      <alignment wrapText="1"/>
    </xf>
    <xf numFmtId="0" fontId="3" fillId="0" borderId="0" xfId="0" applyFont="1"/>
    <xf numFmtId="0" fontId="83" fillId="0" borderId="0" xfId="9" applyFont="1" applyAlignment="1"/>
    <xf numFmtId="0" fontId="0" fillId="0" borderId="36" xfId="0" applyBorder="1"/>
    <xf numFmtId="0" fontId="0" fillId="0" borderId="39" xfId="0" applyBorder="1"/>
    <xf numFmtId="0" fontId="0" fillId="0" borderId="40" xfId="0" applyBorder="1"/>
    <xf numFmtId="0" fontId="2" fillId="2" borderId="38" xfId="0" applyFont="1" applyFill="1" applyBorder="1" applyAlignment="1">
      <alignment horizontal="center" vertical="center" wrapText="1"/>
    </xf>
    <xf numFmtId="0" fontId="2" fillId="2" borderId="31" xfId="0" applyFont="1" applyFill="1" applyBorder="1" applyAlignment="1">
      <alignment horizontal="center" vertical="center" wrapText="1"/>
    </xf>
    <xf numFmtId="176" fontId="2" fillId="2" borderId="32" xfId="1" applyNumberFormat="1" applyFont="1" applyFill="1" applyBorder="1" applyAlignment="1">
      <alignment horizontal="center" vertical="center" wrapText="1"/>
    </xf>
    <xf numFmtId="0" fontId="13" fillId="0" borderId="0" xfId="9" applyAlignment="1">
      <alignment wrapText="1"/>
    </xf>
    <xf numFmtId="172" fontId="9" fillId="0" borderId="69" xfId="0" applyNumberFormat="1" applyFont="1" applyBorder="1" applyAlignment="1">
      <alignment vertical="top" wrapText="1" shrinkToFit="1"/>
    </xf>
    <xf numFmtId="172" fontId="9" fillId="11" borderId="69" xfId="0" applyNumberFormat="1" applyFont="1" applyFill="1" applyBorder="1" applyAlignment="1">
      <alignment vertical="top" wrapText="1" shrinkToFit="1"/>
    </xf>
    <xf numFmtId="172" fontId="9" fillId="13" borderId="73" xfId="0" applyNumberFormat="1" applyFont="1" applyFill="1" applyBorder="1" applyAlignment="1">
      <alignment vertical="top" wrapText="1" shrinkToFit="1"/>
    </xf>
    <xf numFmtId="172" fontId="9" fillId="0" borderId="73" xfId="0" applyNumberFormat="1" applyFont="1" applyBorder="1" applyAlignment="1">
      <alignment vertical="top" wrapText="1" shrinkToFit="1"/>
    </xf>
    <xf numFmtId="172" fontId="9" fillId="13" borderId="74" xfId="0" applyNumberFormat="1" applyFont="1" applyFill="1" applyBorder="1" applyAlignment="1">
      <alignment vertical="top" wrapText="1" shrinkToFit="1"/>
    </xf>
    <xf numFmtId="172" fontId="9" fillId="0" borderId="75" xfId="0" applyNumberFormat="1" applyFont="1" applyBorder="1" applyAlignment="1">
      <alignment vertical="top" wrapText="1" shrinkToFit="1"/>
    </xf>
    <xf numFmtId="0" fontId="43" fillId="8" borderId="46" xfId="0" applyFont="1" applyFill="1" applyBorder="1" applyAlignment="1">
      <alignment horizontal="center"/>
    </xf>
    <xf numFmtId="0" fontId="43" fillId="8" borderId="1" xfId="0" applyFont="1" applyFill="1" applyBorder="1" applyAlignment="1">
      <alignment horizontal="center"/>
    </xf>
    <xf numFmtId="0" fontId="44" fillId="8" borderId="30" xfId="0" applyFont="1" applyFill="1" applyBorder="1" applyAlignment="1">
      <alignment horizontal="center" vertical="center"/>
    </xf>
    <xf numFmtId="0" fontId="44" fillId="8" borderId="31" xfId="0" applyFont="1" applyFill="1" applyBorder="1" applyAlignment="1">
      <alignment horizontal="center" vertical="center"/>
    </xf>
    <xf numFmtId="10" fontId="44" fillId="8" borderId="32" xfId="2" applyNumberFormat="1" applyFont="1" applyFill="1" applyBorder="1" applyAlignment="1">
      <alignment horizontal="center" vertical="center"/>
    </xf>
    <xf numFmtId="0" fontId="2" fillId="10" borderId="65" xfId="0" applyFont="1" applyFill="1" applyBorder="1" applyAlignment="1">
      <alignment wrapText="1"/>
    </xf>
    <xf numFmtId="0" fontId="0" fillId="0" borderId="0" xfId="0" applyAlignment="1">
      <alignment vertical="center"/>
    </xf>
    <xf numFmtId="0" fontId="0" fillId="0" borderId="0" xfId="0" applyAlignment="1">
      <alignment horizontal="left" vertical="center" indent="5"/>
    </xf>
    <xf numFmtId="0" fontId="47" fillId="0" borderId="0" xfId="0" applyNumberFormat="1" applyFont="1" applyAlignment="1">
      <alignment vertical="center"/>
    </xf>
    <xf numFmtId="0" fontId="0" fillId="0" borderId="0" xfId="0" applyAlignment="1">
      <alignment vertical="center" wrapText="1"/>
    </xf>
    <xf numFmtId="10" fontId="3" fillId="0" borderId="0" xfId="2" applyNumberFormat="1" applyFont="1" applyBorder="1" applyAlignment="1"/>
    <xf numFmtId="0" fontId="67" fillId="0" borderId="0" xfId="9" applyFont="1" applyAlignment="1"/>
    <xf numFmtId="0" fontId="78" fillId="0" borderId="0" xfId="0" applyNumberFormat="1" applyFont="1" applyFill="1" applyBorder="1" applyAlignment="1"/>
    <xf numFmtId="0" fontId="51" fillId="0" borderId="0" xfId="0" applyFont="1"/>
    <xf numFmtId="181" fontId="85" fillId="47" borderId="1" xfId="0" applyNumberFormat="1" applyFont="1" applyFill="1" applyBorder="1" applyAlignment="1">
      <alignment horizontal="center" wrapText="1"/>
    </xf>
    <xf numFmtId="0" fontId="51" fillId="13" borderId="97" xfId="0" applyFont="1" applyFill="1" applyBorder="1"/>
    <xf numFmtId="0" fontId="86" fillId="13" borderId="100" xfId="0" applyFont="1" applyFill="1" applyBorder="1" applyAlignment="1">
      <alignment vertical="top" wrapText="1"/>
    </xf>
    <xf numFmtId="0" fontId="86" fillId="13" borderId="100" xfId="0" applyFont="1" applyFill="1" applyBorder="1" applyAlignment="1">
      <alignment wrapText="1"/>
    </xf>
    <xf numFmtId="0" fontId="85" fillId="48" borderId="100" xfId="0" applyFont="1" applyFill="1" applyBorder="1" applyAlignment="1">
      <alignment wrapText="1"/>
    </xf>
    <xf numFmtId="0" fontId="87" fillId="13" borderId="100" xfId="0" applyFont="1" applyFill="1" applyBorder="1" applyAlignment="1">
      <alignment wrapText="1"/>
    </xf>
    <xf numFmtId="181" fontId="85" fillId="48" borderId="100" xfId="0" applyNumberFormat="1" applyFont="1" applyFill="1" applyBorder="1" applyAlignment="1">
      <alignment horizontal="left" vertical="center" wrapText="1"/>
    </xf>
    <xf numFmtId="181" fontId="87" fillId="13" borderId="100" xfId="0" applyNumberFormat="1" applyFont="1" applyFill="1" applyBorder="1" applyAlignment="1">
      <alignment horizontal="left" wrapText="1"/>
    </xf>
    <xf numFmtId="181" fontId="86" fillId="13" borderId="100" xfId="0" applyNumberFormat="1" applyFont="1" applyFill="1" applyBorder="1" applyAlignment="1">
      <alignment horizontal="left" wrapText="1"/>
    </xf>
    <xf numFmtId="0" fontId="51" fillId="13" borderId="100" xfId="0" applyFont="1" applyFill="1" applyBorder="1"/>
    <xf numFmtId="181" fontId="85" fillId="48" borderId="100" xfId="0" applyNumberFormat="1" applyFont="1" applyFill="1" applyBorder="1" applyAlignment="1">
      <alignment wrapText="1"/>
    </xf>
    <xf numFmtId="181" fontId="86" fillId="13" borderId="100" xfId="0" applyNumberFormat="1" applyFont="1" applyFill="1" applyBorder="1" applyAlignment="1">
      <alignment wrapText="1"/>
    </xf>
    <xf numFmtId="181" fontId="85" fillId="48" borderId="16" xfId="0" applyNumberFormat="1" applyFont="1" applyFill="1" applyBorder="1" applyAlignment="1">
      <alignment horizontal="left" vertical="center" wrapText="1"/>
    </xf>
    <xf numFmtId="0" fontId="84" fillId="38" borderId="61" xfId="0" applyFont="1" applyFill="1" applyBorder="1" applyAlignment="1">
      <alignment horizontal="center" vertical="center" wrapText="1"/>
    </xf>
    <xf numFmtId="0" fontId="84" fillId="38" borderId="31" xfId="0" applyFont="1" applyFill="1" applyBorder="1" applyAlignment="1">
      <alignment horizontal="center" vertical="center" wrapText="1"/>
    </xf>
    <xf numFmtId="0" fontId="84" fillId="38" borderId="30" xfId="0" applyFont="1" applyFill="1" applyBorder="1" applyAlignment="1">
      <alignment horizontal="center" vertical="center" wrapText="1"/>
    </xf>
    <xf numFmtId="0" fontId="84" fillId="0" borderId="1" xfId="0" applyFont="1" applyBorder="1" applyAlignment="1">
      <alignment horizontal="center" vertical="center"/>
    </xf>
    <xf numFmtId="0" fontId="84" fillId="0" borderId="0" xfId="0" applyFont="1" applyAlignment="1">
      <alignment horizontal="center" vertical="center" wrapText="1"/>
    </xf>
    <xf numFmtId="0" fontId="0" fillId="0" borderId="101" xfId="0" applyBorder="1"/>
    <xf numFmtId="0" fontId="18" fillId="7" borderId="30" xfId="30" applyFont="1" applyFill="1" applyBorder="1" applyAlignment="1">
      <alignment horizontal="center" vertical="center" wrapText="1"/>
    </xf>
    <xf numFmtId="0" fontId="50" fillId="0" borderId="45" xfId="0" applyFont="1" applyBorder="1" applyAlignment="1">
      <alignment vertical="center" wrapText="1"/>
    </xf>
    <xf numFmtId="0" fontId="2" fillId="2" borderId="109" xfId="0" applyFont="1" applyFill="1" applyBorder="1" applyAlignment="1">
      <alignment horizontal="center" wrapText="1"/>
    </xf>
    <xf numFmtId="0" fontId="50" fillId="0" borderId="101" xfId="0" applyFont="1" applyBorder="1" applyAlignment="1">
      <alignment vertical="center" wrapText="1"/>
    </xf>
    <xf numFmtId="0" fontId="24" fillId="15" borderId="101" xfId="0" applyFont="1" applyFill="1" applyBorder="1" applyAlignment="1">
      <alignment vertical="center"/>
    </xf>
    <xf numFmtId="0" fontId="24" fillId="0" borderId="101" xfId="0" applyFont="1" applyBorder="1" applyAlignment="1">
      <alignment vertical="center"/>
    </xf>
    <xf numFmtId="0" fontId="50" fillId="0" borderId="101" xfId="0" applyFont="1" applyBorder="1" applyAlignment="1">
      <alignment vertical="center"/>
    </xf>
    <xf numFmtId="0" fontId="24" fillId="15" borderId="101" xfId="0" applyFont="1" applyFill="1" applyBorder="1" applyAlignment="1">
      <alignment vertical="center" wrapText="1"/>
    </xf>
    <xf numFmtId="0" fontId="22" fillId="0" borderId="0" xfId="0" applyFont="1" applyFill="1" applyBorder="1" applyAlignment="1">
      <alignment horizontal="right" vertical="center" wrapText="1"/>
    </xf>
    <xf numFmtId="0" fontId="0" fillId="0" borderId="101" xfId="0" applyBorder="1" applyAlignment="1">
      <alignment horizontal="center"/>
    </xf>
    <xf numFmtId="0" fontId="20" fillId="0" borderId="0" xfId="0" applyFont="1" applyAlignment="1">
      <alignment horizontal="center" wrapText="1"/>
    </xf>
    <xf numFmtId="0" fontId="50" fillId="0" borderId="101" xfId="0" applyFont="1" applyBorder="1" applyAlignment="1">
      <alignment horizontal="center" vertical="center" wrapText="1"/>
    </xf>
    <xf numFmtId="0" fontId="50" fillId="0" borderId="5" xfId="0" applyFont="1" applyBorder="1" applyAlignment="1">
      <alignment horizontal="center" vertical="center" wrapText="1"/>
    </xf>
    <xf numFmtId="0" fontId="23" fillId="0" borderId="0" xfId="6" applyFont="1" applyFill="1" applyBorder="1" applyAlignment="1">
      <alignment horizontal="center" vertical="center" wrapText="1"/>
    </xf>
    <xf numFmtId="0" fontId="26" fillId="0" borderId="0" xfId="5" applyFont="1" applyAlignment="1">
      <alignment horizontal="center"/>
    </xf>
    <xf numFmtId="172" fontId="9" fillId="0" borderId="69" xfId="0" applyNumberFormat="1" applyFont="1" applyBorder="1" applyAlignment="1">
      <alignment horizontal="center" vertical="top" shrinkToFit="1"/>
    </xf>
    <xf numFmtId="172" fontId="9" fillId="11" borderId="69" xfId="0" applyNumberFormat="1" applyFont="1" applyFill="1" applyBorder="1" applyAlignment="1">
      <alignment horizontal="center" vertical="top" shrinkToFit="1"/>
    </xf>
    <xf numFmtId="172" fontId="9" fillId="13" borderId="73" xfId="0" applyNumberFormat="1" applyFont="1" applyFill="1" applyBorder="1" applyAlignment="1">
      <alignment horizontal="center" vertical="top" shrinkToFit="1"/>
    </xf>
    <xf numFmtId="172" fontId="9" fillId="0" borderId="73" xfId="0" applyNumberFormat="1" applyFont="1" applyBorder="1" applyAlignment="1">
      <alignment horizontal="center" vertical="top" shrinkToFit="1"/>
    </xf>
    <xf numFmtId="172" fontId="9" fillId="13" borderId="74" xfId="0" applyNumberFormat="1" applyFont="1" applyFill="1" applyBorder="1" applyAlignment="1">
      <alignment horizontal="center" vertical="top" shrinkToFit="1"/>
    </xf>
    <xf numFmtId="172" fontId="9" fillId="0" borderId="75" xfId="0" applyNumberFormat="1" applyFont="1" applyBorder="1" applyAlignment="1">
      <alignment horizontal="center" vertical="top" shrinkToFit="1"/>
    </xf>
    <xf numFmtId="0" fontId="6" fillId="19" borderId="6" xfId="6" applyFont="1" applyFill="1" applyBorder="1" applyAlignment="1">
      <alignment horizontal="center" vertical="top" wrapText="1"/>
    </xf>
    <xf numFmtId="166" fontId="6" fillId="19" borderId="6" xfId="1" applyFont="1" applyFill="1" applyBorder="1" applyAlignment="1">
      <alignment horizontal="center" vertical="top" wrapText="1"/>
    </xf>
    <xf numFmtId="0" fontId="32" fillId="0" borderId="105" xfId="5" applyFont="1" applyBorder="1"/>
    <xf numFmtId="171" fontId="34" fillId="0" borderId="105" xfId="4" applyNumberFormat="1" applyFont="1" applyBorder="1" applyAlignment="1">
      <alignment vertical="top" wrapText="1"/>
    </xf>
    <xf numFmtId="171" fontId="30" fillId="0" borderId="105" xfId="4" applyNumberFormat="1" applyFont="1" applyBorder="1" applyAlignment="1">
      <alignment vertical="top"/>
    </xf>
    <xf numFmtId="171" fontId="33" fillId="0" borderId="105" xfId="4" applyNumberFormat="1" applyFont="1" applyBorder="1" applyAlignment="1">
      <alignment horizontal="right" vertical="top" wrapText="1"/>
    </xf>
    <xf numFmtId="171" fontId="31" fillId="0" borderId="105" xfId="4" applyNumberFormat="1" applyFont="1" applyBorder="1" applyAlignment="1">
      <alignment vertical="top" wrapText="1"/>
    </xf>
    <xf numFmtId="178" fontId="31" fillId="0" borderId="105" xfId="31" applyNumberFormat="1" applyFont="1" applyBorder="1" applyAlignment="1">
      <alignment vertical="top" wrapText="1"/>
    </xf>
    <xf numFmtId="0" fontId="0" fillId="0" borderId="6" xfId="0" applyBorder="1" applyAlignment="1">
      <alignment horizontal="center"/>
    </xf>
    <xf numFmtId="0" fontId="0" fillId="0" borderId="10" xfId="0" applyBorder="1" applyAlignment="1">
      <alignment horizontal="center"/>
    </xf>
    <xf numFmtId="0" fontId="88" fillId="20" borderId="2" xfId="0" applyFont="1" applyFill="1" applyBorder="1"/>
    <xf numFmtId="0" fontId="88" fillId="20" borderId="84" xfId="0" applyFont="1" applyFill="1" applyBorder="1"/>
    <xf numFmtId="0" fontId="88" fillId="20" borderId="0" xfId="0" applyFont="1" applyFill="1" applyBorder="1"/>
    <xf numFmtId="0" fontId="88" fillId="20" borderId="4" xfId="0" applyFont="1" applyFill="1" applyBorder="1"/>
    <xf numFmtId="0" fontId="88" fillId="20" borderId="81" xfId="0" applyFont="1" applyFill="1" applyBorder="1"/>
    <xf numFmtId="0" fontId="89" fillId="20" borderId="45" xfId="0" applyFont="1" applyFill="1" applyBorder="1"/>
    <xf numFmtId="0" fontId="88" fillId="20" borderId="23" xfId="0" applyFont="1" applyFill="1" applyBorder="1"/>
    <xf numFmtId="0" fontId="88" fillId="20" borderId="23" xfId="0" applyFont="1" applyFill="1" applyBorder="1" applyAlignment="1">
      <alignment horizontal="center"/>
    </xf>
    <xf numFmtId="0" fontId="88" fillId="20" borderId="3" xfId="0" applyFont="1" applyFill="1" applyBorder="1"/>
    <xf numFmtId="0" fontId="88" fillId="20" borderId="0" xfId="0" applyFont="1" applyFill="1" applyBorder="1" applyAlignment="1">
      <alignment horizontal="center"/>
    </xf>
    <xf numFmtId="0" fontId="89" fillId="20" borderId="45" xfId="0" applyFont="1" applyFill="1" applyBorder="1" applyAlignment="1">
      <alignment horizontal="center"/>
    </xf>
    <xf numFmtId="0" fontId="89" fillId="20" borderId="5" xfId="0" applyFont="1" applyFill="1" applyBorder="1"/>
    <xf numFmtId="0" fontId="45" fillId="0" borderId="34" xfId="0" applyFont="1" applyBorder="1" applyAlignment="1">
      <alignment horizontal="center" vertical="center" wrapText="1"/>
    </xf>
    <xf numFmtId="0" fontId="45" fillId="0" borderId="84" xfId="0" applyFont="1" applyBorder="1" applyAlignment="1">
      <alignment horizontal="center" vertical="center" wrapText="1"/>
    </xf>
    <xf numFmtId="0" fontId="2" fillId="2" borderId="104" xfId="0" applyFont="1" applyFill="1" applyBorder="1" applyAlignment="1">
      <alignment horizontal="center" wrapText="1"/>
    </xf>
    <xf numFmtId="0" fontId="0" fillId="0" borderId="101" xfId="0" applyBorder="1" applyAlignment="1">
      <alignment horizontal="center" vertical="center"/>
    </xf>
    <xf numFmtId="0" fontId="0" fillId="0" borderId="111" xfId="0" applyBorder="1" applyAlignment="1">
      <alignment horizontal="center"/>
    </xf>
    <xf numFmtId="0" fontId="0" fillId="0" borderId="111" xfId="0" applyBorder="1" applyAlignment="1">
      <alignment horizontal="center" vertical="center"/>
    </xf>
    <xf numFmtId="0" fontId="43" fillId="8" borderId="48" xfId="0" applyFont="1" applyFill="1" applyBorder="1" applyAlignment="1">
      <alignment vertical="center" wrapText="1"/>
    </xf>
    <xf numFmtId="10" fontId="43" fillId="8" borderId="32" xfId="2" applyNumberFormat="1" applyFont="1" applyFill="1" applyBorder="1" applyAlignment="1">
      <alignment horizontal="center" vertical="center"/>
    </xf>
    <xf numFmtId="172" fontId="43" fillId="8" borderId="31" xfId="0" applyNumberFormat="1" applyFont="1" applyFill="1" applyBorder="1" applyAlignment="1">
      <alignment horizontal="right" vertical="center"/>
    </xf>
    <xf numFmtId="0" fontId="50" fillId="0" borderId="34" xfId="0" applyFont="1" applyBorder="1" applyAlignment="1">
      <alignment vertical="center" wrapText="1"/>
    </xf>
    <xf numFmtId="0" fontId="50" fillId="0" borderId="37" xfId="0" applyFont="1" applyBorder="1" applyAlignment="1">
      <alignment vertical="center" wrapText="1"/>
    </xf>
    <xf numFmtId="0" fontId="50" fillId="0" borderId="54" xfId="0" applyFont="1" applyBorder="1" applyAlignment="1">
      <alignment vertical="center" wrapText="1"/>
    </xf>
    <xf numFmtId="0" fontId="24" fillId="15" borderId="105" xfId="0" applyFont="1" applyFill="1" applyBorder="1" applyAlignment="1">
      <alignment vertical="center"/>
    </xf>
    <xf numFmtId="0" fontId="50" fillId="0" borderId="105" xfId="0" applyFont="1" applyBorder="1" applyAlignment="1">
      <alignment horizontal="center" vertical="center" wrapText="1"/>
    </xf>
    <xf numFmtId="0" fontId="50" fillId="11" borderId="101" xfId="0" applyFont="1" applyFill="1" applyBorder="1" applyAlignment="1">
      <alignment vertical="center" wrapText="1"/>
    </xf>
    <xf numFmtId="0" fontId="24" fillId="11" borderId="101" xfId="0" applyFont="1" applyFill="1" applyBorder="1" applyAlignment="1">
      <alignment vertical="center"/>
    </xf>
    <xf numFmtId="0" fontId="50" fillId="11" borderId="101" xfId="0" applyFont="1" applyFill="1" applyBorder="1" applyAlignment="1">
      <alignment horizontal="center" vertical="center" wrapText="1"/>
    </xf>
    <xf numFmtId="0" fontId="61" fillId="0" borderId="0" xfId="32" applyFont="1"/>
    <xf numFmtId="49" fontId="26" fillId="0" borderId="0" xfId="5" applyNumberFormat="1" applyFont="1" applyAlignment="1"/>
    <xf numFmtId="0" fontId="18" fillId="0" borderId="0" xfId="30" applyFont="1" applyBorder="1" applyAlignment="1">
      <alignment vertical="center"/>
    </xf>
    <xf numFmtId="0" fontId="18" fillId="0" borderId="0" xfId="30" applyFont="1" applyBorder="1" applyAlignment="1">
      <alignment vertical="center" wrapText="1"/>
    </xf>
    <xf numFmtId="0" fontId="18" fillId="0" borderId="101" xfId="30" applyFont="1" applyBorder="1" applyAlignment="1">
      <alignment vertical="center"/>
    </xf>
    <xf numFmtId="0" fontId="18" fillId="0" borderId="101" xfId="30" applyFont="1" applyBorder="1" applyAlignment="1">
      <alignment vertical="center" wrapText="1"/>
    </xf>
    <xf numFmtId="0" fontId="69" fillId="0" borderId="0" xfId="37" applyFont="1"/>
    <xf numFmtId="0" fontId="69" fillId="0" borderId="2" xfId="37" applyFont="1" applyBorder="1"/>
    <xf numFmtId="0" fontId="69" fillId="0" borderId="3" xfId="37" applyFont="1" applyBorder="1"/>
    <xf numFmtId="0" fontId="70" fillId="0" borderId="84" xfId="37" applyFont="1" applyBorder="1" applyAlignment="1">
      <alignment horizontal="left"/>
    </xf>
    <xf numFmtId="0" fontId="70" fillId="0" borderId="0" xfId="37" applyFont="1" applyBorder="1" applyAlignment="1">
      <alignment horizontal="left"/>
    </xf>
    <xf numFmtId="0" fontId="69" fillId="0" borderId="4" xfId="37" applyFont="1" applyBorder="1"/>
    <xf numFmtId="0" fontId="70" fillId="0" borderId="84" xfId="37" applyFont="1" applyBorder="1"/>
    <xf numFmtId="0" fontId="70" fillId="0" borderId="4" xfId="37" applyFont="1" applyBorder="1"/>
    <xf numFmtId="168" fontId="69" fillId="0" borderId="0" xfId="36" applyFont="1"/>
    <xf numFmtId="0" fontId="70" fillId="0" borderId="0" xfId="37" applyFont="1" applyBorder="1" applyAlignment="1">
      <alignment horizontal="center"/>
    </xf>
    <xf numFmtId="0" fontId="70" fillId="0" borderId="4" xfId="37" applyFont="1" applyBorder="1" applyAlignment="1">
      <alignment horizontal="center"/>
    </xf>
    <xf numFmtId="0" fontId="70" fillId="0" borderId="84" xfId="37" applyFont="1" applyBorder="1" applyAlignment="1">
      <alignment horizontal="center"/>
    </xf>
    <xf numFmtId="0" fontId="70" fillId="0" borderId="117" xfId="37" applyFont="1" applyBorder="1" applyAlignment="1">
      <alignment horizontal="center" wrapText="1"/>
    </xf>
    <xf numFmtId="0" fontId="70" fillId="0" borderId="118" xfId="37" applyFont="1" applyBorder="1" applyAlignment="1">
      <alignment horizontal="center"/>
    </xf>
    <xf numFmtId="0" fontId="70" fillId="0" borderId="119" xfId="37" applyFont="1" applyBorder="1" applyAlignment="1">
      <alignment horizontal="center"/>
    </xf>
    <xf numFmtId="0" fontId="70" fillId="0" borderId="117" xfId="37" applyFont="1" applyBorder="1" applyAlignment="1">
      <alignment horizontal="center"/>
    </xf>
    <xf numFmtId="0" fontId="69" fillId="4" borderId="84" xfId="37" applyFont="1" applyFill="1" applyBorder="1"/>
    <xf numFmtId="0" fontId="69" fillId="4" borderId="0" xfId="37" applyFont="1" applyFill="1" applyBorder="1" applyAlignment="1">
      <alignment horizontal="left"/>
    </xf>
    <xf numFmtId="2" fontId="69" fillId="4" borderId="0" xfId="37" applyNumberFormat="1" applyFont="1" applyFill="1" applyBorder="1"/>
    <xf numFmtId="2" fontId="69" fillId="4" borderId="4" xfId="37" applyNumberFormat="1" applyFont="1" applyFill="1" applyBorder="1"/>
    <xf numFmtId="186" fontId="69" fillId="4" borderId="84" xfId="37" applyNumberFormat="1" applyFont="1" applyFill="1" applyBorder="1"/>
    <xf numFmtId="186" fontId="69" fillId="4" borderId="4" xfId="37" applyNumberFormat="1" applyFont="1" applyFill="1" applyBorder="1"/>
    <xf numFmtId="184" fontId="69" fillId="36" borderId="84" xfId="37" applyNumberFormat="1" applyFont="1" applyFill="1" applyBorder="1"/>
    <xf numFmtId="184" fontId="69" fillId="36" borderId="4" xfId="37" applyNumberFormat="1" applyFont="1" applyFill="1" applyBorder="1"/>
    <xf numFmtId="4" fontId="69" fillId="0" borderId="0" xfId="37" applyNumberFormat="1" applyFont="1"/>
    <xf numFmtId="186" fontId="70" fillId="0" borderId="117" xfId="37" applyNumberFormat="1" applyFont="1" applyBorder="1" applyAlignment="1">
      <alignment horizontal="center"/>
    </xf>
    <xf numFmtId="186" fontId="70" fillId="0" borderId="119" xfId="37" applyNumberFormat="1" applyFont="1" applyBorder="1" applyAlignment="1">
      <alignment horizontal="center"/>
    </xf>
    <xf numFmtId="0" fontId="70" fillId="0" borderId="118" xfId="37" applyFont="1" applyBorder="1" applyAlignment="1">
      <alignment horizontal="left"/>
    </xf>
    <xf numFmtId="186" fontId="70" fillId="0" borderId="4" xfId="37" applyNumberFormat="1" applyFont="1" applyBorder="1" applyAlignment="1">
      <alignment horizontal="center"/>
    </xf>
    <xf numFmtId="186" fontId="70" fillId="0" borderId="84" xfId="37" applyNumberFormat="1" applyFont="1" applyBorder="1" applyAlignment="1">
      <alignment horizontal="center"/>
    </xf>
    <xf numFmtId="186" fontId="70" fillId="4" borderId="46" xfId="37" applyNumberFormat="1" applyFont="1" applyFill="1" applyBorder="1"/>
    <xf numFmtId="186" fontId="70" fillId="4" borderId="33" xfId="37" applyNumberFormat="1" applyFont="1" applyFill="1" applyBorder="1"/>
    <xf numFmtId="184" fontId="70" fillId="36" borderId="46" xfId="37" applyNumberFormat="1" applyFont="1" applyFill="1" applyBorder="1"/>
    <xf numFmtId="184" fontId="70" fillId="36" borderId="33" xfId="37" applyNumberFormat="1" applyFont="1" applyFill="1" applyBorder="1"/>
    <xf numFmtId="0" fontId="69" fillId="0" borderId="81" xfId="37" applyFont="1" applyFill="1" applyBorder="1"/>
    <xf numFmtId="0" fontId="69" fillId="0" borderId="45" xfId="37" applyFont="1" applyFill="1" applyBorder="1"/>
    <xf numFmtId="0" fontId="69" fillId="0" borderId="5" xfId="37" applyFont="1" applyBorder="1"/>
    <xf numFmtId="0" fontId="69" fillId="0" borderId="81" xfId="37" applyFont="1" applyBorder="1"/>
    <xf numFmtId="186" fontId="70" fillId="0" borderId="118" xfId="37" applyNumberFormat="1" applyFont="1" applyBorder="1" applyAlignment="1">
      <alignment horizontal="center"/>
    </xf>
    <xf numFmtId="186" fontId="70" fillId="0" borderId="0" xfId="37" applyNumberFormat="1" applyFont="1" applyBorder="1" applyAlignment="1">
      <alignment horizontal="center"/>
    </xf>
    <xf numFmtId="0" fontId="69" fillId="4" borderId="0" xfId="37" applyFont="1" applyFill="1" applyBorder="1"/>
    <xf numFmtId="186" fontId="69" fillId="4" borderId="0" xfId="37" applyNumberFormat="1" applyFont="1" applyFill="1" applyBorder="1"/>
    <xf numFmtId="184" fontId="69" fillId="36" borderId="0" xfId="37" applyNumberFormat="1" applyFont="1" applyFill="1"/>
    <xf numFmtId="0" fontId="48" fillId="0" borderId="0" xfId="0" applyFont="1"/>
    <xf numFmtId="0" fontId="48" fillId="0" borderId="0" xfId="0" applyFont="1" applyAlignment="1">
      <alignment wrapText="1"/>
    </xf>
    <xf numFmtId="0" fontId="47" fillId="4" borderId="63" xfId="0" applyFont="1" applyFill="1" applyBorder="1" applyAlignment="1">
      <alignment wrapText="1"/>
    </xf>
    <xf numFmtId="0" fontId="48" fillId="0" borderId="16" xfId="0" applyFont="1" applyBorder="1" applyAlignment="1">
      <alignment wrapText="1"/>
    </xf>
    <xf numFmtId="0" fontId="47" fillId="4" borderId="110" xfId="0" applyFont="1" applyFill="1" applyBorder="1" applyAlignment="1">
      <alignment wrapText="1"/>
    </xf>
    <xf numFmtId="0" fontId="48" fillId="0" borderId="100" xfId="0" applyFont="1" applyBorder="1" applyAlignment="1">
      <alignment wrapText="1"/>
    </xf>
    <xf numFmtId="49" fontId="48" fillId="0" borderId="100" xfId="0" applyNumberFormat="1" applyFont="1" applyBorder="1" applyAlignment="1">
      <alignment wrapText="1"/>
    </xf>
    <xf numFmtId="0" fontId="47" fillId="4" borderId="115" xfId="0" applyFont="1" applyFill="1" applyBorder="1" applyAlignment="1">
      <alignment vertical="center" wrapText="1"/>
    </xf>
    <xf numFmtId="0" fontId="48" fillId="0" borderId="18" xfId="0" applyFont="1" applyBorder="1" applyAlignment="1">
      <alignment wrapText="1"/>
    </xf>
    <xf numFmtId="0" fontId="48" fillId="0" borderId="0" xfId="0" applyFont="1" applyAlignment="1">
      <alignment horizontal="center"/>
    </xf>
    <xf numFmtId="0" fontId="47" fillId="0" borderId="1" xfId="9" applyFont="1" applyBorder="1" applyAlignment="1" applyProtection="1">
      <alignment horizontal="center" vertical="center" wrapText="1"/>
      <protection locked="0"/>
    </xf>
    <xf numFmtId="0" fontId="47" fillId="0" borderId="48" xfId="9" applyFont="1" applyBorder="1" applyAlignment="1" applyProtection="1">
      <alignment horizontal="center" vertical="center" wrapText="1"/>
      <protection locked="0"/>
    </xf>
    <xf numFmtId="0" fontId="48" fillId="0" borderId="54" xfId="9" applyFont="1" applyBorder="1" applyAlignment="1" applyProtection="1">
      <alignment horizontal="justify" vertical="center" wrapText="1"/>
      <protection locked="0"/>
    </xf>
    <xf numFmtId="0" fontId="95" fillId="0" borderId="0" xfId="9" applyFont="1" applyAlignment="1">
      <alignment horizontal="justify" vertical="center" wrapText="1"/>
    </xf>
    <xf numFmtId="0" fontId="48" fillId="0" borderId="0" xfId="9" applyFont="1" applyAlignment="1">
      <alignment horizontal="justify" vertical="center" wrapText="1"/>
    </xf>
    <xf numFmtId="0" fontId="48" fillId="0" borderId="0" xfId="0" applyFont="1" applyAlignment="1">
      <alignment horizontal="justify" vertical="center" wrapText="1"/>
    </xf>
    <xf numFmtId="0" fontId="47" fillId="0" borderId="46" xfId="9" applyFont="1" applyBorder="1" applyAlignment="1" applyProtection="1">
      <alignment horizontal="center" vertical="center" wrapText="1"/>
      <protection locked="0"/>
    </xf>
    <xf numFmtId="0" fontId="47" fillId="0" borderId="33" xfId="9" applyFont="1" applyBorder="1" applyAlignment="1" applyProtection="1">
      <alignment horizontal="center" vertical="center" wrapText="1"/>
      <protection locked="0"/>
    </xf>
    <xf numFmtId="0" fontId="96" fillId="0" borderId="16" xfId="38" applyBorder="1" applyAlignment="1" applyProtection="1">
      <alignment horizontal="justify" vertical="center" wrapText="1"/>
      <protection locked="0"/>
    </xf>
    <xf numFmtId="0" fontId="48" fillId="0" borderId="16" xfId="9" applyFont="1" applyBorder="1" applyAlignment="1" applyProtection="1">
      <alignment horizontal="justify" vertical="center" wrapText="1"/>
      <protection locked="0"/>
    </xf>
    <xf numFmtId="0" fontId="48" fillId="0" borderId="100" xfId="9" applyFont="1" applyBorder="1" applyAlignment="1" applyProtection="1">
      <alignment horizontal="justify" vertical="center" wrapText="1"/>
      <protection locked="0"/>
    </xf>
    <xf numFmtId="0" fontId="96" fillId="0" borderId="100" xfId="38" applyBorder="1" applyAlignment="1" applyProtection="1">
      <alignment horizontal="justify" vertical="center" wrapText="1"/>
      <protection locked="0"/>
    </xf>
    <xf numFmtId="0" fontId="48" fillId="0" borderId="97" xfId="9" applyFont="1" applyBorder="1" applyAlignment="1" applyProtection="1">
      <alignment horizontal="justify" vertical="center" wrapText="1"/>
      <protection locked="0"/>
    </xf>
    <xf numFmtId="0" fontId="47" fillId="49" borderId="1" xfId="0" applyFont="1" applyFill="1" applyBorder="1" applyAlignment="1">
      <alignment wrapText="1"/>
    </xf>
    <xf numFmtId="0" fontId="48" fillId="49" borderId="1" xfId="0" applyFont="1" applyFill="1" applyBorder="1" applyAlignment="1">
      <alignment wrapText="1"/>
    </xf>
    <xf numFmtId="0" fontId="48" fillId="49" borderId="1" xfId="0" applyFont="1" applyFill="1" applyBorder="1"/>
    <xf numFmtId="3" fontId="9" fillId="0" borderId="6" xfId="5" applyNumberFormat="1" applyFont="1" applyBorder="1"/>
    <xf numFmtId="49" fontId="126" fillId="0" borderId="128" xfId="0" applyNumberFormat="1" applyFont="1" applyFill="1" applyBorder="1"/>
    <xf numFmtId="0" fontId="29" fillId="0" borderId="1" xfId="5" applyFont="1" applyFill="1" applyBorder="1" applyAlignment="1">
      <alignment horizontal="center"/>
    </xf>
    <xf numFmtId="3" fontId="19" fillId="0" borderId="17" xfId="240" applyNumberFormat="1" applyFont="1" applyFill="1" applyBorder="1" applyProtection="1">
      <protection locked="0"/>
    </xf>
    <xf numFmtId="3" fontId="9" fillId="0" borderId="10" xfId="5" applyNumberFormat="1" applyFont="1" applyBorder="1"/>
    <xf numFmtId="0" fontId="17" fillId="0" borderId="5" xfId="30" applyFont="1" applyBorder="1" applyAlignment="1">
      <alignment horizontal="center" vertical="center" wrapText="1"/>
    </xf>
    <xf numFmtId="0" fontId="17" fillId="7" borderId="9" xfId="30" applyFont="1" applyFill="1" applyBorder="1" applyAlignment="1">
      <alignment vertical="center"/>
    </xf>
    <xf numFmtId="0" fontId="17" fillId="7" borderId="6" xfId="30" applyFont="1" applyFill="1" applyBorder="1" applyAlignment="1">
      <alignment vertical="center"/>
    </xf>
    <xf numFmtId="0" fontId="98" fillId="0" borderId="103" xfId="9" applyFont="1" applyBorder="1" applyAlignment="1" applyProtection="1">
      <alignment horizontal="justify" vertical="center" wrapText="1"/>
      <protection locked="0"/>
    </xf>
    <xf numFmtId="0" fontId="66" fillId="0" borderId="102" xfId="9" applyFont="1" applyBorder="1" applyAlignment="1"/>
    <xf numFmtId="0" fontId="69" fillId="0" borderId="128" xfId="9" applyFont="1" applyFill="1" applyBorder="1" applyAlignment="1">
      <alignment vertical="top" wrapText="1"/>
    </xf>
    <xf numFmtId="191" fontId="66" fillId="0" borderId="0" xfId="9" applyNumberFormat="1" applyFont="1" applyAlignment="1"/>
    <xf numFmtId="0" fontId="22" fillId="0" borderId="136" xfId="0" applyFont="1" applyFill="1" applyBorder="1" applyAlignment="1">
      <alignment horizontal="center" vertical="center"/>
    </xf>
    <xf numFmtId="10" fontId="22" fillId="0" borderId="137" xfId="2" applyNumberFormat="1" applyFont="1" applyFill="1" applyBorder="1" applyAlignment="1">
      <alignment horizontal="center" vertical="center"/>
    </xf>
    <xf numFmtId="0" fontId="22" fillId="0" borderId="153" xfId="0" applyFont="1" applyFill="1" applyBorder="1" applyAlignment="1">
      <alignment horizontal="center" vertical="center"/>
    </xf>
    <xf numFmtId="192" fontId="98" fillId="0" borderId="0" xfId="0" applyNumberFormat="1" applyFont="1" applyFill="1" applyBorder="1" applyAlignment="1" applyProtection="1">
      <alignment vertical="top"/>
    </xf>
    <xf numFmtId="3" fontId="51" fillId="21" borderId="103" xfId="0" applyNumberFormat="1" applyFont="1" applyFill="1" applyBorder="1"/>
    <xf numFmtId="3" fontId="84" fillId="21" borderId="1" xfId="0" applyNumberFormat="1" applyFont="1" applyFill="1" applyBorder="1" applyAlignment="1">
      <alignment horizontal="center" vertical="center" wrapText="1"/>
    </xf>
    <xf numFmtId="3" fontId="51" fillId="0" borderId="0" xfId="0" applyNumberFormat="1" applyFont="1" applyFill="1"/>
    <xf numFmtId="3" fontId="84" fillId="14" borderId="31" xfId="0" applyNumberFormat="1" applyFont="1" applyFill="1" applyBorder="1"/>
    <xf numFmtId="3" fontId="51" fillId="0" borderId="0" xfId="0" applyNumberFormat="1" applyFont="1"/>
    <xf numFmtId="0" fontId="65" fillId="0" borderId="0" xfId="9" applyFont="1" applyFill="1" applyAlignment="1"/>
    <xf numFmtId="0" fontId="63" fillId="0" borderId="0" xfId="0" applyFont="1" applyAlignment="1">
      <alignment vertical="center"/>
    </xf>
    <xf numFmtId="0" fontId="11" fillId="3" borderId="179" xfId="6" applyFont="1" applyFill="1" applyBorder="1" applyAlignment="1">
      <alignment horizontal="center"/>
    </xf>
    <xf numFmtId="0" fontId="5" fillId="3" borderId="177" xfId="6" applyFont="1" applyFill="1" applyBorder="1" applyAlignment="1">
      <alignment horizontal="center"/>
    </xf>
    <xf numFmtId="0" fontId="5" fillId="12" borderId="66" xfId="6" applyFont="1" applyFill="1" applyBorder="1" applyAlignment="1">
      <alignment horizontal="center"/>
    </xf>
    <xf numFmtId="0" fontId="5" fillId="0" borderId="177" xfId="6" applyFont="1" applyBorder="1" applyAlignment="1">
      <alignment horizontal="center"/>
    </xf>
    <xf numFmtId="0" fontId="6" fillId="3" borderId="182" xfId="6" applyFont="1" applyFill="1" applyBorder="1" applyAlignment="1">
      <alignment horizontal="left" vertical="center" wrapText="1"/>
    </xf>
    <xf numFmtId="0" fontId="5" fillId="3" borderId="181" xfId="6" applyFont="1" applyFill="1" applyBorder="1" applyAlignment="1">
      <alignment horizontal="center"/>
    </xf>
    <xf numFmtId="0" fontId="5" fillId="4" borderId="183" xfId="6" applyFont="1" applyFill="1" applyBorder="1" applyAlignment="1">
      <alignment horizontal="center"/>
    </xf>
    <xf numFmtId="0" fontId="5" fillId="3" borderId="183" xfId="6" applyFont="1" applyFill="1" applyBorder="1" applyAlignment="1">
      <alignment horizontal="center"/>
    </xf>
    <xf numFmtId="0" fontId="5" fillId="12" borderId="183" xfId="6" applyFont="1" applyFill="1" applyBorder="1" applyAlignment="1">
      <alignment horizontal="center"/>
    </xf>
    <xf numFmtId="0" fontId="5" fillId="5" borderId="177" xfId="6" applyFont="1" applyFill="1" applyBorder="1" applyAlignment="1">
      <alignment horizontal="center"/>
    </xf>
    <xf numFmtId="0" fontId="6" fillId="5" borderId="182" xfId="6" applyFont="1" applyFill="1" applyBorder="1" applyAlignment="1">
      <alignment horizontal="left" vertical="center" wrapText="1"/>
    </xf>
    <xf numFmtId="0" fontId="5" fillId="5" borderId="181" xfId="6" applyFont="1" applyFill="1" applyBorder="1" applyAlignment="1">
      <alignment horizontal="center"/>
    </xf>
    <xf numFmtId="0" fontId="5" fillId="5" borderId="183" xfId="6" applyFont="1" applyFill="1" applyBorder="1" applyAlignment="1">
      <alignment horizontal="center"/>
    </xf>
    <xf numFmtId="0" fontId="6" fillId="3" borderId="184" xfId="6" applyFont="1" applyFill="1" applyBorder="1" applyAlignment="1">
      <alignment horizontal="left" vertical="center" wrapText="1"/>
    </xf>
    <xf numFmtId="0" fontId="5" fillId="3" borderId="180" xfId="6" applyFont="1" applyFill="1" applyBorder="1" applyAlignment="1">
      <alignment horizontal="center"/>
    </xf>
    <xf numFmtId="0" fontId="5" fillId="3" borderId="179" xfId="6" applyFont="1" applyFill="1" applyBorder="1" applyAlignment="1">
      <alignment horizontal="center"/>
    </xf>
    <xf numFmtId="0" fontId="5" fillId="4" borderId="179" xfId="6" applyFont="1" applyFill="1" applyBorder="1" applyAlignment="1">
      <alignment horizontal="center"/>
    </xf>
    <xf numFmtId="0" fontId="5" fillId="12" borderId="179" xfId="6" applyFont="1" applyFill="1" applyBorder="1" applyAlignment="1">
      <alignment horizontal="center"/>
    </xf>
    <xf numFmtId="0" fontId="6" fillId="5" borderId="184" xfId="6" applyFont="1" applyFill="1" applyBorder="1" applyAlignment="1">
      <alignment horizontal="left" vertical="center" wrapText="1"/>
    </xf>
    <xf numFmtId="0" fontId="5" fillId="5" borderId="180" xfId="6" applyFont="1" applyFill="1" applyBorder="1" applyAlignment="1">
      <alignment horizontal="center"/>
    </xf>
    <xf numFmtId="0" fontId="5" fillId="5" borderId="179" xfId="6" applyFont="1" applyFill="1" applyBorder="1" applyAlignment="1">
      <alignment horizontal="center"/>
    </xf>
    <xf numFmtId="0" fontId="6" fillId="3" borderId="177" xfId="6" applyFont="1" applyFill="1" applyBorder="1" applyAlignment="1">
      <alignment horizontal="center"/>
    </xf>
    <xf numFmtId="0" fontId="6" fillId="3" borderId="176" xfId="6" applyFont="1" applyFill="1" applyBorder="1" applyAlignment="1">
      <alignment horizontal="center"/>
    </xf>
    <xf numFmtId="0" fontId="48" fillId="0" borderId="0" xfId="0" applyFont="1" applyFill="1" applyAlignment="1">
      <alignment vertical="center" wrapText="1"/>
    </xf>
    <xf numFmtId="0" fontId="48" fillId="0" borderId="128" xfId="0" applyFont="1" applyFill="1" applyBorder="1" applyAlignment="1">
      <alignment vertical="center" wrapText="1"/>
    </xf>
    <xf numFmtId="0" fontId="130" fillId="0" borderId="128" xfId="0" applyFont="1" applyFill="1" applyBorder="1" applyAlignment="1">
      <alignment vertical="center" wrapText="1"/>
    </xf>
    <xf numFmtId="0" fontId="130" fillId="0" borderId="128" xfId="0" applyFont="1" applyBorder="1" applyAlignment="1">
      <alignment vertical="center" wrapText="1"/>
    </xf>
    <xf numFmtId="0" fontId="131" fillId="0" borderId="128" xfId="0" applyFont="1" applyBorder="1" applyAlignment="1">
      <alignment vertical="center" wrapText="1"/>
    </xf>
    <xf numFmtId="0" fontId="48" fillId="0" borderId="128" xfId="0" applyFont="1" applyBorder="1" applyAlignment="1">
      <alignment vertical="center" wrapText="1"/>
    </xf>
    <xf numFmtId="0" fontId="132" fillId="0" borderId="0" xfId="0" applyFont="1" applyAlignment="1">
      <alignment horizontal="left" vertical="center" indent="5"/>
    </xf>
    <xf numFmtId="0" fontId="48" fillId="0" borderId="103" xfId="9" applyFont="1" applyFill="1" applyBorder="1" applyAlignment="1" applyProtection="1">
      <alignment horizontal="justify" vertical="center" wrapText="1"/>
      <protection locked="0"/>
    </xf>
    <xf numFmtId="14" fontId="48" fillId="0" borderId="103" xfId="9" applyNumberFormat="1" applyFont="1" applyFill="1" applyBorder="1" applyAlignment="1" applyProtection="1">
      <alignment horizontal="justify" vertical="center" wrapText="1"/>
      <protection locked="0"/>
    </xf>
    <xf numFmtId="0" fontId="98" fillId="0" borderId="103" xfId="9" applyFont="1" applyFill="1" applyBorder="1" applyAlignment="1" applyProtection="1">
      <alignment horizontal="justify" vertical="center" wrapText="1"/>
      <protection locked="0"/>
    </xf>
    <xf numFmtId="0" fontId="48" fillId="0" borderId="100" xfId="0" applyFont="1" applyFill="1" applyBorder="1" applyAlignment="1">
      <alignment vertical="top" wrapText="1"/>
    </xf>
    <xf numFmtId="0" fontId="48" fillId="0" borderId="187" xfId="9" applyFont="1" applyFill="1" applyBorder="1" applyAlignment="1" applyProtection="1">
      <alignment horizontal="left" vertical="center" wrapText="1"/>
      <protection locked="0"/>
    </xf>
    <xf numFmtId="0" fontId="48" fillId="0" borderId="170" xfId="9" applyFont="1" applyFill="1" applyBorder="1" applyAlignment="1" applyProtection="1">
      <alignment horizontal="center" vertical="center" wrapText="1"/>
      <protection locked="0"/>
    </xf>
    <xf numFmtId="0" fontId="48" fillId="0" borderId="188" xfId="9" applyFont="1" applyFill="1" applyBorder="1" applyAlignment="1" applyProtection="1">
      <alignment horizontal="left" vertical="center" wrapText="1"/>
      <protection locked="0"/>
    </xf>
    <xf numFmtId="0" fontId="96" fillId="0" borderId="170" xfId="38" applyFont="1" applyFill="1" applyBorder="1" applyAlignment="1" applyProtection="1">
      <alignment horizontal="left" vertical="center" wrapText="1"/>
      <protection locked="0"/>
    </xf>
    <xf numFmtId="0" fontId="9" fillId="0" borderId="150" xfId="5" applyFont="1" applyBorder="1"/>
    <xf numFmtId="0" fontId="9" fillId="0" borderId="170" xfId="5" applyFont="1" applyBorder="1"/>
    <xf numFmtId="0" fontId="9" fillId="0" borderId="149" xfId="5" applyFont="1" applyBorder="1"/>
    <xf numFmtId="0" fontId="9" fillId="0" borderId="151" xfId="5" applyFont="1" applyBorder="1"/>
    <xf numFmtId="0" fontId="9" fillId="0" borderId="171" xfId="5" applyFont="1" applyBorder="1"/>
    <xf numFmtId="0" fontId="133" fillId="0" borderId="189" xfId="5" applyFont="1" applyBorder="1"/>
    <xf numFmtId="0" fontId="69" fillId="0" borderId="164" xfId="9" applyFont="1" applyFill="1" applyBorder="1" applyAlignment="1">
      <alignment vertical="top" wrapText="1"/>
    </xf>
    <xf numFmtId="0" fontId="69" fillId="0" borderId="163" xfId="9" applyFont="1" applyFill="1" applyBorder="1" applyAlignment="1">
      <alignment vertical="top" wrapText="1"/>
    </xf>
    <xf numFmtId="0" fontId="69" fillId="0" borderId="169" xfId="9" applyFont="1" applyFill="1" applyBorder="1" applyAlignment="1">
      <alignment vertical="top" wrapText="1"/>
    </xf>
    <xf numFmtId="0" fontId="69" fillId="0" borderId="112" xfId="9" applyFont="1" applyFill="1" applyBorder="1" applyAlignment="1">
      <alignment vertical="top" wrapText="1"/>
    </xf>
    <xf numFmtId="0" fontId="69" fillId="0" borderId="113" xfId="9" applyFont="1" applyFill="1" applyBorder="1" applyAlignment="1">
      <alignment vertical="top" wrapText="1"/>
    </xf>
    <xf numFmtId="0" fontId="69" fillId="0" borderId="114" xfId="9" applyFont="1" applyFill="1" applyBorder="1" applyAlignment="1">
      <alignment vertical="top" wrapText="1"/>
    </xf>
    <xf numFmtId="0" fontId="69" fillId="0" borderId="152" xfId="9" applyFont="1" applyFill="1" applyBorder="1" applyAlignment="1">
      <alignment vertical="top" wrapText="1"/>
    </xf>
    <xf numFmtId="0" fontId="69" fillId="0" borderId="165" xfId="9" applyFont="1" applyFill="1" applyBorder="1" applyAlignment="1">
      <alignment vertical="top" wrapText="1"/>
    </xf>
    <xf numFmtId="0" fontId="66" fillId="0" borderId="163" xfId="9" applyFont="1" applyBorder="1" applyAlignment="1"/>
    <xf numFmtId="0" fontId="66" fillId="0" borderId="128" xfId="9" applyFont="1" applyBorder="1" applyAlignment="1"/>
    <xf numFmtId="0" fontId="69" fillId="0" borderId="113" xfId="9" applyFont="1" applyBorder="1" applyAlignment="1"/>
    <xf numFmtId="0" fontId="69" fillId="0" borderId="114" xfId="9" applyFont="1" applyBorder="1" applyAlignment="1"/>
    <xf numFmtId="0" fontId="66" fillId="0" borderId="168" xfId="9" applyFont="1" applyBorder="1" applyAlignment="1"/>
    <xf numFmtId="0" fontId="66" fillId="0" borderId="152" xfId="9" applyFont="1" applyBorder="1" applyAlignment="1"/>
    <xf numFmtId="0" fontId="66" fillId="0" borderId="17" xfId="9" applyFont="1" applyFill="1" applyBorder="1" applyAlignment="1"/>
    <xf numFmtId="0" fontId="66" fillId="0" borderId="100" xfId="9" applyFont="1" applyFill="1" applyBorder="1" applyAlignment="1"/>
    <xf numFmtId="164" fontId="69" fillId="0" borderId="194" xfId="34" applyNumberFormat="1" applyFont="1" applyBorder="1" applyProtection="1"/>
    <xf numFmtId="164" fontId="69" fillId="0" borderId="195" xfId="34" applyNumberFormat="1" applyFont="1" applyBorder="1" applyProtection="1"/>
    <xf numFmtId="164" fontId="69" fillId="0" borderId="194" xfId="34" applyNumberFormat="1" applyFont="1" applyBorder="1" applyAlignment="1" applyProtection="1">
      <alignment wrapText="1"/>
    </xf>
    <xf numFmtId="3" fontId="69" fillId="0" borderId="194" xfId="34" applyNumberFormat="1" applyFont="1" applyFill="1" applyBorder="1" applyProtection="1"/>
    <xf numFmtId="3" fontId="69" fillId="0" borderId="195" xfId="34" applyNumberFormat="1" applyFont="1" applyFill="1" applyBorder="1" applyProtection="1"/>
    <xf numFmtId="3" fontId="70" fillId="24" borderId="194" xfId="34" applyNumberFormat="1" applyFont="1" applyFill="1" applyBorder="1" applyAlignment="1" applyProtection="1"/>
    <xf numFmtId="3" fontId="70" fillId="24" borderId="195" xfId="34" applyNumberFormat="1" applyFont="1" applyFill="1" applyBorder="1" applyProtection="1"/>
    <xf numFmtId="2" fontId="17" fillId="0" borderId="91" xfId="30" applyNumberFormat="1" applyFont="1" applyBorder="1" applyAlignment="1">
      <alignment horizontal="center" vertical="center" wrapText="1"/>
    </xf>
    <xf numFmtId="0" fontId="2" fillId="2" borderId="21" xfId="0" applyFont="1" applyFill="1" applyBorder="1" applyAlignment="1">
      <alignment horizontal="center" vertical="center" wrapText="1"/>
    </xf>
    <xf numFmtId="0" fontId="3" fillId="0" borderId="0" xfId="0" applyFont="1" applyBorder="1" applyAlignment="1">
      <alignment horizontal="center"/>
    </xf>
    <xf numFmtId="0" fontId="45" fillId="0" borderId="0" xfId="0" applyFont="1" applyBorder="1" applyAlignment="1">
      <alignment horizontal="center" vertical="center" wrapText="1"/>
    </xf>
    <xf numFmtId="0" fontId="0" fillId="0" borderId="0" xfId="0" applyAlignment="1">
      <alignment horizontal="left" vertical="center" wrapText="1"/>
    </xf>
    <xf numFmtId="0" fontId="20" fillId="11" borderId="0" xfId="0" applyFont="1" applyFill="1"/>
    <xf numFmtId="0" fontId="20" fillId="0" borderId="0" xfId="0" applyFont="1" applyAlignment="1">
      <alignment horizontal="left"/>
    </xf>
    <xf numFmtId="0" fontId="4" fillId="11" borderId="0" xfId="5" applyFont="1" applyFill="1" applyAlignment="1">
      <alignment horizontal="center"/>
    </xf>
    <xf numFmtId="10" fontId="4" fillId="11" borderId="0" xfId="2" applyNumberFormat="1" applyFont="1" applyFill="1" applyAlignment="1">
      <alignment horizontal="center"/>
    </xf>
    <xf numFmtId="0" fontId="4" fillId="11" borderId="0" xfId="5" applyFont="1" applyFill="1"/>
    <xf numFmtId="171" fontId="23" fillId="11" borderId="0" xfId="27" applyNumberFormat="1" applyFont="1" applyFill="1"/>
    <xf numFmtId="171" fontId="44" fillId="11" borderId="0" xfId="27" applyNumberFormat="1" applyFont="1" applyFill="1" applyBorder="1" applyAlignment="1">
      <alignment horizontal="center"/>
    </xf>
    <xf numFmtId="0" fontId="10" fillId="8" borderId="136" xfId="0" applyFont="1" applyFill="1" applyBorder="1" applyAlignment="1">
      <alignment vertical="center" shrinkToFit="1"/>
    </xf>
    <xf numFmtId="0" fontId="43" fillId="8" borderId="2" xfId="0" applyFont="1" applyFill="1" applyBorder="1" applyAlignment="1">
      <alignment horizontal="left"/>
    </xf>
    <xf numFmtId="0" fontId="43" fillId="8" borderId="2" xfId="0" applyFont="1" applyFill="1" applyBorder="1" applyAlignment="1">
      <alignment horizontal="center"/>
    </xf>
    <xf numFmtId="0" fontId="43" fillId="8" borderId="63" xfId="0" applyFont="1" applyFill="1" applyBorder="1" applyAlignment="1">
      <alignment wrapText="1"/>
    </xf>
    <xf numFmtId="0" fontId="44" fillId="7" borderId="38" xfId="0" applyFont="1" applyFill="1" applyBorder="1" applyAlignment="1">
      <alignment horizontal="center" vertical="center"/>
    </xf>
    <xf numFmtId="0" fontId="44" fillId="7" borderId="39" xfId="0" applyFont="1" applyFill="1" applyBorder="1" applyAlignment="1">
      <alignment horizontal="center" vertical="center"/>
    </xf>
    <xf numFmtId="3" fontId="44" fillId="7" borderId="39" xfId="0" applyNumberFormat="1" applyFont="1" applyFill="1" applyBorder="1" applyAlignment="1">
      <alignment horizontal="center" vertical="center"/>
    </xf>
    <xf numFmtId="0" fontId="10" fillId="8" borderId="153" xfId="0" applyFont="1" applyFill="1" applyBorder="1" applyAlignment="1">
      <alignment horizontal="center" vertical="center" shrinkToFit="1"/>
    </xf>
    <xf numFmtId="0" fontId="10" fillId="8" borderId="198" xfId="0" applyFont="1" applyFill="1" applyBorder="1" applyAlignment="1">
      <alignment horizontal="center" vertical="center"/>
    </xf>
    <xf numFmtId="0" fontId="10" fillId="8" borderId="198" xfId="0" applyFont="1" applyFill="1" applyBorder="1" applyAlignment="1">
      <alignment horizontal="center" vertical="center" wrapText="1"/>
    </xf>
    <xf numFmtId="0" fontId="10" fillId="8" borderId="153" xfId="0" applyFont="1" applyFill="1" applyBorder="1" applyAlignment="1">
      <alignment vertical="center" shrinkToFit="1"/>
    </xf>
    <xf numFmtId="0" fontId="10" fillId="7" borderId="198" xfId="0" applyFont="1" applyFill="1" applyBorder="1" applyAlignment="1">
      <alignment horizontal="center" vertical="center" shrinkToFit="1"/>
    </xf>
    <xf numFmtId="0" fontId="50" fillId="0" borderId="0" xfId="0" applyFont="1" applyBorder="1" applyAlignment="1">
      <alignment vertical="center" wrapText="1"/>
    </xf>
    <xf numFmtId="0" fontId="50" fillId="0" borderId="198" xfId="0" applyFont="1" applyBorder="1" applyAlignment="1">
      <alignment horizontal="center" vertical="center" wrapText="1"/>
    </xf>
    <xf numFmtId="0" fontId="24" fillId="15" borderId="198" xfId="0" applyFont="1" applyFill="1" applyBorder="1" applyAlignment="1">
      <alignment vertical="center"/>
    </xf>
    <xf numFmtId="0" fontId="22" fillId="7" borderId="198" xfId="0" applyFont="1" applyFill="1" applyBorder="1" applyAlignment="1">
      <alignment horizontal="right" vertical="center"/>
    </xf>
    <xf numFmtId="172" fontId="9" fillId="7" borderId="73" xfId="0" applyNumberFormat="1" applyFont="1" applyFill="1" applyBorder="1" applyAlignment="1">
      <alignment vertical="top" shrinkToFit="1"/>
    </xf>
    <xf numFmtId="0" fontId="22" fillId="0" borderId="198" xfId="0" applyFont="1" applyFill="1" applyBorder="1" applyAlignment="1">
      <alignment horizontal="center" vertical="center"/>
    </xf>
    <xf numFmtId="10" fontId="22" fillId="0" borderId="195" xfId="2" applyNumberFormat="1" applyFont="1" applyFill="1" applyBorder="1" applyAlignment="1">
      <alignment horizontal="center" vertical="center"/>
    </xf>
    <xf numFmtId="0" fontId="24" fillId="0" borderId="198" xfId="0" applyFont="1" applyBorder="1" applyAlignment="1">
      <alignment vertical="center"/>
    </xf>
    <xf numFmtId="0" fontId="21" fillId="7" borderId="198" xfId="0" applyFont="1" applyFill="1" applyBorder="1" applyAlignment="1">
      <alignment horizontal="right" vertical="center"/>
    </xf>
    <xf numFmtId="10" fontId="22" fillId="0" borderId="200" xfId="2" applyNumberFormat="1" applyFont="1" applyFill="1" applyBorder="1" applyAlignment="1">
      <alignment horizontal="center" vertical="center"/>
    </xf>
    <xf numFmtId="0" fontId="22" fillId="0" borderId="201" xfId="0" applyFont="1" applyFill="1" applyBorder="1" applyAlignment="1">
      <alignment horizontal="center" vertical="center"/>
    </xf>
    <xf numFmtId="10" fontId="22" fillId="0" borderId="202" xfId="2" applyNumberFormat="1" applyFont="1" applyFill="1" applyBorder="1" applyAlignment="1">
      <alignment horizontal="center" vertical="center"/>
    </xf>
    <xf numFmtId="0" fontId="20" fillId="7" borderId="198" xfId="0" applyFont="1" applyFill="1" applyBorder="1"/>
    <xf numFmtId="0" fontId="20" fillId="0" borderId="198" xfId="0" applyFont="1" applyFill="1" applyBorder="1" applyAlignment="1">
      <alignment horizontal="center"/>
    </xf>
    <xf numFmtId="10" fontId="20" fillId="0" borderId="195" xfId="2" applyNumberFormat="1" applyFont="1" applyFill="1" applyBorder="1" applyAlignment="1">
      <alignment horizontal="center"/>
    </xf>
    <xf numFmtId="0" fontId="50" fillId="0" borderId="198" xfId="0" applyFont="1" applyBorder="1" applyAlignment="1">
      <alignment horizontal="left" vertical="center" wrapText="1"/>
    </xf>
    <xf numFmtId="0" fontId="50" fillId="0" borderId="171" xfId="0" applyFont="1" applyBorder="1" applyAlignment="1">
      <alignment vertical="center" wrapText="1"/>
    </xf>
    <xf numFmtId="0" fontId="0" fillId="0" borderId="198" xfId="0" applyBorder="1" applyAlignment="1">
      <alignment horizontal="center" wrapText="1"/>
    </xf>
    <xf numFmtId="0" fontId="137" fillId="0" borderId="198" xfId="0" applyFont="1" applyBorder="1" applyAlignment="1">
      <alignment vertical="center"/>
    </xf>
    <xf numFmtId="0" fontId="50" fillId="0" borderId="198" xfId="0" applyFont="1" applyBorder="1" applyAlignment="1">
      <alignment vertical="center"/>
    </xf>
    <xf numFmtId="0" fontId="50" fillId="11" borderId="198" xfId="0" applyFont="1" applyFill="1" applyBorder="1" applyAlignment="1">
      <alignment horizontal="center" vertical="center" wrapText="1"/>
    </xf>
    <xf numFmtId="0" fontId="20" fillId="0" borderId="136" xfId="0" applyFont="1" applyFill="1" applyBorder="1" applyAlignment="1">
      <alignment horizontal="center"/>
    </xf>
    <xf numFmtId="10" fontId="20" fillId="0" borderId="137" xfId="2" applyNumberFormat="1" applyFont="1" applyFill="1" applyBorder="1" applyAlignment="1">
      <alignment horizontal="center"/>
    </xf>
    <xf numFmtId="0" fontId="21" fillId="0" borderId="198" xfId="0" applyFont="1" applyFill="1" applyBorder="1" applyAlignment="1">
      <alignment horizontal="center" vertical="center"/>
    </xf>
    <xf numFmtId="10" fontId="21" fillId="0" borderId="195" xfId="2" applyNumberFormat="1" applyFont="1" applyFill="1" applyBorder="1" applyAlignment="1">
      <alignment horizontal="center" vertical="center"/>
    </xf>
    <xf numFmtId="0" fontId="21" fillId="0" borderId="136" xfId="0" applyFont="1" applyFill="1" applyBorder="1" applyAlignment="1">
      <alignment horizontal="center" vertical="center"/>
    </xf>
    <xf numFmtId="10" fontId="21" fillId="0" borderId="137" xfId="2" applyNumberFormat="1" applyFont="1" applyFill="1" applyBorder="1" applyAlignment="1">
      <alignment horizontal="center" vertical="center"/>
    </xf>
    <xf numFmtId="0" fontId="24" fillId="15" borderId="198" xfId="0" applyFont="1" applyFill="1" applyBorder="1" applyAlignment="1">
      <alignment vertical="center" wrapText="1"/>
    </xf>
    <xf numFmtId="0" fontId="24" fillId="11" borderId="198" xfId="0" applyFont="1" applyFill="1" applyBorder="1" applyAlignment="1">
      <alignment vertical="center"/>
    </xf>
    <xf numFmtId="0" fontId="137" fillId="0" borderId="0" xfId="0" applyFont="1" applyBorder="1" applyAlignment="1">
      <alignment vertical="center" wrapText="1"/>
    </xf>
    <xf numFmtId="0" fontId="50" fillId="0" borderId="4" xfId="0" applyFont="1" applyBorder="1" applyAlignment="1">
      <alignment horizontal="center" vertical="center" wrapText="1"/>
    </xf>
    <xf numFmtId="0" fontId="20" fillId="0" borderId="198" xfId="0" applyFont="1" applyBorder="1" applyAlignment="1">
      <alignment horizontal="center" wrapText="1"/>
    </xf>
    <xf numFmtId="0" fontId="24" fillId="0" borderId="171" xfId="0" applyFont="1" applyBorder="1" applyAlignment="1">
      <alignment vertical="center" wrapText="1"/>
    </xf>
    <xf numFmtId="0" fontId="22" fillId="7" borderId="201" xfId="0" applyFont="1" applyFill="1" applyBorder="1" applyAlignment="1">
      <alignment horizontal="right" vertical="center"/>
    </xf>
    <xf numFmtId="0" fontId="22" fillId="7" borderId="56" xfId="0" applyFont="1" applyFill="1" applyBorder="1" applyAlignment="1">
      <alignment horizontal="right" vertical="center"/>
    </xf>
    <xf numFmtId="0" fontId="20" fillId="0" borderId="0" xfId="0" applyFont="1" applyBorder="1" applyAlignment="1">
      <alignment horizontal="left"/>
    </xf>
    <xf numFmtId="0" fontId="22" fillId="7" borderId="0" xfId="0" applyFont="1" applyFill="1" applyBorder="1" applyAlignment="1">
      <alignment horizontal="right" vertical="center"/>
    </xf>
    <xf numFmtId="0" fontId="22" fillId="7" borderId="0" xfId="0" applyFont="1" applyFill="1" applyBorder="1" applyAlignment="1">
      <alignment horizontal="center" vertical="center"/>
    </xf>
    <xf numFmtId="0" fontId="138" fillId="0" borderId="198" xfId="0" applyFont="1" applyBorder="1" applyAlignment="1">
      <alignment horizontal="center" wrapText="1"/>
    </xf>
    <xf numFmtId="0" fontId="45" fillId="0" borderId="33" xfId="0" applyFont="1" applyFill="1" applyBorder="1" applyAlignment="1">
      <alignment wrapText="1"/>
    </xf>
    <xf numFmtId="0" fontId="44" fillId="7" borderId="30" xfId="0" applyFont="1" applyFill="1" applyBorder="1" applyAlignment="1">
      <alignment horizontal="center" vertical="center"/>
    </xf>
    <xf numFmtId="0" fontId="44" fillId="7" borderId="31" xfId="0" applyFont="1" applyFill="1" applyBorder="1" applyAlignment="1">
      <alignment horizontal="center" vertical="center" wrapText="1"/>
    </xf>
    <xf numFmtId="0" fontId="44" fillId="7" borderId="31" xfId="0" applyFont="1" applyFill="1" applyBorder="1" applyAlignment="1">
      <alignment horizontal="center" vertical="center"/>
    </xf>
    <xf numFmtId="0" fontId="6" fillId="0" borderId="24" xfId="0" applyFont="1" applyBorder="1" applyAlignment="1">
      <alignment vertical="top" wrapText="1" shrinkToFit="1"/>
    </xf>
    <xf numFmtId="0" fontId="6" fillId="0" borderId="209" xfId="0" applyFont="1" applyBorder="1" applyAlignment="1">
      <alignment vertical="top" wrapText="1"/>
    </xf>
    <xf numFmtId="0" fontId="22" fillId="7" borderId="201" xfId="0" applyFont="1" applyFill="1" applyBorder="1" applyAlignment="1">
      <alignment horizontal="right" vertical="center" wrapText="1"/>
    </xf>
    <xf numFmtId="0" fontId="22" fillId="0" borderId="167" xfId="0" applyFont="1" applyFill="1" applyBorder="1" applyAlignment="1">
      <alignment vertical="center" wrapText="1"/>
    </xf>
    <xf numFmtId="0" fontId="22" fillId="7" borderId="198" xfId="0" applyFont="1" applyFill="1" applyBorder="1" applyAlignment="1">
      <alignment horizontal="right" vertical="center" wrapText="1"/>
    </xf>
    <xf numFmtId="0" fontId="22" fillId="0" borderId="209" xfId="0" applyFont="1" applyFill="1" applyBorder="1" applyAlignment="1">
      <alignment vertical="center" wrapText="1"/>
    </xf>
    <xf numFmtId="0" fontId="138" fillId="0" borderId="0" xfId="0" applyFont="1" applyAlignment="1">
      <alignment horizontal="center" wrapText="1"/>
    </xf>
    <xf numFmtId="0" fontId="43" fillId="8" borderId="31" xfId="0" applyFont="1" applyFill="1" applyBorder="1" applyAlignment="1">
      <alignment horizontal="center" vertical="center"/>
    </xf>
    <xf numFmtId="172" fontId="20" fillId="7" borderId="198" xfId="0" applyNumberFormat="1" applyFont="1" applyFill="1" applyBorder="1"/>
    <xf numFmtId="0" fontId="20" fillId="0" borderId="0" xfId="0" applyFont="1" applyAlignment="1">
      <alignment horizontal="left" wrapText="1"/>
    </xf>
    <xf numFmtId="0" fontId="20" fillId="7" borderId="0" xfId="0" applyFont="1" applyFill="1"/>
    <xf numFmtId="0" fontId="25" fillId="0" borderId="0" xfId="5" applyFont="1" applyAlignment="1">
      <alignment horizontal="left" wrapText="1"/>
    </xf>
    <xf numFmtId="0" fontId="25" fillId="0" borderId="0" xfId="5" applyFont="1" applyAlignment="1">
      <alignment horizontal="center"/>
    </xf>
    <xf numFmtId="10" fontId="4" fillId="0" borderId="0" xfId="2" applyNumberFormat="1" applyFont="1" applyAlignment="1">
      <alignment horizontal="center"/>
    </xf>
    <xf numFmtId="0" fontId="4" fillId="11" borderId="0" xfId="5" applyFont="1" applyFill="1" applyBorder="1" applyAlignment="1">
      <alignment horizontal="center"/>
    </xf>
    <xf numFmtId="0" fontId="20" fillId="0" borderId="0" xfId="0" applyFont="1" applyAlignment="1">
      <alignment horizontal="center" vertical="center"/>
    </xf>
    <xf numFmtId="0" fontId="20" fillId="0" borderId="0" xfId="0" applyFont="1" applyAlignment="1">
      <alignment horizontal="left" vertical="center"/>
    </xf>
    <xf numFmtId="0" fontId="20" fillId="11" borderId="0" xfId="0" applyFont="1" applyFill="1" applyBorder="1" applyAlignment="1">
      <alignment horizontal="center" vertical="center"/>
    </xf>
    <xf numFmtId="10" fontId="20" fillId="0" borderId="0" xfId="2" applyNumberFormat="1" applyFont="1" applyAlignment="1">
      <alignment horizontal="center" vertical="center"/>
    </xf>
    <xf numFmtId="10" fontId="22" fillId="0" borderId="0" xfId="2" applyNumberFormat="1" applyFont="1" applyAlignment="1">
      <alignment horizontal="center" vertical="center" wrapText="1"/>
    </xf>
    <xf numFmtId="10" fontId="20" fillId="0" borderId="0" xfId="2" applyNumberFormat="1" applyFont="1" applyAlignment="1">
      <alignment horizontal="center" wrapText="1"/>
    </xf>
    <xf numFmtId="10" fontId="4" fillId="0" borderId="0" xfId="2" applyNumberFormat="1" applyFont="1" applyAlignment="1">
      <alignment horizontal="center" wrapText="1"/>
    </xf>
    <xf numFmtId="10" fontId="4" fillId="11" borderId="0" xfId="2" applyNumberFormat="1" applyFont="1" applyFill="1" applyBorder="1" applyAlignment="1">
      <alignment horizontal="center" wrapText="1"/>
    </xf>
    <xf numFmtId="0" fontId="20" fillId="11" borderId="0" xfId="0" applyFont="1" applyFill="1" applyBorder="1"/>
    <xf numFmtId="10" fontId="20" fillId="11" borderId="0" xfId="2" applyNumberFormat="1" applyFont="1" applyFill="1" applyBorder="1" applyAlignment="1">
      <alignment horizontal="center" vertical="center" wrapText="1"/>
    </xf>
    <xf numFmtId="0" fontId="20" fillId="7" borderId="0" xfId="0" applyFont="1" applyFill="1" applyAlignment="1">
      <alignment horizontal="center" vertical="center"/>
    </xf>
    <xf numFmtId="0" fontId="20" fillId="0" borderId="0" xfId="0" applyFont="1" applyAlignment="1">
      <alignment horizontal="center" vertical="center" wrapText="1"/>
    </xf>
    <xf numFmtId="0" fontId="43" fillId="0" borderId="0" xfId="0" applyFont="1" applyAlignment="1">
      <alignment horizontal="left"/>
    </xf>
    <xf numFmtId="10" fontId="43" fillId="0" borderId="0" xfId="2" applyNumberFormat="1" applyFont="1" applyAlignment="1">
      <alignment horizontal="center"/>
    </xf>
    <xf numFmtId="0" fontId="43" fillId="0" borderId="0" xfId="0" applyFont="1" applyAlignment="1">
      <alignment wrapText="1"/>
    </xf>
    <xf numFmtId="0" fontId="43" fillId="7" borderId="0" xfId="0" applyFont="1" applyFill="1"/>
    <xf numFmtId="0" fontId="0" fillId="11" borderId="0" xfId="0" applyFill="1"/>
    <xf numFmtId="10" fontId="0" fillId="11" borderId="0" xfId="2" applyNumberFormat="1" applyFont="1" applyFill="1" applyAlignment="1">
      <alignment wrapText="1"/>
    </xf>
    <xf numFmtId="0" fontId="0" fillId="11" borderId="0" xfId="0" applyFill="1" applyAlignment="1">
      <alignment wrapText="1"/>
    </xf>
    <xf numFmtId="0" fontId="89" fillId="0" borderId="201" xfId="0" applyFont="1" applyBorder="1"/>
    <xf numFmtId="0" fontId="50" fillId="0" borderId="201" xfId="0" applyFont="1" applyBorder="1" applyAlignment="1">
      <alignment vertical="center" wrapText="1"/>
    </xf>
    <xf numFmtId="0" fontId="50" fillId="0" borderId="201" xfId="0" applyFont="1" applyBorder="1" applyAlignment="1">
      <alignment horizontal="center" vertical="center" wrapText="1"/>
    </xf>
    <xf numFmtId="0" fontId="89" fillId="0" borderId="198" xfId="0" applyFont="1" applyBorder="1"/>
    <xf numFmtId="0" fontId="50" fillId="0" borderId="198" xfId="0" applyFont="1" applyBorder="1" applyAlignment="1">
      <alignment vertical="center" wrapText="1"/>
    </xf>
    <xf numFmtId="0" fontId="0" fillId="7" borderId="198" xfId="0" applyFont="1" applyFill="1" applyBorder="1" applyProtection="1">
      <protection locked="0"/>
    </xf>
    <xf numFmtId="0" fontId="0" fillId="2" borderId="198" xfId="0" applyFont="1" applyFill="1" applyBorder="1"/>
    <xf numFmtId="0" fontId="139" fillId="0" borderId="198" xfId="0" applyFont="1" applyBorder="1" applyAlignment="1">
      <alignment vertical="center" wrapText="1"/>
    </xf>
    <xf numFmtId="49" fontId="139" fillId="0" borderId="198" xfId="0" applyNumberFormat="1" applyFont="1" applyBorder="1" applyAlignment="1">
      <alignment horizontal="center" vertical="center" wrapText="1"/>
    </xf>
    <xf numFmtId="0" fontId="0" fillId="0" borderId="198" xfId="0" applyBorder="1"/>
    <xf numFmtId="0" fontId="2" fillId="88" borderId="198" xfId="0" applyFont="1" applyFill="1" applyBorder="1" applyAlignment="1"/>
    <xf numFmtId="0" fontId="140" fillId="88" borderId="198" xfId="0" applyFont="1" applyFill="1" applyBorder="1" applyAlignment="1"/>
    <xf numFmtId="0" fontId="141" fillId="88" borderId="198" xfId="0" applyFont="1" applyFill="1" applyBorder="1"/>
    <xf numFmtId="0" fontId="2" fillId="2" borderId="198" xfId="0" applyFont="1" applyFill="1" applyBorder="1" applyAlignment="1">
      <alignment wrapText="1"/>
    </xf>
    <xf numFmtId="49" fontId="2" fillId="2" borderId="198" xfId="0" applyNumberFormat="1" applyFont="1" applyFill="1" applyBorder="1" applyAlignment="1">
      <alignment horizontal="center" wrapText="1"/>
    </xf>
    <xf numFmtId="10" fontId="2" fillId="2" borderId="195" xfId="2" applyNumberFormat="1" applyFont="1" applyFill="1" applyBorder="1" applyAlignment="1">
      <alignment horizontal="center" vertical="center" wrapText="1"/>
    </xf>
    <xf numFmtId="10" fontId="2" fillId="2" borderId="198" xfId="2" applyNumberFormat="1" applyFont="1" applyFill="1" applyBorder="1" applyAlignment="1">
      <alignment horizontal="center" vertical="center" wrapText="1"/>
    </xf>
    <xf numFmtId="0" fontId="2" fillId="7" borderId="198" xfId="0" applyFont="1" applyFill="1" applyBorder="1" applyAlignment="1">
      <alignment horizontal="center" vertical="center" wrapText="1"/>
    </xf>
    <xf numFmtId="176" fontId="2" fillId="7" borderId="198" xfId="1" applyNumberFormat="1" applyFont="1" applyFill="1" applyBorder="1" applyAlignment="1">
      <alignment horizontal="center" vertical="center" wrapText="1"/>
    </xf>
    <xf numFmtId="0" fontId="2" fillId="2" borderId="198" xfId="0" applyFont="1" applyFill="1" applyBorder="1" applyAlignment="1">
      <alignment horizontal="center" vertical="center" wrapText="1"/>
    </xf>
    <xf numFmtId="0" fontId="45" fillId="0" borderId="198" xfId="0" applyFont="1" applyBorder="1" applyAlignment="1">
      <alignment horizontal="center" vertical="center" wrapText="1"/>
    </xf>
    <xf numFmtId="0" fontId="0" fillId="0" borderId="194" xfId="0" applyBorder="1" applyAlignment="1">
      <alignment horizontal="center" vertical="center" wrapText="1"/>
    </xf>
    <xf numFmtId="10" fontId="2" fillId="2" borderId="195" xfId="2" applyNumberFormat="1" applyFont="1" applyFill="1" applyBorder="1" applyAlignment="1">
      <alignment horizontal="center"/>
    </xf>
    <xf numFmtId="10" fontId="2" fillId="2" borderId="198" xfId="2" applyNumberFormat="1" applyFont="1" applyFill="1" applyBorder="1" applyAlignment="1">
      <alignment horizontal="center"/>
    </xf>
    <xf numFmtId="0" fontId="2" fillId="7" borderId="198" xfId="0" applyFont="1" applyFill="1" applyBorder="1" applyAlignment="1">
      <alignment horizontal="center"/>
    </xf>
    <xf numFmtId="10" fontId="2" fillId="2" borderId="8" xfId="2" applyNumberFormat="1" applyFont="1" applyFill="1" applyBorder="1" applyAlignment="1">
      <alignment horizontal="center" vertical="center" wrapText="1"/>
    </xf>
    <xf numFmtId="10" fontId="2" fillId="2" borderId="21" xfId="2" applyNumberFormat="1" applyFont="1" applyFill="1" applyBorder="1" applyAlignment="1">
      <alignment horizontal="center" vertical="center" wrapText="1"/>
    </xf>
    <xf numFmtId="0" fontId="2" fillId="7" borderId="21" xfId="0" applyFont="1" applyFill="1" applyBorder="1" applyAlignment="1">
      <alignment horizontal="center" vertical="center" wrapText="1"/>
    </xf>
    <xf numFmtId="176" fontId="2" fillId="7" borderId="21" xfId="1" applyNumberFormat="1" applyFont="1" applyFill="1" applyBorder="1" applyAlignment="1">
      <alignment horizontal="center" vertical="center" wrapText="1"/>
    </xf>
    <xf numFmtId="0" fontId="45" fillId="0" borderId="21" xfId="0" applyFont="1" applyBorder="1" applyAlignment="1">
      <alignment horizontal="center" vertical="center" wrapText="1"/>
    </xf>
    <xf numFmtId="0" fontId="0" fillId="0" borderId="7" xfId="0" applyBorder="1" applyAlignment="1">
      <alignment horizontal="center" vertical="center" wrapText="1"/>
    </xf>
    <xf numFmtId="0" fontId="3" fillId="11" borderId="0" xfId="0" applyFont="1" applyFill="1" applyBorder="1" applyAlignment="1"/>
    <xf numFmtId="0" fontId="88" fillId="11" borderId="0" xfId="0" applyFont="1" applyFill="1" applyBorder="1" applyAlignment="1">
      <alignment horizontal="left" wrapText="1"/>
    </xf>
    <xf numFmtId="49" fontId="2" fillId="0" borderId="0" xfId="0" applyNumberFormat="1" applyFont="1" applyAlignment="1">
      <alignment horizontal="center"/>
    </xf>
    <xf numFmtId="0" fontId="0" fillId="11" borderId="0" xfId="0" applyFill="1" applyAlignment="1">
      <alignment vertical="center" wrapText="1"/>
    </xf>
    <xf numFmtId="0" fontId="0" fillId="11" borderId="0" xfId="0" applyFill="1" applyAlignment="1">
      <alignment horizontal="center"/>
    </xf>
    <xf numFmtId="176" fontId="0" fillId="11" borderId="0" xfId="1" applyNumberFormat="1" applyFont="1" applyFill="1"/>
    <xf numFmtId="176" fontId="0" fillId="0" borderId="0" xfId="1" applyNumberFormat="1" applyFont="1"/>
    <xf numFmtId="0" fontId="88" fillId="11" borderId="0" xfId="0" applyFont="1" applyFill="1" applyBorder="1"/>
    <xf numFmtId="0" fontId="0" fillId="11" borderId="0" xfId="0" applyFill="1" applyBorder="1"/>
    <xf numFmtId="0" fontId="2" fillId="0" borderId="0" xfId="0" applyFont="1" applyAlignment="1">
      <alignment wrapText="1"/>
    </xf>
    <xf numFmtId="0" fontId="2" fillId="11" borderId="0" xfId="0" applyFont="1" applyFill="1" applyBorder="1"/>
    <xf numFmtId="0" fontId="89" fillId="11" borderId="0" xfId="0" applyFont="1" applyFill="1" applyBorder="1"/>
    <xf numFmtId="0" fontId="3" fillId="11" borderId="0" xfId="0" applyFont="1" applyFill="1" applyBorder="1" applyAlignment="1">
      <alignment horizontal="center"/>
    </xf>
    <xf numFmtId="0" fontId="142" fillId="0" borderId="0" xfId="0" applyFont="1"/>
    <xf numFmtId="49" fontId="142" fillId="0" borderId="0" xfId="0" applyNumberFormat="1" applyFont="1" applyAlignment="1">
      <alignment horizontal="center"/>
    </xf>
    <xf numFmtId="0" fontId="84" fillId="0" borderId="1" xfId="0" applyFont="1" applyBorder="1" applyAlignment="1">
      <alignment vertical="center"/>
    </xf>
    <xf numFmtId="0" fontId="45" fillId="0" borderId="46" xfId="0" applyFont="1" applyBorder="1" applyAlignment="1">
      <alignment horizontal="center" vertical="center"/>
    </xf>
    <xf numFmtId="49" fontId="45" fillId="0" borderId="46" xfId="0" applyNumberFormat="1" applyFont="1" applyBorder="1" applyAlignment="1">
      <alignment horizontal="center" vertical="center"/>
    </xf>
    <xf numFmtId="0" fontId="2" fillId="2" borderId="1" xfId="0" applyFont="1" applyFill="1" applyBorder="1" applyAlignment="1">
      <alignment horizontal="center" vertical="center" wrapText="1"/>
    </xf>
    <xf numFmtId="0" fontId="2" fillId="11" borderId="48" xfId="0" applyFont="1" applyFill="1" applyBorder="1" applyAlignment="1">
      <alignment horizontal="center" vertical="center" wrapText="1"/>
    </xf>
    <xf numFmtId="176" fontId="2" fillId="11" borderId="32" xfId="1" applyNumberFormat="1" applyFont="1" applyFill="1" applyBorder="1" applyAlignment="1">
      <alignment horizontal="center" vertical="center" wrapText="1"/>
    </xf>
    <xf numFmtId="0" fontId="45" fillId="0" borderId="23" xfId="0" applyFont="1" applyBorder="1" applyAlignment="1">
      <alignment horizontal="center" vertical="center"/>
    </xf>
    <xf numFmtId="49" fontId="45" fillId="0" borderId="0" xfId="0" applyNumberFormat="1" applyFont="1" applyBorder="1" applyAlignment="1">
      <alignment horizontal="center" vertical="center"/>
    </xf>
    <xf numFmtId="0" fontId="2" fillId="2" borderId="187" xfId="0" applyFont="1" applyFill="1" applyBorder="1" applyAlignment="1">
      <alignment horizontal="center" vertical="center" wrapText="1"/>
    </xf>
    <xf numFmtId="0" fontId="2" fillId="11" borderId="64" xfId="0" applyFont="1" applyFill="1" applyBorder="1" applyAlignment="1">
      <alignment horizontal="center" vertical="center" wrapText="1"/>
    </xf>
    <xf numFmtId="0" fontId="2" fillId="2" borderId="39" xfId="0" applyFont="1" applyFill="1" applyBorder="1" applyAlignment="1">
      <alignment horizontal="center" vertical="center" wrapText="1"/>
    </xf>
    <xf numFmtId="176" fontId="2" fillId="2" borderId="40" xfId="1" applyNumberFormat="1" applyFont="1" applyFill="1" applyBorder="1" applyAlignment="1">
      <alignment horizontal="center" vertical="center" wrapText="1"/>
    </xf>
    <xf numFmtId="176" fontId="2" fillId="11" borderId="40" xfId="1" applyNumberFormat="1" applyFont="1" applyFill="1" applyBorder="1" applyAlignment="1">
      <alignment horizontal="center" vertical="center" wrapText="1"/>
    </xf>
    <xf numFmtId="0" fontId="143" fillId="0" borderId="37" xfId="0" applyFont="1" applyBorder="1" applyAlignment="1">
      <alignment vertical="center"/>
    </xf>
    <xf numFmtId="0" fontId="143" fillId="0" borderId="2" xfId="0" applyFont="1" applyBorder="1" applyAlignment="1">
      <alignment horizontal="center" vertical="center"/>
    </xf>
    <xf numFmtId="49" fontId="143" fillId="0" borderId="2" xfId="0" applyNumberFormat="1" applyFont="1" applyBorder="1" applyAlignment="1">
      <alignment horizontal="center" vertical="center"/>
    </xf>
    <xf numFmtId="0" fontId="143" fillId="0" borderId="37" xfId="0" applyFont="1" applyBorder="1" applyAlignment="1">
      <alignment horizontal="center" vertical="center" wrapText="1"/>
    </xf>
    <xf numFmtId="0" fontId="143" fillId="2" borderId="37" xfId="0" applyFont="1" applyFill="1" applyBorder="1" applyAlignment="1">
      <alignment horizontal="center" vertical="center" wrapText="1"/>
    </xf>
    <xf numFmtId="0" fontId="143" fillId="11" borderId="64" xfId="0" applyFont="1" applyFill="1" applyBorder="1" applyAlignment="1">
      <alignment horizontal="center" vertical="center" wrapText="1"/>
    </xf>
    <xf numFmtId="0" fontId="143" fillId="2" borderId="39" xfId="0" applyFont="1" applyFill="1" applyBorder="1" applyAlignment="1">
      <alignment horizontal="center" vertical="center" wrapText="1"/>
    </xf>
    <xf numFmtId="176" fontId="143" fillId="2" borderId="40" xfId="1" applyNumberFormat="1" applyFont="1" applyFill="1" applyBorder="1" applyAlignment="1">
      <alignment horizontal="center" vertical="center" wrapText="1"/>
    </xf>
    <xf numFmtId="176" fontId="143" fillId="11" borderId="40" xfId="1" applyNumberFormat="1" applyFont="1" applyFill="1" applyBorder="1" applyAlignment="1">
      <alignment horizontal="center" vertical="center" wrapText="1"/>
    </xf>
    <xf numFmtId="0" fontId="144" fillId="0" borderId="0" xfId="0" applyFont="1"/>
    <xf numFmtId="49" fontId="2" fillId="2" borderId="21" xfId="0" applyNumberFormat="1" applyFont="1" applyFill="1" applyBorder="1" applyAlignment="1">
      <alignment horizontal="center" wrapText="1"/>
    </xf>
    <xf numFmtId="0" fontId="2" fillId="2" borderId="21" xfId="0" applyFont="1" applyFill="1" applyBorder="1" applyAlignment="1">
      <alignment wrapText="1"/>
    </xf>
    <xf numFmtId="49" fontId="2" fillId="2" borderId="21" xfId="0" applyNumberFormat="1" applyFont="1" applyFill="1" applyBorder="1" applyAlignment="1">
      <alignment wrapText="1"/>
    </xf>
    <xf numFmtId="0" fontId="0" fillId="2" borderId="21" xfId="0" applyFont="1" applyFill="1" applyBorder="1" applyProtection="1">
      <protection locked="0"/>
    </xf>
    <xf numFmtId="0" fontId="0" fillId="11" borderId="21" xfId="0" applyFill="1" applyBorder="1" applyAlignment="1" applyProtection="1">
      <alignment horizontal="right"/>
      <protection locked="0"/>
    </xf>
    <xf numFmtId="0" fontId="0" fillId="0" borderId="21" xfId="0" applyBorder="1" applyAlignment="1" applyProtection="1">
      <alignment horizontal="right"/>
      <protection locked="0"/>
    </xf>
    <xf numFmtId="176" fontId="0" fillId="0" borderId="21" xfId="1" applyNumberFormat="1" applyFont="1" applyBorder="1" applyAlignment="1" applyProtection="1">
      <alignment horizontal="right"/>
      <protection locked="0"/>
    </xf>
    <xf numFmtId="176" fontId="0" fillId="0" borderId="8" xfId="1" applyNumberFormat="1" applyFont="1" applyBorder="1" applyAlignment="1" applyProtection="1">
      <alignment horizontal="right"/>
      <protection locked="0"/>
    </xf>
    <xf numFmtId="49" fontId="2" fillId="2" borderId="198" xfId="0" applyNumberFormat="1" applyFont="1" applyFill="1" applyBorder="1" applyAlignment="1">
      <alignment wrapText="1"/>
    </xf>
    <xf numFmtId="0" fontId="0" fillId="2" borderId="198" xfId="0" applyFont="1" applyFill="1" applyBorder="1" applyProtection="1">
      <protection locked="0"/>
    </xf>
    <xf numFmtId="0" fontId="0" fillId="11" borderId="198" xfId="0" applyFill="1" applyBorder="1" applyAlignment="1" applyProtection="1">
      <alignment horizontal="right"/>
      <protection locked="0"/>
    </xf>
    <xf numFmtId="0" fontId="0" fillId="0" borderId="198" xfId="0" applyBorder="1" applyAlignment="1" applyProtection="1">
      <alignment horizontal="right"/>
      <protection locked="0"/>
    </xf>
    <xf numFmtId="176" fontId="0" fillId="0" borderId="198" xfId="1" applyNumberFormat="1" applyFont="1" applyBorder="1" applyAlignment="1" applyProtection="1">
      <alignment horizontal="right"/>
      <protection locked="0"/>
    </xf>
    <xf numFmtId="176" fontId="0" fillId="11" borderId="198" xfId="1" applyNumberFormat="1" applyFont="1" applyFill="1" applyBorder="1" applyAlignment="1" applyProtection="1">
      <alignment horizontal="right"/>
      <protection locked="0"/>
    </xf>
    <xf numFmtId="176" fontId="0" fillId="0" borderId="195" xfId="1" applyNumberFormat="1" applyFont="1" applyBorder="1" applyAlignment="1" applyProtection="1">
      <alignment horizontal="right"/>
      <protection locked="0"/>
    </xf>
    <xf numFmtId="49" fontId="88" fillId="2" borderId="198" xfId="0" applyNumberFormat="1" applyFont="1" applyFill="1" applyBorder="1" applyAlignment="1">
      <alignment horizontal="center" wrapText="1"/>
    </xf>
    <xf numFmtId="0" fontId="88" fillId="2" borderId="198" xfId="0" applyFont="1" applyFill="1" applyBorder="1" applyAlignment="1">
      <alignment wrapText="1"/>
    </xf>
    <xf numFmtId="176" fontId="2" fillId="0" borderId="198" xfId="1" applyNumberFormat="1" applyFont="1" applyBorder="1" applyAlignment="1" applyProtection="1">
      <alignment horizontal="right"/>
      <protection locked="0"/>
    </xf>
    <xf numFmtId="176" fontId="2" fillId="11" borderId="198" xfId="1" applyNumberFormat="1" applyFont="1" applyFill="1" applyBorder="1" applyAlignment="1" applyProtection="1">
      <alignment horizontal="right"/>
      <protection locked="0"/>
    </xf>
    <xf numFmtId="176" fontId="2" fillId="0" borderId="195" xfId="1" applyNumberFormat="1" applyFont="1" applyBorder="1" applyAlignment="1" applyProtection="1">
      <alignment horizontal="right"/>
      <protection locked="0"/>
    </xf>
    <xf numFmtId="49" fontId="145" fillId="10" borderId="198" xfId="0" applyNumberFormat="1" applyFont="1" applyFill="1" applyBorder="1" applyAlignment="1" applyProtection="1">
      <alignment horizontal="center"/>
    </xf>
    <xf numFmtId="0" fontId="145" fillId="10" borderId="198" xfId="0" applyFont="1" applyFill="1" applyBorder="1" applyAlignment="1" applyProtection="1"/>
    <xf numFmtId="0" fontId="2" fillId="2" borderId="198" xfId="0" applyFont="1" applyFill="1" applyBorder="1" applyAlignment="1" applyProtection="1">
      <protection locked="0"/>
    </xf>
    <xf numFmtId="0" fontId="2" fillId="11" borderId="198" xfId="0" applyFont="1" applyFill="1" applyBorder="1" applyAlignment="1" applyProtection="1">
      <alignment horizontal="right"/>
      <protection locked="0"/>
    </xf>
    <xf numFmtId="0" fontId="2" fillId="11" borderId="195" xfId="0" applyFont="1" applyFill="1" applyBorder="1" applyAlignment="1" applyProtection="1">
      <alignment horizontal="right"/>
      <protection locked="0"/>
    </xf>
    <xf numFmtId="0" fontId="0" fillId="0" borderId="194" xfId="0" applyBorder="1"/>
    <xf numFmtId="0" fontId="2" fillId="0" borderId="198" xfId="0" applyFont="1" applyBorder="1"/>
    <xf numFmtId="49" fontId="2" fillId="0" borderId="198" xfId="0" applyNumberFormat="1" applyFont="1" applyBorder="1" applyAlignment="1">
      <alignment horizontal="center" wrapText="1"/>
    </xf>
    <xf numFmtId="0" fontId="2" fillId="0" borderId="198" xfId="0" applyFont="1" applyBorder="1" applyAlignment="1">
      <alignment wrapText="1"/>
    </xf>
    <xf numFmtId="0" fontId="2" fillId="2" borderId="198" xfId="0" applyFont="1" applyFill="1" applyBorder="1" applyProtection="1">
      <protection locked="0"/>
    </xf>
    <xf numFmtId="0" fontId="0" fillId="0" borderId="198" xfId="0" applyBorder="1" applyProtection="1">
      <protection locked="0"/>
    </xf>
    <xf numFmtId="0" fontId="0" fillId="0" borderId="194" xfId="0" applyBorder="1" applyAlignment="1">
      <alignment horizontal="right"/>
    </xf>
    <xf numFmtId="0" fontId="0" fillId="0" borderId="198" xfId="0" applyBorder="1" applyAlignment="1">
      <alignment horizontal="right"/>
    </xf>
    <xf numFmtId="176" fontId="0" fillId="0" borderId="198" xfId="33" applyNumberFormat="1" applyFont="1" applyBorder="1" applyAlignment="1">
      <alignment horizontal="right"/>
    </xf>
    <xf numFmtId="176" fontId="0" fillId="0" borderId="198" xfId="33" applyNumberFormat="1" applyFont="1" applyFill="1" applyBorder="1" applyAlignment="1">
      <alignment horizontal="right"/>
    </xf>
    <xf numFmtId="0" fontId="0" fillId="0" borderId="198" xfId="0" applyFill="1" applyBorder="1" applyAlignment="1">
      <alignment horizontal="right"/>
    </xf>
    <xf numFmtId="176" fontId="0" fillId="0" borderId="195" xfId="33" applyNumberFormat="1" applyFont="1" applyFill="1" applyBorder="1" applyAlignment="1">
      <alignment horizontal="right"/>
    </xf>
    <xf numFmtId="0" fontId="0" fillId="0" borderId="138" xfId="0" applyBorder="1" applyAlignment="1">
      <alignment horizontal="right"/>
    </xf>
    <xf numFmtId="0" fontId="0" fillId="0" borderId="136" xfId="0" applyBorder="1" applyAlignment="1">
      <alignment horizontal="right"/>
    </xf>
    <xf numFmtId="176" fontId="0" fillId="0" borderId="136" xfId="33" applyNumberFormat="1" applyFont="1" applyBorder="1" applyAlignment="1">
      <alignment horizontal="right"/>
    </xf>
    <xf numFmtId="176" fontId="0" fillId="0" borderId="136" xfId="33" applyNumberFormat="1" applyFont="1" applyFill="1" applyBorder="1" applyAlignment="1">
      <alignment horizontal="right"/>
    </xf>
    <xf numFmtId="0" fontId="0" fillId="0" borderId="136" xfId="0" applyFill="1" applyBorder="1" applyAlignment="1">
      <alignment horizontal="right"/>
    </xf>
    <xf numFmtId="176" fontId="0" fillId="0" borderId="137" xfId="33" applyNumberFormat="1" applyFont="1" applyFill="1" applyBorder="1" applyAlignment="1">
      <alignment horizontal="right"/>
    </xf>
    <xf numFmtId="0" fontId="2" fillId="0" borderId="198" xfId="0" applyFont="1" applyBorder="1" applyAlignment="1" applyProtection="1">
      <alignment horizontal="right"/>
      <protection locked="0"/>
    </xf>
    <xf numFmtId="0" fontId="89" fillId="0" borderId="198" xfId="0" applyFont="1" applyBorder="1" applyProtection="1">
      <protection locked="0"/>
    </xf>
    <xf numFmtId="176" fontId="0" fillId="0" borderId="195" xfId="1" applyNumberFormat="1" applyFont="1" applyFill="1" applyBorder="1" applyAlignment="1" applyProtection="1">
      <alignment horizontal="right"/>
      <protection locked="0"/>
    </xf>
    <xf numFmtId="176" fontId="0" fillId="0" borderId="198" xfId="1" applyNumberFormat="1" applyFont="1" applyFill="1" applyBorder="1" applyAlignment="1" applyProtection="1">
      <alignment horizontal="right"/>
      <protection locked="0"/>
    </xf>
    <xf numFmtId="176" fontId="0" fillId="0" borderId="198" xfId="33" applyNumberFormat="1" applyFont="1" applyBorder="1"/>
    <xf numFmtId="176" fontId="0" fillId="0" borderId="198" xfId="33" applyNumberFormat="1" applyFont="1" applyFill="1" applyBorder="1"/>
    <xf numFmtId="49" fontId="146" fillId="0" borderId="198" xfId="0" applyNumberFormat="1" applyFont="1" applyBorder="1" applyAlignment="1">
      <alignment horizontal="center" vertical="center" wrapText="1"/>
    </xf>
    <xf numFmtId="0" fontId="146" fillId="0" borderId="198" xfId="0" applyFont="1" applyBorder="1" applyAlignment="1">
      <alignment vertical="center" wrapText="1"/>
    </xf>
    <xf numFmtId="49" fontId="146" fillId="0" borderId="201" xfId="0" applyNumberFormat="1" applyFont="1" applyBorder="1" applyAlignment="1">
      <alignment horizontal="center" vertical="center" wrapText="1"/>
    </xf>
    <xf numFmtId="0" fontId="146" fillId="0" borderId="201" xfId="0" applyFont="1" applyBorder="1" applyAlignment="1">
      <alignment vertical="center" wrapText="1"/>
    </xf>
    <xf numFmtId="49" fontId="2" fillId="2" borderId="201" xfId="0" applyNumberFormat="1" applyFont="1" applyFill="1" applyBorder="1" applyAlignment="1">
      <alignment wrapText="1"/>
    </xf>
    <xf numFmtId="0" fontId="137" fillId="0" borderId="201" xfId="0" applyFont="1" applyBorder="1" applyAlignment="1" applyProtection="1">
      <alignment horizontal="left"/>
      <protection locked="0"/>
    </xf>
    <xf numFmtId="0" fontId="45" fillId="11" borderId="201" xfId="0" applyFont="1" applyFill="1" applyBorder="1" applyAlignment="1" applyProtection="1">
      <alignment horizontal="right"/>
      <protection locked="0"/>
    </xf>
    <xf numFmtId="0" fontId="45" fillId="0" borderId="201" xfId="0" applyFont="1" applyBorder="1" applyAlignment="1" applyProtection="1">
      <alignment horizontal="right"/>
      <protection locked="0"/>
    </xf>
    <xf numFmtId="0" fontId="45" fillId="0" borderId="202" xfId="0" applyFont="1" applyBorder="1" applyAlignment="1" applyProtection="1">
      <alignment horizontal="right"/>
      <protection locked="0"/>
    </xf>
    <xf numFmtId="0" fontId="139" fillId="0" borderId="0" xfId="0" applyFont="1" applyBorder="1" applyAlignment="1">
      <alignment horizontal="center" vertical="center" wrapText="1"/>
    </xf>
    <xf numFmtId="49" fontId="0" fillId="0" borderId="0" xfId="0" applyNumberFormat="1" applyAlignment="1">
      <alignment horizontal="center"/>
    </xf>
    <xf numFmtId="0" fontId="0" fillId="7" borderId="198" xfId="0" applyFont="1" applyFill="1" applyBorder="1" applyAlignment="1" applyProtection="1">
      <alignment horizontal="center"/>
      <protection locked="0"/>
    </xf>
    <xf numFmtId="0" fontId="13" fillId="0" borderId="1" xfId="9" applyBorder="1" applyAlignment="1"/>
    <xf numFmtId="0" fontId="138" fillId="0" borderId="0" xfId="0" applyFont="1"/>
    <xf numFmtId="0" fontId="42" fillId="8" borderId="136" xfId="0" applyFont="1" applyFill="1" applyBorder="1" applyAlignment="1">
      <alignment vertical="center" wrapText="1"/>
    </xf>
    <xf numFmtId="0" fontId="10" fillId="8" borderId="198" xfId="0" applyFont="1" applyFill="1" applyBorder="1" applyAlignment="1">
      <alignment horizontal="center" vertical="center" shrinkToFit="1"/>
    </xf>
    <xf numFmtId="0" fontId="22" fillId="7" borderId="198" xfId="0" applyFont="1" applyFill="1" applyBorder="1" applyAlignment="1" applyProtection="1">
      <alignment horizontal="right" vertical="center"/>
      <protection locked="0"/>
    </xf>
    <xf numFmtId="0" fontId="22" fillId="7" borderId="21" xfId="0" applyFont="1" applyFill="1" applyBorder="1" applyAlignment="1" applyProtection="1">
      <alignment horizontal="right" vertical="center"/>
      <protection locked="0"/>
    </xf>
    <xf numFmtId="0" fontId="22" fillId="0" borderId="21" xfId="0" applyFont="1" applyFill="1" applyBorder="1" applyAlignment="1" applyProtection="1">
      <alignment horizontal="center" vertical="center"/>
      <protection locked="0"/>
    </xf>
    <xf numFmtId="10" fontId="22" fillId="0" borderId="8" xfId="2" applyNumberFormat="1" applyFont="1" applyFill="1" applyBorder="1" applyAlignment="1" applyProtection="1">
      <alignment horizontal="center" vertical="center"/>
      <protection locked="0"/>
    </xf>
    <xf numFmtId="0" fontId="20" fillId="0" borderId="0" xfId="0" applyFont="1" applyProtection="1">
      <protection locked="0"/>
    </xf>
    <xf numFmtId="0" fontId="6" fillId="0" borderId="68" xfId="0" applyFont="1" applyBorder="1" applyAlignment="1" applyProtection="1">
      <alignment vertical="top" wrapText="1" shrinkToFit="1"/>
      <protection locked="0"/>
    </xf>
    <xf numFmtId="172" fontId="9" fillId="0" borderId="69" xfId="0" applyNumberFormat="1" applyFont="1" applyBorder="1" applyAlignment="1" applyProtection="1">
      <alignment vertical="top" shrinkToFit="1"/>
      <protection locked="0"/>
    </xf>
    <xf numFmtId="172" fontId="9" fillId="0" borderId="69" xfId="0" applyNumberFormat="1" applyFont="1" applyBorder="1" applyAlignment="1" applyProtection="1">
      <alignment horizontal="center" vertical="top" shrinkToFit="1"/>
      <protection locked="0"/>
    </xf>
    <xf numFmtId="172" fontId="9" fillId="0" borderId="69" xfId="0" applyNumberFormat="1" applyFont="1" applyBorder="1" applyAlignment="1" applyProtection="1">
      <alignment vertical="top" wrapText="1" shrinkToFit="1"/>
      <protection locked="0"/>
    </xf>
    <xf numFmtId="172" fontId="9" fillId="7" borderId="73" xfId="0" applyNumberFormat="1" applyFont="1" applyFill="1" applyBorder="1" applyAlignment="1" applyProtection="1">
      <alignment vertical="top" shrinkToFit="1"/>
      <protection locked="0"/>
    </xf>
    <xf numFmtId="0" fontId="22" fillId="7" borderId="136" xfId="0" applyFont="1" applyFill="1" applyBorder="1" applyAlignment="1" applyProtection="1">
      <alignment horizontal="right" vertical="center"/>
      <protection locked="0"/>
    </xf>
    <xf numFmtId="0" fontId="21" fillId="7" borderId="198" xfId="0" applyFont="1" applyFill="1" applyBorder="1" applyAlignment="1" applyProtection="1">
      <alignment horizontal="right" vertical="center"/>
      <protection locked="0"/>
    </xf>
    <xf numFmtId="0" fontId="21" fillId="7" borderId="31" xfId="0" applyFont="1" applyFill="1" applyBorder="1" applyAlignment="1" applyProtection="1">
      <alignment horizontal="right" vertical="center"/>
      <protection locked="0"/>
    </xf>
    <xf numFmtId="0" fontId="22" fillId="7" borderId="153" xfId="0" applyFont="1" applyFill="1" applyBorder="1" applyAlignment="1" applyProtection="1">
      <alignment horizontal="right" vertical="center"/>
      <protection locked="0"/>
    </xf>
    <xf numFmtId="0" fontId="22" fillId="7" borderId="201" xfId="0" applyFont="1" applyFill="1" applyBorder="1" applyAlignment="1" applyProtection="1">
      <alignment horizontal="right" vertical="center"/>
      <protection locked="0"/>
    </xf>
    <xf numFmtId="0" fontId="20" fillId="0" borderId="0" xfId="0" applyFont="1" applyAlignment="1" applyProtection="1">
      <alignment wrapText="1"/>
      <protection locked="0"/>
    </xf>
    <xf numFmtId="0" fontId="20" fillId="7" borderId="198" xfId="0" applyFont="1" applyFill="1" applyBorder="1" applyProtection="1">
      <protection locked="0"/>
    </xf>
    <xf numFmtId="0" fontId="137" fillId="0" borderId="171" xfId="0" applyFont="1" applyBorder="1" applyAlignment="1">
      <alignment vertical="center" wrapText="1"/>
    </xf>
    <xf numFmtId="0" fontId="6" fillId="0" borderId="71" xfId="0" applyFont="1" applyBorder="1" applyAlignment="1" applyProtection="1">
      <alignment vertical="top" wrapText="1" shrinkToFit="1"/>
      <protection locked="0"/>
    </xf>
    <xf numFmtId="172" fontId="9" fillId="0" borderId="73" xfId="0" applyNumberFormat="1" applyFont="1" applyBorder="1" applyAlignment="1" applyProtection="1">
      <alignment vertical="top" shrinkToFit="1"/>
      <protection locked="0"/>
    </xf>
    <xf numFmtId="172" fontId="9" fillId="0" borderId="73" xfId="0" applyNumberFormat="1" applyFont="1" applyBorder="1" applyAlignment="1" applyProtection="1">
      <alignment horizontal="center" vertical="top" shrinkToFit="1"/>
      <protection locked="0"/>
    </xf>
    <xf numFmtId="172" fontId="9" fillId="0" borderId="73" xfId="0" applyNumberFormat="1" applyFont="1" applyBorder="1" applyAlignment="1" applyProtection="1">
      <alignment vertical="top" wrapText="1" shrinkToFit="1"/>
      <protection locked="0"/>
    </xf>
    <xf numFmtId="0" fontId="20" fillId="7" borderId="136" xfId="0" applyFont="1" applyFill="1" applyBorder="1" applyProtection="1">
      <protection locked="0"/>
    </xf>
    <xf numFmtId="0" fontId="6" fillId="0" borderId="72" xfId="0" applyFont="1" applyBorder="1" applyAlignment="1" applyProtection="1">
      <alignment vertical="top" wrapText="1" shrinkToFit="1"/>
      <protection locked="0"/>
    </xf>
    <xf numFmtId="172" fontId="9" fillId="0" borderId="74" xfId="0" applyNumberFormat="1" applyFont="1" applyBorder="1" applyAlignment="1" applyProtection="1">
      <alignment vertical="top" shrinkToFit="1"/>
      <protection locked="0"/>
    </xf>
    <xf numFmtId="172" fontId="9" fillId="13" borderId="74" xfId="0" applyNumberFormat="1" applyFont="1" applyFill="1" applyBorder="1" applyAlignment="1" applyProtection="1">
      <alignment horizontal="center" vertical="top" shrinkToFit="1"/>
      <protection locked="0"/>
    </xf>
    <xf numFmtId="172" fontId="9" fillId="13" borderId="74" xfId="0" applyNumberFormat="1" applyFont="1" applyFill="1" applyBorder="1" applyAlignment="1" applyProtection="1">
      <alignment vertical="top" wrapText="1" shrinkToFit="1"/>
      <protection locked="0"/>
    </xf>
    <xf numFmtId="172" fontId="9" fillId="13" borderId="74" xfId="0" applyNumberFormat="1" applyFont="1" applyFill="1" applyBorder="1" applyAlignment="1" applyProtection="1">
      <alignment vertical="top" shrinkToFit="1"/>
      <protection locked="0"/>
    </xf>
    <xf numFmtId="172" fontId="9" fillId="14" borderId="74" xfId="0" applyNumberFormat="1" applyFont="1" applyFill="1" applyBorder="1" applyAlignment="1" applyProtection="1">
      <alignment vertical="top" shrinkToFit="1"/>
      <protection locked="0"/>
    </xf>
    <xf numFmtId="0" fontId="6" fillId="0" borderId="70" xfId="0" applyFont="1" applyBorder="1" applyAlignment="1" applyProtection="1">
      <alignment vertical="top" wrapText="1" shrinkToFit="1"/>
      <protection locked="0"/>
    </xf>
    <xf numFmtId="172" fontId="9" fillId="0" borderId="75" xfId="0" applyNumberFormat="1" applyFont="1" applyBorder="1" applyAlignment="1" applyProtection="1">
      <alignment vertical="top" shrinkToFit="1"/>
      <protection locked="0"/>
    </xf>
    <xf numFmtId="172" fontId="9" fillId="0" borderId="75" xfId="0" applyNumberFormat="1" applyFont="1" applyBorder="1" applyAlignment="1" applyProtection="1">
      <alignment horizontal="center" vertical="top" shrinkToFit="1"/>
      <protection locked="0"/>
    </xf>
    <xf numFmtId="172" fontId="9" fillId="0" borderId="75" xfId="0" applyNumberFormat="1" applyFont="1" applyBorder="1" applyAlignment="1" applyProtection="1">
      <alignment vertical="top" wrapText="1" shrinkToFit="1"/>
      <protection locked="0"/>
    </xf>
    <xf numFmtId="172" fontId="9" fillId="14" borderId="75" xfId="0" applyNumberFormat="1" applyFont="1" applyFill="1" applyBorder="1" applyAlignment="1" applyProtection="1">
      <alignment vertical="top" shrinkToFit="1"/>
      <protection locked="0"/>
    </xf>
    <xf numFmtId="172" fontId="9" fillId="14" borderId="73" xfId="0" applyNumberFormat="1" applyFont="1" applyFill="1" applyBorder="1" applyAlignment="1" applyProtection="1">
      <alignment vertical="top" shrinkToFit="1"/>
      <protection locked="0"/>
    </xf>
    <xf numFmtId="0" fontId="43" fillId="0" borderId="0" xfId="0" applyFont="1" applyProtection="1">
      <protection locked="0"/>
    </xf>
    <xf numFmtId="0" fontId="21" fillId="7" borderId="136" xfId="0" applyFont="1" applyFill="1" applyBorder="1" applyAlignment="1" applyProtection="1">
      <alignment horizontal="right" vertical="center"/>
      <protection locked="0"/>
    </xf>
    <xf numFmtId="172" fontId="9" fillId="13" borderId="73" xfId="0" applyNumberFormat="1" applyFont="1" applyFill="1" applyBorder="1" applyAlignment="1" applyProtection="1">
      <alignment horizontal="center" vertical="top" shrinkToFit="1"/>
      <protection locked="0"/>
    </xf>
    <xf numFmtId="172" fontId="9" fillId="13" borderId="73" xfId="0" applyNumberFormat="1" applyFont="1" applyFill="1" applyBorder="1" applyAlignment="1" applyProtection="1">
      <alignment vertical="top" wrapText="1" shrinkToFit="1"/>
      <protection locked="0"/>
    </xf>
    <xf numFmtId="172" fontId="9" fillId="13" borderId="73" xfId="0" applyNumberFormat="1" applyFont="1" applyFill="1" applyBorder="1" applyAlignment="1" applyProtection="1">
      <alignment vertical="top" shrinkToFit="1"/>
      <protection locked="0"/>
    </xf>
    <xf numFmtId="0" fontId="22" fillId="7" borderId="31" xfId="0" applyFont="1" applyFill="1" applyBorder="1" applyAlignment="1" applyProtection="1">
      <alignment horizontal="right" vertical="center"/>
      <protection locked="0"/>
    </xf>
    <xf numFmtId="0" fontId="20" fillId="0" borderId="0" xfId="0" applyFont="1" applyAlignment="1" applyProtection="1">
      <alignment horizontal="center"/>
      <protection locked="0"/>
    </xf>
    <xf numFmtId="10" fontId="20" fillId="0" borderId="0" xfId="2" applyNumberFormat="1" applyFont="1" applyAlignment="1" applyProtection="1">
      <alignment horizontal="center"/>
      <protection locked="0"/>
    </xf>
    <xf numFmtId="0" fontId="137" fillId="0" borderId="4" xfId="0" applyFont="1" applyBorder="1" applyAlignment="1">
      <alignment vertical="center" wrapText="1"/>
    </xf>
    <xf numFmtId="172" fontId="9" fillId="11" borderId="69" xfId="0" applyNumberFormat="1" applyFont="1" applyFill="1" applyBorder="1" applyAlignment="1" applyProtection="1">
      <alignment vertical="top" shrinkToFit="1"/>
      <protection locked="0"/>
    </xf>
    <xf numFmtId="172" fontId="9" fillId="11" borderId="69" xfId="0" applyNumberFormat="1" applyFont="1" applyFill="1" applyBorder="1" applyAlignment="1" applyProtection="1">
      <alignment horizontal="center" vertical="top" shrinkToFit="1"/>
      <protection locked="0"/>
    </xf>
    <xf numFmtId="172" fontId="9" fillId="11" borderId="69" xfId="0" applyNumberFormat="1" applyFont="1" applyFill="1" applyBorder="1" applyAlignment="1" applyProtection="1">
      <alignment vertical="top" wrapText="1" shrinkToFit="1"/>
      <protection locked="0"/>
    </xf>
    <xf numFmtId="0" fontId="22" fillId="7" borderId="56" xfId="0" applyFont="1" applyFill="1" applyBorder="1" applyAlignment="1" applyProtection="1">
      <alignment horizontal="right" vertical="center"/>
      <protection locked="0"/>
    </xf>
    <xf numFmtId="0" fontId="22" fillId="7" borderId="0" xfId="0" applyFont="1" applyFill="1" applyBorder="1" applyAlignment="1" applyProtection="1">
      <alignment horizontal="right" vertical="center"/>
      <protection locked="0"/>
    </xf>
    <xf numFmtId="10" fontId="22" fillId="0" borderId="0" xfId="2" applyNumberFormat="1" applyFont="1" applyFill="1" applyBorder="1" applyAlignment="1" applyProtection="1">
      <alignment horizontal="center" vertical="center"/>
      <protection locked="0"/>
    </xf>
    <xf numFmtId="0" fontId="20" fillId="0" borderId="0" xfId="0" applyFont="1" applyBorder="1" applyProtection="1">
      <protection locked="0"/>
    </xf>
    <xf numFmtId="0" fontId="20" fillId="0" borderId="0" xfId="0" applyFont="1" applyProtection="1"/>
    <xf numFmtId="0" fontId="20" fillId="0" borderId="198" xfId="0" applyFont="1" applyBorder="1" applyAlignment="1" applyProtection="1">
      <alignment horizontal="center" wrapText="1"/>
    </xf>
    <xf numFmtId="0" fontId="45" fillId="0" borderId="33" xfId="0" applyFont="1" applyFill="1" applyBorder="1" applyAlignment="1" applyProtection="1">
      <alignment wrapText="1"/>
    </xf>
    <xf numFmtId="0" fontId="44" fillId="7" borderId="30" xfId="0" applyFont="1" applyFill="1" applyBorder="1" applyAlignment="1" applyProtection="1">
      <alignment horizontal="center" vertical="center"/>
    </xf>
    <xf numFmtId="0" fontId="44" fillId="7" borderId="31" xfId="0" applyFont="1" applyFill="1" applyBorder="1" applyAlignment="1" applyProtection="1">
      <alignment horizontal="center" vertical="center" wrapText="1"/>
    </xf>
    <xf numFmtId="0" fontId="44" fillId="7" borderId="31" xfId="0" applyFont="1" applyFill="1" applyBorder="1" applyAlignment="1" applyProtection="1">
      <alignment horizontal="center" vertical="center"/>
    </xf>
    <xf numFmtId="0" fontId="44" fillId="8" borderId="31" xfId="0" applyFont="1" applyFill="1" applyBorder="1" applyAlignment="1" applyProtection="1">
      <alignment horizontal="center" vertical="center"/>
    </xf>
    <xf numFmtId="10" fontId="44" fillId="8" borderId="32" xfId="2" applyNumberFormat="1" applyFont="1" applyFill="1" applyBorder="1" applyAlignment="1" applyProtection="1">
      <alignment horizontal="center" vertical="center"/>
    </xf>
    <xf numFmtId="0" fontId="42" fillId="8" borderId="136" xfId="0" applyFont="1" applyFill="1" applyBorder="1" applyAlignment="1" applyProtection="1">
      <alignment vertical="center" wrapText="1"/>
    </xf>
    <xf numFmtId="0" fontId="10" fillId="8" borderId="136" xfId="0" applyFont="1" applyFill="1" applyBorder="1" applyAlignment="1" applyProtection="1">
      <alignment vertical="center" shrinkToFit="1"/>
    </xf>
    <xf numFmtId="0" fontId="10" fillId="8" borderId="198" xfId="0" applyFont="1" applyFill="1" applyBorder="1" applyAlignment="1" applyProtection="1">
      <alignment horizontal="center" vertical="center"/>
    </xf>
    <xf numFmtId="0" fontId="10" fillId="8" borderId="198" xfId="0" applyFont="1" applyFill="1" applyBorder="1" applyAlignment="1" applyProtection="1">
      <alignment horizontal="center" vertical="center" wrapText="1"/>
    </xf>
    <xf numFmtId="0" fontId="10" fillId="8" borderId="198" xfId="0" applyFont="1" applyFill="1" applyBorder="1" applyAlignment="1" applyProtection="1">
      <alignment horizontal="center" vertical="center" shrinkToFit="1"/>
    </xf>
    <xf numFmtId="0" fontId="13" fillId="0" borderId="0" xfId="9" applyAlignment="1" applyProtection="1"/>
    <xf numFmtId="0" fontId="6" fillId="7" borderId="24" xfId="0" applyFont="1" applyFill="1" applyBorder="1" applyAlignment="1" applyProtection="1">
      <alignment vertical="top" shrinkToFit="1"/>
      <protection locked="0"/>
    </xf>
    <xf numFmtId="0" fontId="6" fillId="7" borderId="24" xfId="0" applyFont="1" applyFill="1" applyBorder="1" applyAlignment="1" applyProtection="1">
      <alignment horizontal="center" vertical="top" shrinkToFit="1"/>
      <protection locked="0"/>
    </xf>
    <xf numFmtId="0" fontId="22" fillId="7" borderId="21" xfId="0" applyFont="1" applyFill="1" applyBorder="1" applyAlignment="1" applyProtection="1">
      <alignment horizontal="right" vertical="center" wrapText="1"/>
      <protection locked="0"/>
    </xf>
    <xf numFmtId="0" fontId="6" fillId="7" borderId="209" xfId="0" applyFont="1" applyFill="1" applyBorder="1" applyAlignment="1" applyProtection="1">
      <alignment vertical="top" wrapText="1"/>
      <protection locked="0"/>
    </xf>
    <xf numFmtId="0" fontId="6" fillId="7" borderId="209" xfId="0" applyFont="1" applyFill="1" applyBorder="1" applyAlignment="1" applyProtection="1">
      <alignment horizontal="center" vertical="top" wrapText="1"/>
      <protection locked="0"/>
    </xf>
    <xf numFmtId="0" fontId="22" fillId="7" borderId="201" xfId="0" applyFont="1" applyFill="1" applyBorder="1" applyAlignment="1" applyProtection="1">
      <alignment horizontal="right" vertical="center" wrapText="1"/>
      <protection locked="0"/>
    </xf>
    <xf numFmtId="0" fontId="6" fillId="0" borderId="68" xfId="0" applyFont="1" applyBorder="1" applyAlignment="1" applyProtection="1">
      <alignment vertical="top" wrapText="1"/>
      <protection locked="0"/>
    </xf>
    <xf numFmtId="0" fontId="22" fillId="7" borderId="24" xfId="0" applyFont="1" applyFill="1" applyBorder="1" applyAlignment="1" applyProtection="1">
      <alignment vertical="center" wrapText="1"/>
      <protection locked="0"/>
    </xf>
    <xf numFmtId="0" fontId="22" fillId="7" borderId="24" xfId="0" applyFont="1" applyFill="1" applyBorder="1" applyAlignment="1" applyProtection="1">
      <alignment horizontal="center" vertical="center" wrapText="1"/>
      <protection locked="0"/>
    </xf>
    <xf numFmtId="0" fontId="22" fillId="7" borderId="167" xfId="0" applyFont="1" applyFill="1" applyBorder="1" applyAlignment="1" applyProtection="1">
      <alignment vertical="center" wrapText="1"/>
      <protection locked="0"/>
    </xf>
    <xf numFmtId="0" fontId="22" fillId="7" borderId="167" xfId="0" applyFont="1" applyFill="1" applyBorder="1" applyAlignment="1" applyProtection="1">
      <alignment horizontal="center" vertical="center" wrapText="1"/>
      <protection locked="0"/>
    </xf>
    <xf numFmtId="0" fontId="22" fillId="7" borderId="198" xfId="0" applyFont="1" applyFill="1" applyBorder="1" applyAlignment="1" applyProtection="1">
      <alignment horizontal="right" vertical="center" wrapText="1"/>
      <protection locked="0"/>
    </xf>
    <xf numFmtId="0" fontId="22" fillId="7" borderId="209" xfId="0" applyFont="1" applyFill="1" applyBorder="1" applyAlignment="1" applyProtection="1">
      <alignment vertical="center" wrapText="1"/>
      <protection locked="0"/>
    </xf>
    <xf numFmtId="0" fontId="22" fillId="7" borderId="209" xfId="0" applyFont="1" applyFill="1" applyBorder="1" applyAlignment="1" applyProtection="1">
      <alignment horizontal="center" vertical="center" wrapText="1"/>
      <protection locked="0"/>
    </xf>
    <xf numFmtId="172" fontId="43" fillId="8" borderId="31" xfId="0" applyNumberFormat="1" applyFont="1" applyFill="1" applyBorder="1" applyAlignment="1" applyProtection="1">
      <alignment horizontal="right" vertical="center"/>
      <protection locked="0"/>
    </xf>
    <xf numFmtId="0" fontId="43" fillId="8" borderId="31" xfId="0" applyFont="1" applyFill="1" applyBorder="1" applyAlignment="1" applyProtection="1">
      <alignment horizontal="center" vertical="center"/>
      <protection locked="0"/>
    </xf>
    <xf numFmtId="10" fontId="43" fillId="8" borderId="32" xfId="2" applyNumberFormat="1" applyFont="1" applyFill="1" applyBorder="1" applyAlignment="1" applyProtection="1">
      <alignment horizontal="center" vertical="center"/>
      <protection locked="0"/>
    </xf>
    <xf numFmtId="172" fontId="20" fillId="7" borderId="198" xfId="0" applyNumberFormat="1" applyFont="1" applyFill="1" applyBorder="1" applyProtection="1">
      <protection locked="0"/>
    </xf>
    <xf numFmtId="194" fontId="17" fillId="0" borderId="5" xfId="30" applyNumberFormat="1" applyFont="1" applyBorder="1" applyAlignment="1">
      <alignment horizontal="center" vertical="center" wrapText="1"/>
    </xf>
    <xf numFmtId="194" fontId="17" fillId="0" borderId="5" xfId="30" applyNumberFormat="1" applyFont="1" applyBorder="1" applyAlignment="1">
      <alignment vertical="center" wrapText="1"/>
    </xf>
    <xf numFmtId="195" fontId="17" fillId="0" borderId="5" xfId="30" applyNumberFormat="1" applyFont="1" applyBorder="1" applyAlignment="1">
      <alignment vertical="center" wrapText="1"/>
    </xf>
    <xf numFmtId="181" fontId="80" fillId="42" borderId="92" xfId="0" applyNumberFormat="1" applyFont="1" applyFill="1" applyBorder="1" applyAlignment="1" applyProtection="1">
      <alignment wrapText="1"/>
      <protection locked="0"/>
    </xf>
    <xf numFmtId="181" fontId="79" fillId="42" borderId="92" xfId="0" applyNumberFormat="1" applyFont="1" applyFill="1" applyBorder="1" applyAlignment="1" applyProtection="1">
      <alignment wrapText="1"/>
      <protection locked="0"/>
    </xf>
    <xf numFmtId="9" fontId="79" fillId="42" borderId="92" xfId="2" applyFont="1" applyFill="1" applyBorder="1" applyAlignment="1" applyProtection="1">
      <alignment wrapText="1"/>
      <protection locked="0"/>
    </xf>
    <xf numFmtId="9" fontId="79" fillId="42" borderId="92" xfId="0" applyNumberFormat="1" applyFont="1" applyFill="1" applyBorder="1" applyAlignment="1" applyProtection="1">
      <alignment wrapText="1"/>
      <protection locked="0"/>
    </xf>
    <xf numFmtId="181" fontId="79" fillId="43" borderId="92" xfId="0" applyNumberFormat="1" applyFont="1" applyFill="1" applyBorder="1" applyAlignment="1" applyProtection="1">
      <alignment wrapText="1"/>
      <protection locked="0"/>
    </xf>
    <xf numFmtId="181" fontId="77" fillId="40" borderId="92" xfId="0" applyNumberFormat="1" applyFont="1" applyFill="1" applyBorder="1" applyAlignment="1" applyProtection="1">
      <alignment horizontal="left" wrapText="1"/>
      <protection locked="0"/>
    </xf>
    <xf numFmtId="181" fontId="77" fillId="40" borderId="92" xfId="0" applyNumberFormat="1" applyFont="1" applyFill="1" applyBorder="1" applyAlignment="1" applyProtection="1">
      <alignment wrapText="1"/>
      <protection locked="0"/>
    </xf>
    <xf numFmtId="181" fontId="77" fillId="0" borderId="92" xfId="0" applyNumberFormat="1" applyFont="1" applyFill="1" applyBorder="1" applyAlignment="1" applyProtection="1">
      <alignment wrapText="1"/>
      <protection locked="0"/>
    </xf>
    <xf numFmtId="9" fontId="79" fillId="0" borderId="92" xfId="0" applyNumberFormat="1" applyFont="1" applyFill="1" applyBorder="1" applyAlignment="1" applyProtection="1">
      <alignment wrapText="1"/>
      <protection locked="0"/>
    </xf>
    <xf numFmtId="181" fontId="81" fillId="0" borderId="92" xfId="0" applyNumberFormat="1" applyFont="1" applyFill="1" applyBorder="1" applyAlignment="1" applyProtection="1">
      <alignment wrapText="1"/>
      <protection locked="0"/>
    </xf>
    <xf numFmtId="181" fontId="80" fillId="43" borderId="95" xfId="0" applyNumberFormat="1" applyFont="1" applyFill="1" applyBorder="1" applyAlignment="1" applyProtection="1">
      <alignment wrapText="1"/>
      <protection locked="0"/>
    </xf>
    <xf numFmtId="181" fontId="79" fillId="43" borderId="95" xfId="0" applyNumberFormat="1" applyFont="1" applyFill="1" applyBorder="1" applyAlignment="1" applyProtection="1">
      <alignment wrapText="1"/>
      <protection locked="0"/>
    </xf>
    <xf numFmtId="181" fontId="81" fillId="0" borderId="198" xfId="0" applyNumberFormat="1" applyFont="1" applyFill="1" applyBorder="1" applyAlignment="1" applyProtection="1">
      <alignment wrapText="1"/>
      <protection locked="0"/>
    </xf>
    <xf numFmtId="181" fontId="77" fillId="0" borderId="198" xfId="0" applyNumberFormat="1" applyFont="1" applyFill="1" applyBorder="1" applyAlignment="1" applyProtection="1">
      <alignment wrapText="1"/>
      <protection locked="0"/>
    </xf>
    <xf numFmtId="9" fontId="79" fillId="0" borderId="198" xfId="0" applyNumberFormat="1" applyFont="1" applyFill="1" applyBorder="1" applyAlignment="1" applyProtection="1">
      <alignment wrapText="1"/>
      <protection locked="0"/>
    </xf>
    <xf numFmtId="181" fontId="78" fillId="42" borderId="92" xfId="0" applyNumberFormat="1" applyFont="1" applyFill="1" applyBorder="1" applyAlignment="1" applyProtection="1">
      <alignment wrapText="1"/>
      <protection locked="0"/>
    </xf>
    <xf numFmtId="9" fontId="78" fillId="42" borderId="92" xfId="0" applyNumberFormat="1" applyFont="1" applyFill="1" applyBorder="1" applyAlignment="1" applyProtection="1">
      <alignment wrapText="1"/>
      <protection locked="0"/>
    </xf>
    <xf numFmtId="181" fontId="79" fillId="0" borderId="92" xfId="0" applyNumberFormat="1" applyFont="1" applyFill="1" applyBorder="1" applyAlignment="1" applyProtection="1">
      <alignment wrapText="1"/>
      <protection locked="0"/>
    </xf>
    <xf numFmtId="9" fontId="77" fillId="0" borderId="92" xfId="0" applyNumberFormat="1" applyFont="1" applyFill="1" applyBorder="1" applyAlignment="1" applyProtection="1">
      <alignment wrapText="1"/>
      <protection locked="0"/>
    </xf>
    <xf numFmtId="181" fontId="77" fillId="0" borderId="92" xfId="0" applyNumberFormat="1" applyFont="1" applyFill="1" applyBorder="1" applyAlignment="1" applyProtection="1">
      <alignment horizontal="left" wrapText="1"/>
      <protection locked="0"/>
    </xf>
    <xf numFmtId="181" fontId="78" fillId="42" borderId="198" xfId="0" applyNumberFormat="1" applyFont="1" applyFill="1" applyBorder="1" applyAlignment="1" applyProtection="1">
      <alignment wrapText="1"/>
      <protection locked="0"/>
    </xf>
    <xf numFmtId="9" fontId="78" fillId="42" borderId="0" xfId="0" applyNumberFormat="1" applyFont="1" applyFill="1" applyBorder="1" applyAlignment="1" applyProtection="1">
      <alignment wrapText="1"/>
      <protection locked="0"/>
    </xf>
    <xf numFmtId="181" fontId="79" fillId="41" borderId="198" xfId="0" applyNumberFormat="1" applyFont="1" applyFill="1" applyBorder="1" applyAlignment="1">
      <alignment horizontal="center" vertical="center" wrapText="1"/>
    </xf>
    <xf numFmtId="181" fontId="79" fillId="45" borderId="198" xfId="0" applyNumberFormat="1" applyFont="1" applyFill="1" applyBorder="1" applyAlignment="1">
      <alignment horizontal="center" vertical="center" wrapText="1"/>
    </xf>
    <xf numFmtId="181" fontId="79" fillId="0" borderId="198" xfId="0" applyNumberFormat="1" applyFont="1" applyFill="1" applyBorder="1" applyAlignment="1">
      <alignment horizontal="left" vertical="center" wrapText="1"/>
    </xf>
    <xf numFmtId="181" fontId="77" fillId="40" borderId="198" xfId="0" applyNumberFormat="1" applyFont="1" applyFill="1" applyBorder="1" applyAlignment="1">
      <alignment horizontal="left" wrapText="1"/>
    </xf>
    <xf numFmtId="181" fontId="79" fillId="43" borderId="198" xfId="0" applyNumberFormat="1" applyFont="1" applyFill="1" applyBorder="1" applyAlignment="1">
      <alignment wrapText="1"/>
    </xf>
    <xf numFmtId="181" fontId="79" fillId="45" borderId="198" xfId="0" applyNumberFormat="1" applyFont="1" applyFill="1" applyBorder="1" applyAlignment="1">
      <alignment wrapText="1"/>
    </xf>
    <xf numFmtId="0" fontId="79" fillId="44" borderId="198" xfId="0" applyFont="1" applyFill="1" applyBorder="1" applyAlignment="1">
      <alignment wrapText="1"/>
    </xf>
    <xf numFmtId="176" fontId="79" fillId="45" borderId="198" xfId="1" applyNumberFormat="1" applyFont="1" applyFill="1" applyBorder="1" applyAlignment="1"/>
    <xf numFmtId="176" fontId="79" fillId="44" borderId="198" xfId="1" applyNumberFormat="1" applyFont="1" applyFill="1" applyBorder="1" applyAlignment="1"/>
    <xf numFmtId="0" fontId="77" fillId="0" borderId="198" xfId="0" applyFont="1" applyFill="1" applyBorder="1" applyAlignment="1">
      <alignment wrapText="1"/>
    </xf>
    <xf numFmtId="176" fontId="77" fillId="45" borderId="198" xfId="1" applyNumberFormat="1" applyFont="1" applyFill="1" applyBorder="1" applyAlignment="1"/>
    <xf numFmtId="176" fontId="77" fillId="0" borderId="198" xfId="1" applyNumberFormat="1" applyFont="1" applyFill="1" applyBorder="1" applyAlignment="1"/>
    <xf numFmtId="0" fontId="81" fillId="0" borderId="198" xfId="0" applyFont="1" applyFill="1" applyBorder="1" applyAlignment="1">
      <alignment wrapText="1"/>
    </xf>
    <xf numFmtId="176" fontId="79" fillId="0" borderId="198" xfId="1" applyNumberFormat="1" applyFont="1" applyFill="1" applyBorder="1" applyAlignment="1"/>
    <xf numFmtId="0" fontId="77" fillId="0" borderId="198" xfId="0" applyFont="1" applyFill="1" applyBorder="1" applyAlignment="1">
      <alignment vertical="top" wrapText="1"/>
    </xf>
    <xf numFmtId="0" fontId="78" fillId="42" borderId="198" xfId="0" applyNumberFormat="1" applyFont="1" applyFill="1" applyBorder="1" applyAlignment="1"/>
    <xf numFmtId="181" fontId="78" fillId="42" borderId="198" xfId="0" applyNumberFormat="1" applyFont="1" applyFill="1" applyBorder="1" applyAlignment="1"/>
    <xf numFmtId="3" fontId="26" fillId="3" borderId="198" xfId="5" applyNumberFormat="1" applyFont="1" applyFill="1" applyBorder="1" applyAlignment="1">
      <alignment vertical="center"/>
    </xf>
    <xf numFmtId="3" fontId="26" fillId="24" borderId="198" xfId="5" quotePrefix="1" applyNumberFormat="1" applyFont="1" applyFill="1" applyBorder="1" applyAlignment="1">
      <alignment horizontal="left" vertical="center"/>
    </xf>
    <xf numFmtId="3" fontId="26" fillId="12" borderId="198" xfId="5" applyNumberFormat="1" applyFont="1" applyFill="1" applyBorder="1" applyAlignment="1">
      <alignment vertical="center"/>
    </xf>
    <xf numFmtId="3" fontId="26" fillId="28" borderId="198" xfId="5" applyNumberFormat="1" applyFont="1" applyFill="1" applyBorder="1" applyAlignment="1">
      <alignment vertical="center"/>
    </xf>
    <xf numFmtId="0" fontId="24" fillId="11" borderId="198" xfId="0" applyFont="1" applyFill="1" applyBorder="1"/>
    <xf numFmtId="0" fontId="98" fillId="11" borderId="198" xfId="9" applyFont="1" applyFill="1" applyBorder="1" applyAlignment="1"/>
    <xf numFmtId="3" fontId="26" fillId="4" borderId="198" xfId="5" applyNumberFormat="1" applyFont="1" applyFill="1" applyBorder="1" applyAlignment="1">
      <alignment vertical="center"/>
    </xf>
    <xf numFmtId="1" fontId="4" fillId="0" borderId="198" xfId="0" applyNumberFormat="1" applyFont="1" applyFill="1" applyBorder="1"/>
    <xf numFmtId="1" fontId="4" fillId="11" borderId="198" xfId="0" applyNumberFormat="1" applyFont="1" applyFill="1" applyBorder="1"/>
    <xf numFmtId="3" fontId="4" fillId="8" borderId="198" xfId="5" quotePrefix="1" applyNumberFormat="1" applyFont="1" applyFill="1" applyBorder="1" applyAlignment="1">
      <alignment horizontal="left" vertical="center"/>
    </xf>
    <xf numFmtId="0" fontId="0" fillId="11" borderId="198" xfId="0" applyFill="1" applyBorder="1"/>
    <xf numFmtId="3" fontId="4" fillId="8" borderId="198" xfId="5" applyNumberFormat="1" applyFont="1" applyFill="1" applyBorder="1" applyAlignment="1">
      <alignment horizontal="left" vertical="center"/>
    </xf>
    <xf numFmtId="3" fontId="4" fillId="0" borderId="198" xfId="5" applyNumberFormat="1" applyFont="1" applyFill="1" applyBorder="1" applyAlignment="1">
      <alignment vertical="center"/>
    </xf>
    <xf numFmtId="0" fontId="4" fillId="0" borderId="198" xfId="0" applyFont="1" applyFill="1" applyBorder="1"/>
    <xf numFmtId="0" fontId="4" fillId="11" borderId="198" xfId="0" applyFont="1" applyFill="1" applyBorder="1"/>
    <xf numFmtId="0" fontId="98" fillId="0" borderId="0" xfId="9" applyFont="1" applyAlignment="1"/>
    <xf numFmtId="0" fontId="98" fillId="11" borderId="0" xfId="9" applyFont="1" applyFill="1" applyAlignment="1"/>
    <xf numFmtId="0" fontId="147" fillId="23" borderId="198" xfId="9" applyFont="1" applyFill="1" applyBorder="1" applyAlignment="1"/>
    <xf numFmtId="3" fontId="4" fillId="0" borderId="198" xfId="5" applyNumberFormat="1" applyFont="1" applyFill="1" applyBorder="1" applyAlignment="1">
      <alignment horizontal="right"/>
    </xf>
    <xf numFmtId="3" fontId="4" fillId="0" borderId="198" xfId="5" applyNumberFormat="1" applyFont="1" applyFill="1" applyBorder="1" applyAlignment="1"/>
    <xf numFmtId="3" fontId="4" fillId="0" borderId="198" xfId="5" applyNumberFormat="1" applyFont="1" applyFill="1" applyBorder="1" applyAlignment="1">
      <alignment horizontal="left" vertical="center"/>
    </xf>
    <xf numFmtId="3" fontId="4" fillId="11" borderId="198" xfId="5" applyNumberFormat="1" applyFont="1" applyFill="1" applyBorder="1" applyAlignment="1">
      <alignment horizontal="right"/>
    </xf>
    <xf numFmtId="3" fontId="4" fillId="11" borderId="198" xfId="5" applyNumberFormat="1" applyFont="1" applyFill="1" applyBorder="1" applyAlignment="1"/>
    <xf numFmtId="3" fontId="4" fillId="11" borderId="198" xfId="5" applyNumberFormat="1" applyFont="1" applyFill="1" applyBorder="1" applyAlignment="1">
      <alignment horizontal="left" vertical="center"/>
    </xf>
    <xf numFmtId="3" fontId="148" fillId="0" borderId="198" xfId="5" applyNumberFormat="1" applyFont="1" applyFill="1" applyBorder="1" applyAlignment="1"/>
    <xf numFmtId="3" fontId="148" fillId="0" borderId="198" xfId="5" applyNumberFormat="1" applyFont="1" applyFill="1" applyBorder="1" applyAlignment="1">
      <alignment horizontal="left" vertical="center"/>
    </xf>
    <xf numFmtId="3" fontId="4" fillId="8" borderId="198" xfId="5" applyNumberFormat="1" applyFont="1" applyFill="1" applyBorder="1" applyAlignment="1"/>
    <xf numFmtId="3" fontId="4" fillId="0" borderId="198" xfId="5" quotePrefix="1" applyNumberFormat="1" applyFont="1" applyFill="1" applyBorder="1" applyAlignment="1">
      <alignment horizontal="right"/>
    </xf>
    <xf numFmtId="3" fontId="4" fillId="0" borderId="198" xfId="5" quotePrefix="1" applyNumberFormat="1" applyFont="1" applyFill="1" applyBorder="1" applyAlignment="1"/>
    <xf numFmtId="3" fontId="4" fillId="0" borderId="198" xfId="5" quotePrefix="1" applyNumberFormat="1" applyFont="1" applyFill="1" applyBorder="1" applyAlignment="1">
      <alignment horizontal="left" vertical="center"/>
    </xf>
    <xf numFmtId="3" fontId="4" fillId="8" borderId="198" xfId="5" quotePrefix="1" applyNumberFormat="1" applyFont="1" applyFill="1" applyBorder="1" applyAlignment="1">
      <alignment horizontal="right"/>
    </xf>
    <xf numFmtId="3" fontId="4" fillId="8" borderId="198" xfId="5" quotePrefix="1" applyNumberFormat="1" applyFont="1" applyFill="1" applyBorder="1" applyAlignment="1"/>
    <xf numFmtId="3" fontId="26" fillId="24" borderId="198" xfId="5" quotePrefix="1" applyNumberFormat="1" applyFont="1" applyFill="1" applyBorder="1" applyAlignment="1">
      <alignment vertical="center"/>
    </xf>
    <xf numFmtId="3" fontId="26" fillId="0" borderId="198" xfId="5" applyNumberFormat="1" applyFont="1" applyFill="1" applyBorder="1" applyAlignment="1">
      <alignment horizontal="right"/>
    </xf>
    <xf numFmtId="3" fontId="26" fillId="0" borderId="198" xfId="5" applyNumberFormat="1" applyFont="1" applyFill="1" applyBorder="1" applyAlignment="1"/>
    <xf numFmtId="3" fontId="26" fillId="0" borderId="198" xfId="5" applyNumberFormat="1" applyFont="1" applyFill="1" applyBorder="1" applyAlignment="1">
      <alignment vertical="center"/>
    </xf>
    <xf numFmtId="192" fontId="98" fillId="0" borderId="198" xfId="978" applyNumberFormat="1" applyFont="1" applyBorder="1" applyAlignment="1">
      <alignment vertical="top" wrapText="1"/>
    </xf>
    <xf numFmtId="3" fontId="26" fillId="12" borderId="198" xfId="5" applyNumberFormat="1" applyFont="1" applyFill="1" applyBorder="1" applyAlignment="1">
      <alignment horizontal="right"/>
    </xf>
    <xf numFmtId="3" fontId="26" fillId="12" borderId="198" xfId="5" applyNumberFormat="1" applyFont="1" applyFill="1" applyBorder="1" applyAlignment="1"/>
    <xf numFmtId="3" fontId="26" fillId="11" borderId="198" xfId="5" quotePrefix="1" applyNumberFormat="1" applyFont="1" applyFill="1" applyBorder="1" applyAlignment="1"/>
    <xf numFmtId="3" fontId="26" fillId="89" borderId="198" xfId="5" applyNumberFormat="1" applyFont="1" applyFill="1" applyBorder="1" applyAlignment="1"/>
    <xf numFmtId="0" fontId="4" fillId="89" borderId="198" xfId="0" applyFont="1" applyFill="1" applyBorder="1"/>
    <xf numFmtId="1" fontId="4" fillId="89" borderId="198" xfId="0" applyNumberFormat="1" applyFont="1" applyFill="1" applyBorder="1"/>
    <xf numFmtId="3" fontId="26" fillId="11" borderId="198" xfId="5" applyNumberFormat="1" applyFont="1" applyFill="1" applyBorder="1" applyAlignment="1"/>
    <xf numFmtId="3" fontId="149" fillId="0" borderId="198" xfId="5" quotePrefix="1" applyNumberFormat="1" applyFont="1" applyFill="1" applyBorder="1" applyAlignment="1"/>
    <xf numFmtId="3" fontId="4" fillId="11" borderId="198" xfId="5" quotePrefix="1" applyNumberFormat="1" applyFont="1" applyFill="1" applyBorder="1" applyAlignment="1"/>
    <xf numFmtId="3" fontId="148" fillId="0" borderId="198" xfId="5" quotePrefix="1" applyNumberFormat="1" applyFont="1" applyFill="1" applyBorder="1" applyAlignment="1"/>
    <xf numFmtId="3" fontId="26" fillId="28" borderId="198" xfId="5" applyNumberFormat="1" applyFont="1" applyFill="1" applyBorder="1" applyAlignment="1">
      <alignment horizontal="right"/>
    </xf>
    <xf numFmtId="3" fontId="26" fillId="28" borderId="198" xfId="5" applyNumberFormat="1" applyFont="1" applyFill="1" applyBorder="1" applyAlignment="1"/>
    <xf numFmtId="3" fontId="150" fillId="0" borderId="198" xfId="5" applyNumberFormat="1" applyFont="1" applyFill="1" applyBorder="1" applyAlignment="1"/>
    <xf numFmtId="3" fontId="150" fillId="0" borderId="198" xfId="5" quotePrefix="1" applyNumberFormat="1" applyFont="1" applyFill="1" applyBorder="1" applyAlignment="1"/>
    <xf numFmtId="3" fontId="26" fillId="4" borderId="198" xfId="5" applyNumberFormat="1" applyFont="1" applyFill="1" applyBorder="1" applyAlignment="1"/>
    <xf numFmtId="3" fontId="148" fillId="0" borderId="198" xfId="5" quotePrefix="1" applyNumberFormat="1" applyFont="1" applyFill="1" applyBorder="1" applyAlignment="1">
      <alignment horizontal="left" vertical="center"/>
    </xf>
    <xf numFmtId="192" fontId="151" fillId="0" borderId="0" xfId="9" applyNumberFormat="1" applyFont="1" applyAlignment="1"/>
    <xf numFmtId="3" fontId="71" fillId="0" borderId="198" xfId="5" applyNumberFormat="1" applyFont="1" applyFill="1" applyBorder="1" applyAlignment="1">
      <alignment horizontal="left" vertical="center"/>
    </xf>
    <xf numFmtId="192" fontId="98" fillId="0" borderId="198" xfId="978" applyNumberFormat="1" applyFont="1" applyFill="1" applyBorder="1" applyAlignment="1">
      <alignment vertical="top" wrapText="1"/>
    </xf>
    <xf numFmtId="3" fontId="26" fillId="28" borderId="198" xfId="5" applyNumberFormat="1" applyFont="1" applyFill="1" applyBorder="1"/>
    <xf numFmtId="3" fontId="26" fillId="12" borderId="198" xfId="5" applyNumberFormat="1" applyFont="1" applyFill="1" applyBorder="1"/>
    <xf numFmtId="3" fontId="26" fillId="24" borderId="153" xfId="5" quotePrefix="1" applyNumberFormat="1" applyFont="1" applyFill="1" applyBorder="1" applyAlignment="1">
      <alignment horizontal="right"/>
    </xf>
    <xf numFmtId="3" fontId="26" fillId="3" borderId="198" xfId="5" applyNumberFormat="1" applyFont="1" applyFill="1" applyBorder="1"/>
    <xf numFmtId="0" fontId="98" fillId="0" borderId="0" xfId="9" applyNumberFormat="1" applyFont="1" applyAlignment="1">
      <alignment horizontal="center"/>
    </xf>
    <xf numFmtId="0" fontId="26" fillId="3" borderId="200" xfId="34" applyNumberFormat="1" applyFont="1" applyFill="1" applyBorder="1" applyAlignment="1" applyProtection="1">
      <alignment horizontal="center"/>
    </xf>
    <xf numFmtId="0" fontId="26" fillId="3" borderId="153" xfId="34" applyNumberFormat="1" applyFont="1" applyFill="1" applyBorder="1" applyAlignment="1" applyProtection="1">
      <alignment horizontal="center"/>
    </xf>
    <xf numFmtId="0" fontId="26" fillId="3" borderId="185" xfId="34" applyNumberFormat="1" applyFont="1" applyFill="1" applyBorder="1" applyAlignment="1" applyProtection="1">
      <alignment horizontal="center"/>
    </xf>
    <xf numFmtId="0" fontId="146" fillId="3" borderId="186" xfId="34" applyNumberFormat="1" applyFont="1" applyFill="1" applyBorder="1" applyAlignment="1" applyProtection="1">
      <alignment horizontal="center"/>
    </xf>
    <xf numFmtId="0" fontId="25" fillId="3" borderId="200" xfId="34" applyNumberFormat="1" applyFont="1" applyFill="1" applyBorder="1" applyAlignment="1" applyProtection="1">
      <alignment horizontal="center"/>
    </xf>
    <xf numFmtId="0" fontId="25" fillId="3" borderId="153" xfId="34" applyNumberFormat="1" applyFont="1" applyFill="1" applyBorder="1" applyAlignment="1" applyProtection="1">
      <alignment horizontal="center"/>
    </xf>
    <xf numFmtId="0" fontId="25" fillId="3" borderId="211" xfId="34" applyNumberFormat="1" applyFont="1" applyFill="1" applyBorder="1" applyAlignment="1" applyProtection="1">
      <alignment horizontal="center"/>
    </xf>
    <xf numFmtId="0" fontId="26" fillId="3" borderId="198" xfId="34" applyNumberFormat="1" applyFont="1" applyFill="1" applyBorder="1" applyAlignment="1" applyProtection="1">
      <alignment horizontal="center"/>
    </xf>
    <xf numFmtId="0" fontId="147" fillId="10" borderId="32" xfId="9" applyFont="1" applyFill="1" applyBorder="1" applyAlignment="1">
      <alignment horizontal="center"/>
    </xf>
    <xf numFmtId="0" fontId="147" fillId="10" borderId="31" xfId="9" applyFont="1" applyFill="1" applyBorder="1" applyAlignment="1">
      <alignment horizontal="center"/>
    </xf>
    <xf numFmtId="0" fontId="147" fillId="10" borderId="48" xfId="9" applyFont="1" applyFill="1" applyBorder="1" applyAlignment="1">
      <alignment horizontal="center"/>
    </xf>
    <xf numFmtId="0" fontId="147" fillId="10" borderId="37" xfId="9" applyFont="1" applyFill="1" applyBorder="1" applyAlignment="1">
      <alignment vertical="center" wrapText="1"/>
    </xf>
    <xf numFmtId="0" fontId="147" fillId="10" borderId="57" xfId="9" applyFont="1" applyFill="1" applyBorder="1" applyAlignment="1">
      <alignment horizontal="center"/>
    </xf>
    <xf numFmtId="0" fontId="147" fillId="10" borderId="56" xfId="9" applyFont="1" applyFill="1" applyBorder="1" applyAlignment="1">
      <alignment horizontal="center"/>
    </xf>
    <xf numFmtId="0" fontId="147" fillId="10" borderId="55" xfId="9" applyFont="1" applyFill="1" applyBorder="1" applyAlignment="1">
      <alignment horizontal="center"/>
    </xf>
    <xf numFmtId="164" fontId="26" fillId="3" borderId="209" xfId="34" applyNumberFormat="1" applyFont="1" applyFill="1" applyBorder="1" applyAlignment="1" applyProtection="1"/>
    <xf numFmtId="164" fontId="26" fillId="3" borderId="198" xfId="34" applyNumberFormat="1" applyFont="1" applyFill="1" applyBorder="1" applyAlignment="1" applyProtection="1">
      <alignment vertical="center"/>
    </xf>
    <xf numFmtId="3" fontId="26" fillId="24" borderId="195" xfId="34" applyNumberFormat="1" applyFont="1" applyFill="1" applyBorder="1" applyProtection="1"/>
    <xf numFmtId="3" fontId="26" fillId="24" borderId="198" xfId="34" applyNumberFormat="1" applyFont="1" applyFill="1" applyBorder="1" applyProtection="1"/>
    <xf numFmtId="3" fontId="26" fillId="24" borderId="194" xfId="34" applyNumberFormat="1" applyFont="1" applyFill="1" applyBorder="1" applyProtection="1"/>
    <xf numFmtId="9" fontId="26" fillId="24" borderId="212" xfId="10" applyFont="1" applyFill="1" applyBorder="1" applyProtection="1"/>
    <xf numFmtId="9" fontId="26" fillId="24" borderId="195" xfId="34" applyNumberFormat="1" applyFont="1" applyFill="1" applyBorder="1" applyProtection="1"/>
    <xf numFmtId="9" fontId="26" fillId="24" borderId="198" xfId="34" applyNumberFormat="1" applyFont="1" applyFill="1" applyBorder="1" applyProtection="1"/>
    <xf numFmtId="9" fontId="26" fillId="24" borderId="194" xfId="34" applyNumberFormat="1" applyFont="1" applyFill="1" applyBorder="1" applyProtection="1"/>
    <xf numFmtId="3" fontId="70" fillId="24" borderId="198" xfId="34" applyNumberFormat="1" applyFont="1" applyFill="1" applyBorder="1" applyProtection="1"/>
    <xf numFmtId="3" fontId="70" fillId="24" borderId="198" xfId="34" applyNumberFormat="1" applyFont="1" applyFill="1" applyBorder="1" applyAlignment="1" applyProtection="1"/>
    <xf numFmtId="3" fontId="26" fillId="24" borderId="198" xfId="34" applyNumberFormat="1" applyFont="1" applyFill="1" applyBorder="1" applyAlignment="1" applyProtection="1"/>
    <xf numFmtId="3" fontId="26" fillId="24" borderId="194" xfId="34" applyNumberFormat="1" applyFont="1" applyFill="1" applyBorder="1" applyAlignment="1" applyProtection="1"/>
    <xf numFmtId="3" fontId="26" fillId="24" borderId="167" xfId="34" applyNumberFormat="1" applyFont="1" applyFill="1" applyBorder="1" applyAlignment="1" applyProtection="1"/>
    <xf numFmtId="3" fontId="26" fillId="12" borderId="195" xfId="34" applyNumberFormat="1" applyFont="1" applyFill="1" applyBorder="1" applyAlignment="1" applyProtection="1"/>
    <xf numFmtId="3" fontId="26" fillId="12" borderId="198" xfId="34" applyNumberFormat="1" applyFont="1" applyFill="1" applyBorder="1" applyAlignment="1" applyProtection="1"/>
    <xf numFmtId="3" fontId="26" fillId="12" borderId="194" xfId="34" applyNumberFormat="1" applyFont="1" applyFill="1" applyBorder="1" applyAlignment="1" applyProtection="1"/>
    <xf numFmtId="9" fontId="26" fillId="12" borderId="212" xfId="10" applyFont="1" applyFill="1" applyBorder="1" applyAlignment="1" applyProtection="1"/>
    <xf numFmtId="9" fontId="26" fillId="12" borderId="195" xfId="34" applyNumberFormat="1" applyFont="1" applyFill="1" applyBorder="1" applyAlignment="1" applyProtection="1"/>
    <xf numFmtId="9" fontId="26" fillId="12" borderId="198" xfId="34" applyNumberFormat="1" applyFont="1" applyFill="1" applyBorder="1" applyAlignment="1" applyProtection="1"/>
    <xf numFmtId="9" fontId="26" fillId="12" borderId="194" xfId="34" applyNumberFormat="1" applyFont="1" applyFill="1" applyBorder="1" applyAlignment="1" applyProtection="1"/>
    <xf numFmtId="3" fontId="26" fillId="12" borderId="167" xfId="34" applyNumberFormat="1" applyFont="1" applyFill="1" applyBorder="1" applyAlignment="1" applyProtection="1"/>
    <xf numFmtId="0" fontId="98" fillId="0" borderId="0" xfId="9" applyFont="1" applyFill="1" applyAlignment="1"/>
    <xf numFmtId="3" fontId="4" fillId="0" borderId="195" xfId="34" applyNumberFormat="1" applyFont="1" applyFill="1" applyBorder="1" applyProtection="1"/>
    <xf numFmtId="3" fontId="4" fillId="0" borderId="198" xfId="34" applyNumberFormat="1" applyFont="1" applyFill="1" applyBorder="1" applyProtection="1"/>
    <xf numFmtId="164" fontId="4" fillId="0" borderId="194" xfId="34" applyNumberFormat="1" applyFont="1" applyBorder="1" applyProtection="1"/>
    <xf numFmtId="9" fontId="4" fillId="0" borderId="212" xfId="10" applyFont="1" applyFill="1" applyBorder="1" applyProtection="1"/>
    <xf numFmtId="3" fontId="69" fillId="0" borderId="198" xfId="34" applyNumberFormat="1" applyFont="1" applyFill="1" applyBorder="1" applyProtection="1"/>
    <xf numFmtId="3" fontId="4" fillId="0" borderId="198" xfId="34" applyNumberFormat="1" applyFont="1" applyFill="1" applyBorder="1" applyAlignment="1" applyProtection="1"/>
    <xf numFmtId="0" fontId="24" fillId="0" borderId="198" xfId="0" applyFont="1" applyBorder="1"/>
    <xf numFmtId="164" fontId="4" fillId="0" borderId="195" xfId="34" applyNumberFormat="1" applyFont="1" applyBorder="1" applyProtection="1"/>
    <xf numFmtId="164" fontId="4" fillId="0" borderId="198" xfId="34" applyNumberFormat="1" applyFont="1" applyBorder="1" applyProtection="1"/>
    <xf numFmtId="9" fontId="4" fillId="0" borderId="212" xfId="10" applyFont="1" applyBorder="1" applyProtection="1"/>
    <xf numFmtId="9" fontId="4" fillId="0" borderId="195" xfId="34" applyNumberFormat="1" applyFont="1" applyBorder="1" applyProtection="1"/>
    <xf numFmtId="9" fontId="4" fillId="0" borderId="198" xfId="34" applyNumberFormat="1" applyFont="1" applyBorder="1" applyProtection="1"/>
    <xf numFmtId="9" fontId="4" fillId="0" borderId="194" xfId="34" applyNumberFormat="1" applyFont="1" applyBorder="1" applyProtection="1"/>
    <xf numFmtId="164" fontId="69" fillId="0" borderId="198" xfId="34" applyNumberFormat="1" applyFont="1" applyBorder="1" applyProtection="1"/>
    <xf numFmtId="164" fontId="4" fillId="0" borderId="198" xfId="34" applyNumberFormat="1" applyFont="1" applyBorder="1" applyAlignment="1" applyProtection="1"/>
    <xf numFmtId="3" fontId="26" fillId="12" borderId="169" xfId="34" applyNumberFormat="1" applyFont="1" applyFill="1" applyBorder="1" applyAlignment="1" applyProtection="1"/>
    <xf numFmtId="164" fontId="4" fillId="0" borderId="169" xfId="34" applyNumberFormat="1" applyFont="1" applyBorder="1" applyAlignment="1" applyProtection="1"/>
    <xf numFmtId="9" fontId="4" fillId="0" borderId="212" xfId="10" applyFont="1" applyFill="1" applyBorder="1" applyAlignment="1" applyProtection="1"/>
    <xf numFmtId="164" fontId="69" fillId="0" borderId="198" xfId="34" applyNumberFormat="1" applyFont="1" applyBorder="1" applyAlignment="1" applyProtection="1">
      <alignment wrapText="1"/>
    </xf>
    <xf numFmtId="3" fontId="4" fillId="0" borderId="169" xfId="34" applyNumberFormat="1" applyFont="1" applyFill="1" applyBorder="1" applyAlignment="1" applyProtection="1"/>
    <xf numFmtId="164" fontId="4" fillId="0" borderId="169" xfId="34" applyNumberFormat="1" applyFont="1" applyBorder="1" applyAlignment="1" applyProtection="1">
      <alignment wrapText="1"/>
    </xf>
    <xf numFmtId="0" fontId="147" fillId="0" borderId="0" xfId="9" applyFont="1" applyAlignment="1"/>
    <xf numFmtId="0" fontId="147" fillId="11" borderId="0" xfId="9" applyFont="1" applyFill="1" applyBorder="1" applyAlignment="1">
      <alignment horizontal="center"/>
    </xf>
    <xf numFmtId="0" fontId="24" fillId="0" borderId="0" xfId="0" applyFont="1" applyAlignment="1">
      <alignment vertical="center" wrapText="1"/>
    </xf>
    <xf numFmtId="0" fontId="98" fillId="0" borderId="198" xfId="9" applyFont="1" applyBorder="1" applyAlignment="1"/>
    <xf numFmtId="3" fontId="4" fillId="0" borderId="0" xfId="5" applyNumberFormat="1" applyFill="1"/>
    <xf numFmtId="3" fontId="4" fillId="0" borderId="0" xfId="5" applyNumberFormat="1" applyFill="1"/>
    <xf numFmtId="3" fontId="98" fillId="0" borderId="0" xfId="9" applyNumberFormat="1" applyFont="1" applyAlignment="1"/>
    <xf numFmtId="4" fontId="98" fillId="0" borderId="198" xfId="978" applyNumberFormat="1" applyFont="1" applyBorder="1" applyAlignment="1">
      <alignment vertical="top" wrapText="1"/>
    </xf>
    <xf numFmtId="172" fontId="9" fillId="9" borderId="73" xfId="0" applyNumberFormat="1" applyFont="1" applyFill="1" applyBorder="1" applyAlignment="1">
      <alignment horizontal="center" vertical="top" shrinkToFit="1"/>
    </xf>
    <xf numFmtId="172" fontId="9" fillId="9" borderId="73" xfId="0" applyNumberFormat="1" applyFont="1" applyFill="1" applyBorder="1" applyAlignment="1">
      <alignment vertical="top" wrapText="1" shrinkToFit="1"/>
    </xf>
    <xf numFmtId="172" fontId="9" fillId="9" borderId="73" xfId="0" applyNumberFormat="1" applyFont="1" applyFill="1" applyBorder="1" applyAlignment="1">
      <alignment vertical="top" shrinkToFit="1"/>
    </xf>
    <xf numFmtId="3" fontId="69" fillId="0" borderId="163" xfId="9" applyNumberFormat="1" applyFont="1" applyFill="1" applyBorder="1" applyAlignment="1">
      <alignment vertical="top" wrapText="1"/>
    </xf>
    <xf numFmtId="3" fontId="69" fillId="0" borderId="128" xfId="9" applyNumberFormat="1" applyFont="1" applyFill="1" applyBorder="1" applyAlignment="1">
      <alignment vertical="top" wrapText="1"/>
    </xf>
    <xf numFmtId="3" fontId="69" fillId="0" borderId="164" xfId="9" applyNumberFormat="1" applyFont="1" applyFill="1" applyBorder="1" applyAlignment="1">
      <alignment vertical="top" wrapText="1"/>
    </xf>
    <xf numFmtId="176" fontId="0" fillId="0" borderId="216" xfId="33" applyNumberFormat="1" applyFont="1" applyBorder="1" applyAlignment="1" applyProtection="1">
      <alignment horizontal="right" vertical="center" wrapText="1"/>
      <protection locked="0"/>
    </xf>
    <xf numFmtId="9" fontId="79" fillId="90" borderId="92" xfId="0" applyNumberFormat="1" applyFont="1" applyFill="1" applyBorder="1" applyAlignment="1" applyProtection="1">
      <alignment wrapText="1"/>
      <protection locked="0"/>
    </xf>
    <xf numFmtId="194" fontId="0" fillId="2" borderId="198" xfId="2" applyNumberFormat="1" applyFont="1" applyFill="1" applyBorder="1"/>
    <xf numFmtId="194" fontId="0" fillId="2" borderId="201" xfId="2" applyNumberFormat="1" applyFont="1" applyFill="1" applyBorder="1"/>
    <xf numFmtId="176" fontId="0" fillId="11" borderId="152" xfId="1" applyNumberFormat="1" applyFont="1" applyFill="1" applyBorder="1" applyAlignment="1" applyProtection="1">
      <alignment horizontal="right"/>
      <protection locked="0"/>
    </xf>
    <xf numFmtId="176" fontId="0" fillId="0" borderId="152" xfId="1" applyNumberFormat="1" applyFont="1" applyBorder="1" applyAlignment="1" applyProtection="1">
      <alignment horizontal="right"/>
      <protection locked="0"/>
    </xf>
    <xf numFmtId="4" fontId="0" fillId="0" borderId="198" xfId="0" applyNumberFormat="1" applyBorder="1" applyAlignment="1" applyProtection="1">
      <alignment horizontal="right"/>
      <protection locked="0"/>
    </xf>
    <xf numFmtId="2" fontId="0" fillId="0" borderId="198" xfId="0" applyNumberFormat="1" applyFill="1" applyBorder="1" applyAlignment="1">
      <alignment horizontal="right"/>
    </xf>
    <xf numFmtId="0" fontId="22" fillId="7" borderId="152" xfId="0" applyFont="1" applyFill="1" applyBorder="1" applyAlignment="1">
      <alignment horizontal="right" vertical="center" wrapText="1"/>
    </xf>
    <xf numFmtId="0" fontId="22" fillId="7" borderId="152" xfId="0" applyFont="1" applyFill="1" applyBorder="1" applyAlignment="1">
      <alignment horizontal="right" vertical="center"/>
    </xf>
    <xf numFmtId="3" fontId="0" fillId="7" borderId="198" xfId="0" applyNumberFormat="1" applyFont="1" applyFill="1" applyBorder="1" applyAlignment="1" applyProtection="1">
      <alignment horizontal="center"/>
      <protection locked="0"/>
    </xf>
    <xf numFmtId="170" fontId="69" fillId="0" borderId="13" xfId="9" applyNumberFormat="1" applyFont="1" applyFill="1" applyBorder="1" applyAlignment="1">
      <alignment vertical="top" shrinkToFit="1"/>
    </xf>
    <xf numFmtId="170" fontId="69" fillId="0" borderId="217" xfId="9" applyNumberFormat="1" applyFont="1" applyFill="1" applyBorder="1" applyAlignment="1">
      <alignment vertical="top" shrinkToFit="1"/>
    </xf>
    <xf numFmtId="0" fontId="69" fillId="0" borderId="198" xfId="9" applyFont="1" applyFill="1" applyBorder="1" applyAlignment="1">
      <alignment vertical="top" wrapText="1"/>
    </xf>
    <xf numFmtId="3" fontId="69" fillId="0" borderId="198" xfId="9" applyNumberFormat="1" applyFont="1" applyFill="1" applyBorder="1" applyAlignment="1">
      <alignment vertical="top" wrapText="1"/>
    </xf>
    <xf numFmtId="0" fontId="69" fillId="0" borderId="218" xfId="9" applyFont="1" applyBorder="1" applyAlignment="1"/>
    <xf numFmtId="3" fontId="69" fillId="0" borderId="165" xfId="9" applyNumberFormat="1" applyFont="1" applyFill="1" applyBorder="1" applyAlignment="1">
      <alignment vertical="top" wrapText="1"/>
    </xf>
    <xf numFmtId="3" fontId="69" fillId="0" borderId="195" xfId="9" applyNumberFormat="1" applyFont="1" applyFill="1" applyBorder="1" applyAlignment="1">
      <alignment vertical="top" wrapText="1"/>
    </xf>
    <xf numFmtId="0" fontId="69" fillId="0" borderId="195" xfId="9" applyFont="1" applyFill="1" applyBorder="1" applyAlignment="1">
      <alignment vertical="top" wrapText="1"/>
    </xf>
    <xf numFmtId="0" fontId="69" fillId="0" borderId="201" xfId="9" applyFont="1" applyBorder="1" applyAlignment="1"/>
    <xf numFmtId="0" fontId="69" fillId="0" borderId="202" xfId="9" applyFont="1" applyBorder="1" applyAlignment="1"/>
    <xf numFmtId="0" fontId="69" fillId="0" borderId="24" xfId="9" applyFont="1" applyFill="1" applyBorder="1" applyAlignment="1">
      <alignment vertical="top" wrapText="1"/>
    </xf>
    <xf numFmtId="0" fontId="66" fillId="0" borderId="167" xfId="9" applyFont="1" applyFill="1" applyBorder="1" applyAlignment="1"/>
    <xf numFmtId="3" fontId="69" fillId="0" borderId="167" xfId="9" applyNumberFormat="1" applyFont="1" applyFill="1" applyBorder="1" applyAlignment="1">
      <alignment vertical="top" wrapText="1"/>
    </xf>
    <xf numFmtId="0" fontId="69" fillId="0" borderId="167" xfId="9" applyFont="1" applyFill="1" applyBorder="1" applyAlignment="1">
      <alignment vertical="top" wrapText="1"/>
    </xf>
    <xf numFmtId="0" fontId="69" fillId="0" borderId="209" xfId="9" applyFont="1" applyBorder="1" applyAlignment="1"/>
    <xf numFmtId="3" fontId="69" fillId="0" borderId="168" xfId="9" applyNumberFormat="1" applyFont="1" applyFill="1" applyBorder="1" applyAlignment="1">
      <alignment vertical="top" wrapText="1"/>
    </xf>
    <xf numFmtId="3" fontId="69" fillId="0" borderId="194" xfId="9" applyNumberFormat="1" applyFont="1" applyFill="1" applyBorder="1" applyAlignment="1">
      <alignment vertical="top" wrapText="1"/>
    </xf>
    <xf numFmtId="0" fontId="69" fillId="0" borderId="194" xfId="9" applyFont="1" applyFill="1" applyBorder="1" applyAlignment="1">
      <alignment vertical="top" wrapText="1"/>
    </xf>
    <xf numFmtId="0" fontId="69" fillId="0" borderId="210" xfId="9" applyFont="1" applyBorder="1" applyAlignment="1"/>
    <xf numFmtId="0" fontId="66" fillId="0" borderId="167" xfId="9" applyFont="1" applyBorder="1" applyAlignment="1"/>
    <xf numFmtId="0" fontId="66" fillId="0" borderId="209" xfId="9" applyFont="1" applyBorder="1" applyAlignment="1"/>
    <xf numFmtId="0" fontId="66" fillId="0" borderId="194" xfId="9" applyFont="1" applyBorder="1" applyAlignment="1"/>
    <xf numFmtId="0" fontId="66" fillId="0" borderId="210" xfId="9" applyFont="1" applyBorder="1" applyAlignment="1"/>
    <xf numFmtId="0" fontId="84" fillId="0" borderId="0" xfId="0" applyFont="1"/>
    <xf numFmtId="3" fontId="84" fillId="0" borderId="0" xfId="0" applyNumberFormat="1" applyFont="1" applyFill="1"/>
    <xf numFmtId="3" fontId="84" fillId="0" borderId="0" xfId="0" applyNumberFormat="1" applyFont="1"/>
    <xf numFmtId="0" fontId="147" fillId="11" borderId="0" xfId="9" applyFont="1" applyFill="1" applyAlignment="1"/>
    <xf numFmtId="164" fontId="147" fillId="23" borderId="198" xfId="9" applyNumberFormat="1" applyFont="1" applyFill="1" applyBorder="1" applyAlignment="1"/>
    <xf numFmtId="0" fontId="130" fillId="0" borderId="198" xfId="0" applyFont="1" applyFill="1" applyBorder="1" applyAlignment="1">
      <alignment vertical="center" wrapText="1"/>
    </xf>
    <xf numFmtId="0" fontId="130" fillId="0" borderId="198" xfId="0" applyFont="1" applyBorder="1" applyAlignment="1">
      <alignment vertical="center" wrapText="1"/>
    </xf>
    <xf numFmtId="0" fontId="131" fillId="0" borderId="198" xfId="0" applyFont="1" applyBorder="1" applyAlignment="1">
      <alignment vertical="center" wrapText="1"/>
    </xf>
    <xf numFmtId="0" fontId="48" fillId="0" borderId="0" xfId="0" applyFont="1" applyFill="1" applyAlignment="1">
      <alignment horizontal="left" vertical="center" wrapText="1"/>
    </xf>
    <xf numFmtId="0" fontId="48" fillId="0" borderId="128" xfId="0" applyFont="1" applyFill="1" applyBorder="1" applyAlignment="1">
      <alignment horizontal="left" vertical="center" wrapText="1"/>
    </xf>
    <xf numFmtId="0" fontId="48" fillId="0" borderId="0" xfId="0" applyFont="1" applyAlignment="1">
      <alignment horizontal="left" vertical="center" wrapText="1"/>
    </xf>
    <xf numFmtId="0" fontId="48" fillId="0" borderId="198" xfId="0" applyFont="1" applyBorder="1" applyAlignment="1">
      <alignment horizontal="left" vertical="center" wrapText="1"/>
    </xf>
    <xf numFmtId="0" fontId="48" fillId="0" borderId="198" xfId="0" applyFont="1" applyFill="1" applyBorder="1" applyAlignment="1">
      <alignment horizontal="left" vertical="center" wrapText="1"/>
    </xf>
    <xf numFmtId="0" fontId="130" fillId="0" borderId="198" xfId="0" applyFont="1" applyFill="1" applyBorder="1" applyAlignment="1">
      <alignment horizontal="left" vertical="center" wrapText="1"/>
    </xf>
    <xf numFmtId="176" fontId="0" fillId="0" borderId="220" xfId="33" applyNumberFormat="1" applyFont="1" applyBorder="1" applyAlignment="1" applyProtection="1">
      <alignment horizontal="right" vertical="center" wrapText="1"/>
      <protection locked="0"/>
    </xf>
    <xf numFmtId="176" fontId="77" fillId="0" borderId="169" xfId="1" applyNumberFormat="1" applyFont="1" applyFill="1" applyBorder="1" applyAlignment="1"/>
    <xf numFmtId="10" fontId="6" fillId="0" borderId="6" xfId="6" applyNumberFormat="1" applyFont="1" applyBorder="1" applyAlignment="1">
      <alignment horizontal="center" vertical="top" wrapText="1"/>
    </xf>
    <xf numFmtId="10" fontId="6" fillId="0" borderId="22" xfId="6" applyNumberFormat="1" applyFont="1" applyBorder="1" applyAlignment="1">
      <alignment horizontal="center" vertical="top" wrapText="1"/>
    </xf>
    <xf numFmtId="10" fontId="6" fillId="19" borderId="22" xfId="6" applyNumberFormat="1" applyFont="1" applyFill="1" applyBorder="1" applyAlignment="1">
      <alignment horizontal="center" vertical="top" wrapText="1"/>
    </xf>
    <xf numFmtId="10" fontId="6" fillId="19" borderId="6" xfId="6" applyNumberFormat="1" applyFont="1" applyFill="1" applyBorder="1" applyAlignment="1">
      <alignment horizontal="center" vertical="top" wrapText="1"/>
    </xf>
    <xf numFmtId="3" fontId="0" fillId="7" borderId="198" xfId="0" applyNumberFormat="1" applyFont="1" applyFill="1" applyBorder="1" applyAlignment="1" applyProtection="1">
      <alignment horizontal="right"/>
      <protection locked="0"/>
    </xf>
    <xf numFmtId="9" fontId="0" fillId="2" borderId="198" xfId="2" applyFont="1" applyFill="1" applyBorder="1"/>
    <xf numFmtId="9" fontId="0" fillId="2" borderId="195" xfId="2" applyFont="1" applyFill="1" applyBorder="1"/>
    <xf numFmtId="9" fontId="0" fillId="2" borderId="201" xfId="2" applyFont="1" applyFill="1" applyBorder="1"/>
    <xf numFmtId="9" fontId="0" fillId="2" borderId="202" xfId="2" applyFont="1" applyFill="1" applyBorder="1"/>
    <xf numFmtId="4" fontId="0" fillId="91" borderId="198" xfId="0" applyNumberFormat="1" applyFill="1" applyBorder="1" applyAlignment="1" applyProtection="1">
      <alignment horizontal="right"/>
      <protection locked="0"/>
    </xf>
    <xf numFmtId="176" fontId="0" fillId="91" borderId="198" xfId="1" applyNumberFormat="1" applyFont="1" applyFill="1" applyBorder="1" applyAlignment="1" applyProtection="1">
      <alignment horizontal="right"/>
      <protection locked="0"/>
    </xf>
    <xf numFmtId="0" fontId="0" fillId="91" borderId="198" xfId="0" applyFill="1" applyBorder="1" applyAlignment="1" applyProtection="1">
      <alignment horizontal="right"/>
      <protection locked="0"/>
    </xf>
    <xf numFmtId="176" fontId="0" fillId="91" borderId="195" xfId="1" applyNumberFormat="1" applyFont="1" applyFill="1" applyBorder="1" applyAlignment="1" applyProtection="1">
      <alignment horizontal="right"/>
      <protection locked="0"/>
    </xf>
    <xf numFmtId="9" fontId="6" fillId="19" borderId="6" xfId="2" applyFont="1" applyFill="1" applyBorder="1" applyAlignment="1">
      <alignment horizontal="center" vertical="top" wrapText="1"/>
    </xf>
    <xf numFmtId="0" fontId="48" fillId="0" borderId="222" xfId="0" applyFont="1" applyBorder="1" applyAlignment="1">
      <alignment wrapText="1"/>
    </xf>
    <xf numFmtId="0" fontId="48" fillId="0" borderId="222" xfId="0" applyFont="1" applyBorder="1"/>
    <xf numFmtId="0" fontId="93" fillId="0" borderId="190" xfId="32" applyFont="1" applyFill="1" applyBorder="1" applyProtection="1">
      <protection locked="0"/>
    </xf>
    <xf numFmtId="0" fontId="93" fillId="0" borderId="190" xfId="32" applyFont="1" applyFill="1" applyBorder="1" applyAlignment="1" applyProtection="1">
      <alignment horizontal="justify"/>
      <protection locked="0"/>
    </xf>
    <xf numFmtId="0" fontId="93" fillId="0" borderId="223" xfId="32" applyFont="1" applyFill="1" applyBorder="1" applyAlignment="1" applyProtection="1">
      <alignment horizontal="justify"/>
      <protection locked="0"/>
    </xf>
    <xf numFmtId="0" fontId="93" fillId="0" borderId="190" xfId="32" applyFont="1" applyFill="1" applyBorder="1" applyAlignment="1" applyProtection="1">
      <alignment horizontal="left"/>
      <protection locked="0"/>
    </xf>
    <xf numFmtId="0" fontId="91" fillId="0" borderId="115" xfId="32" applyFont="1" applyFill="1" applyBorder="1" applyAlignment="1" applyProtection="1">
      <alignment horizontal="justify" vertical="center" wrapText="1"/>
      <protection locked="0"/>
    </xf>
    <xf numFmtId="0" fontId="93" fillId="0" borderId="223" xfId="32" applyFont="1" applyFill="1" applyBorder="1" applyAlignment="1">
      <alignment horizontal="left"/>
    </xf>
    <xf numFmtId="0" fontId="93" fillId="0" borderId="224" xfId="32" applyFont="1" applyFill="1" applyBorder="1" applyAlignment="1">
      <alignment horizontal="left" vertical="center" wrapText="1"/>
    </xf>
    <xf numFmtId="0" fontId="93" fillId="0" borderId="225" xfId="32" applyFont="1" applyFill="1" applyBorder="1" applyProtection="1">
      <protection locked="0"/>
    </xf>
    <xf numFmtId="0" fontId="93" fillId="0" borderId="225" xfId="32" applyFont="1" applyFill="1" applyBorder="1" applyAlignment="1" applyProtection="1">
      <alignment horizontal="justify"/>
      <protection locked="0"/>
    </xf>
    <xf numFmtId="0" fontId="93" fillId="0" borderId="226" xfId="32" applyFont="1" applyFill="1" applyBorder="1" applyAlignment="1" applyProtection="1">
      <alignment horizontal="justify"/>
      <protection locked="0"/>
    </xf>
    <xf numFmtId="0" fontId="93" fillId="0" borderId="225" xfId="32" applyFont="1" applyFill="1" applyBorder="1" applyAlignment="1" applyProtection="1">
      <alignment horizontal="left"/>
      <protection locked="0"/>
    </xf>
    <xf numFmtId="0" fontId="91" fillId="0" borderId="227" xfId="32" applyFont="1" applyFill="1" applyBorder="1" applyAlignment="1" applyProtection="1">
      <alignment horizontal="justify" vertical="center" wrapText="1"/>
      <protection locked="0"/>
    </xf>
    <xf numFmtId="0" fontId="93" fillId="0" borderId="226" xfId="32" applyFont="1" applyFill="1" applyBorder="1" applyAlignment="1">
      <alignment horizontal="left"/>
    </xf>
    <xf numFmtId="0" fontId="93" fillId="0" borderId="225" xfId="32" applyFont="1" applyFill="1" applyBorder="1" applyAlignment="1" applyProtection="1">
      <alignment horizontal="center" vertical="center" wrapText="1"/>
      <protection locked="0"/>
    </xf>
    <xf numFmtId="0" fontId="93" fillId="0" borderId="226" xfId="32" applyFont="1" applyFill="1" applyBorder="1" applyAlignment="1" applyProtection="1">
      <alignment horizontal="center" vertical="center" wrapText="1"/>
      <protection locked="0"/>
    </xf>
    <xf numFmtId="0" fontId="93" fillId="0" borderId="225" xfId="32" applyFont="1" applyFill="1" applyBorder="1" applyAlignment="1" applyProtection="1">
      <alignment horizontal="left" vertical="center" wrapText="1"/>
      <protection locked="0"/>
    </xf>
    <xf numFmtId="0" fontId="93" fillId="0" borderId="37" xfId="32" applyFont="1" applyFill="1" applyBorder="1" applyAlignment="1" applyProtection="1">
      <alignment vertical="center" wrapText="1"/>
      <protection locked="0"/>
    </xf>
    <xf numFmtId="0" fontId="93" fillId="0" borderId="226" xfId="32" applyFont="1" applyFill="1" applyBorder="1" applyAlignment="1">
      <alignment horizontal="left" vertical="center" wrapText="1"/>
    </xf>
    <xf numFmtId="0" fontId="93" fillId="0" borderId="186" xfId="32" applyFont="1" applyFill="1" applyBorder="1" applyProtection="1">
      <protection locked="0"/>
    </xf>
    <xf numFmtId="0" fontId="93" fillId="0" borderId="186" xfId="32" applyFont="1" applyFill="1" applyBorder="1" applyAlignment="1" applyProtection="1">
      <alignment horizontal="center" vertical="center" wrapText="1"/>
      <protection locked="0"/>
    </xf>
    <xf numFmtId="0" fontId="93" fillId="0" borderId="193" xfId="32" applyFont="1" applyFill="1" applyBorder="1" applyAlignment="1" applyProtection="1">
      <alignment horizontal="center" vertical="center" wrapText="1"/>
      <protection locked="0"/>
    </xf>
    <xf numFmtId="0" fontId="93" fillId="0" borderId="186" xfId="32" applyFont="1" applyFill="1" applyBorder="1" applyAlignment="1" applyProtection="1">
      <alignment horizontal="left" vertical="center" wrapText="1"/>
      <protection locked="0"/>
    </xf>
    <xf numFmtId="0" fontId="91" fillId="0" borderId="228" xfId="32" applyFont="1" applyFill="1" applyBorder="1" applyAlignment="1" applyProtection="1">
      <alignment horizontal="justify" vertical="center" wrapText="1"/>
      <protection locked="0"/>
    </xf>
    <xf numFmtId="0" fontId="93" fillId="0" borderId="221" xfId="32" applyFont="1" applyFill="1" applyBorder="1" applyProtection="1">
      <protection locked="0"/>
    </xf>
    <xf numFmtId="0" fontId="93" fillId="0" borderId="221" xfId="32" applyFont="1" applyFill="1" applyBorder="1" applyAlignment="1" applyProtection="1">
      <alignment horizontal="justify"/>
      <protection locked="0"/>
    </xf>
    <xf numFmtId="0" fontId="93" fillId="0" borderId="229" xfId="32" applyFont="1" applyFill="1" applyBorder="1" applyAlignment="1" applyProtection="1">
      <alignment horizontal="justify"/>
      <protection locked="0"/>
    </xf>
    <xf numFmtId="0" fontId="93" fillId="0" borderId="221" xfId="32" applyFont="1" applyFill="1" applyBorder="1" applyAlignment="1" applyProtection="1">
      <alignment horizontal="left"/>
      <protection locked="0"/>
    </xf>
    <xf numFmtId="0" fontId="91" fillId="0" borderId="230" xfId="32" applyFont="1" applyFill="1" applyBorder="1" applyAlignment="1" applyProtection="1">
      <alignment horizontal="justify" vertical="center" wrapText="1"/>
      <protection locked="0"/>
    </xf>
    <xf numFmtId="0" fontId="93" fillId="0" borderId="229" xfId="32" applyFont="1" applyFill="1" applyBorder="1" applyAlignment="1">
      <alignment horizontal="left"/>
    </xf>
    <xf numFmtId="0" fontId="93" fillId="0" borderId="219" xfId="32" applyFont="1" applyFill="1" applyBorder="1" applyProtection="1">
      <protection locked="0"/>
    </xf>
    <xf numFmtId="0" fontId="93" fillId="0" borderId="219" xfId="32" applyFont="1" applyFill="1" applyBorder="1" applyAlignment="1" applyProtection="1">
      <alignment horizontal="center" vertical="center" wrapText="1"/>
      <protection locked="0"/>
    </xf>
    <xf numFmtId="0" fontId="93" fillId="0" borderId="224" xfId="32" applyFont="1" applyFill="1" applyBorder="1" applyAlignment="1" applyProtection="1">
      <alignment horizontal="center" vertical="center" wrapText="1"/>
      <protection locked="0"/>
    </xf>
    <xf numFmtId="0" fontId="93" fillId="0" borderId="219" xfId="32" applyFont="1" applyFill="1" applyBorder="1" applyAlignment="1" applyProtection="1">
      <alignment horizontal="left" vertical="center" wrapText="1"/>
      <protection locked="0"/>
    </xf>
    <xf numFmtId="0" fontId="91" fillId="0" borderId="63" xfId="32" applyFont="1" applyFill="1" applyBorder="1" applyAlignment="1" applyProtection="1">
      <alignment horizontal="justify" vertical="center" wrapText="1"/>
      <protection locked="0"/>
    </xf>
    <xf numFmtId="0" fontId="92" fillId="0" borderId="54" xfId="32" applyFont="1" applyFill="1" applyBorder="1" applyAlignment="1" applyProtection="1">
      <alignment horizontal="center" vertical="center" wrapText="1"/>
      <protection locked="0"/>
    </xf>
    <xf numFmtId="0" fontId="92" fillId="0" borderId="81" xfId="32" applyFont="1" applyFill="1" applyBorder="1" applyAlignment="1" applyProtection="1">
      <alignment horizontal="center" vertical="center" wrapText="1"/>
      <protection locked="0"/>
    </xf>
    <xf numFmtId="0" fontId="93" fillId="0" borderId="37" xfId="32" applyFont="1" applyFill="1" applyBorder="1" applyAlignment="1">
      <alignment horizontal="left" vertical="center" wrapText="1"/>
    </xf>
    <xf numFmtId="0" fontId="92" fillId="0" borderId="225" xfId="32" applyFont="1" applyFill="1" applyBorder="1" applyAlignment="1" applyProtection="1">
      <alignment horizontal="center" vertical="center" wrapText="1"/>
      <protection locked="0"/>
    </xf>
    <xf numFmtId="0" fontId="92" fillId="0" borderId="227" xfId="32" applyFont="1" applyFill="1" applyBorder="1" applyAlignment="1" applyProtection="1">
      <alignment horizontal="center" vertical="center" wrapText="1"/>
      <protection locked="0"/>
    </xf>
    <xf numFmtId="0" fontId="92" fillId="0" borderId="37" xfId="32" applyFont="1" applyFill="1" applyBorder="1" applyAlignment="1" applyProtection="1">
      <alignment horizontal="center" vertical="center" wrapText="1"/>
      <protection locked="0"/>
    </xf>
    <xf numFmtId="0" fontId="92" fillId="0" borderId="189" xfId="32" applyFont="1" applyFill="1" applyBorder="1" applyAlignment="1" applyProtection="1">
      <alignment horizontal="center" vertical="center" wrapText="1"/>
      <protection locked="0"/>
    </xf>
    <xf numFmtId="0" fontId="92" fillId="93" borderId="1" xfId="32" applyFont="1" applyFill="1" applyBorder="1" applyAlignment="1">
      <alignment horizontal="center" vertical="center" wrapText="1"/>
    </xf>
    <xf numFmtId="0" fontId="92" fillId="93" borderId="47" xfId="32" applyFont="1" applyFill="1" applyBorder="1" applyAlignment="1">
      <alignment horizontal="center" vertical="center" wrapText="1"/>
    </xf>
    <xf numFmtId="0" fontId="92" fillId="93" borderId="46" xfId="32" applyFont="1" applyFill="1" applyBorder="1" applyAlignment="1">
      <alignment horizontal="center" vertical="center" wrapText="1"/>
    </xf>
    <xf numFmtId="0" fontId="92" fillId="93" borderId="150" xfId="32" applyFont="1" applyFill="1" applyBorder="1" applyAlignment="1">
      <alignment horizontal="center" vertical="center" wrapText="1"/>
    </xf>
    <xf numFmtId="0" fontId="64" fillId="0" borderId="45" xfId="32" applyFont="1" applyBorder="1"/>
    <xf numFmtId="0" fontId="64" fillId="0" borderId="81" xfId="32" applyFont="1" applyBorder="1"/>
    <xf numFmtId="0" fontId="61" fillId="11" borderId="0" xfId="32" applyFont="1" applyFill="1" applyBorder="1"/>
    <xf numFmtId="0" fontId="153" fillId="0" borderId="0" xfId="32" applyFont="1" applyAlignment="1">
      <alignment horizontal="center"/>
    </xf>
    <xf numFmtId="2" fontId="113" fillId="0" borderId="224" xfId="32" applyNumberFormat="1" applyFont="1" applyFill="1" applyBorder="1" applyAlignment="1">
      <alignment horizontal="justify" vertical="center" wrapText="1"/>
    </xf>
    <xf numFmtId="2" fontId="113" fillId="0" borderId="0" xfId="32" applyNumberFormat="1" applyFont="1" applyAlignment="1">
      <alignment horizontal="justify" vertical="center"/>
    </xf>
    <xf numFmtId="2" fontId="113" fillId="0" borderId="226" xfId="32" applyNumberFormat="1" applyFont="1" applyFill="1" applyBorder="1" applyAlignment="1">
      <alignment horizontal="justify" vertical="center" wrapText="1"/>
    </xf>
    <xf numFmtId="2" fontId="113" fillId="0" borderId="226" xfId="32" applyNumberFormat="1" applyFont="1" applyFill="1" applyBorder="1" applyAlignment="1">
      <alignment horizontal="justify" vertical="center"/>
    </xf>
    <xf numFmtId="2" fontId="113" fillId="0" borderId="229" xfId="32" applyNumberFormat="1" applyFont="1" applyFill="1" applyBorder="1" applyAlignment="1">
      <alignment horizontal="justify" vertical="center"/>
    </xf>
    <xf numFmtId="3" fontId="9" fillId="0" borderId="60" xfId="5" applyNumberFormat="1" applyFont="1" applyFill="1" applyBorder="1" applyAlignment="1">
      <alignment horizontal="center" wrapText="1"/>
    </xf>
    <xf numFmtId="3" fontId="9" fillId="0" borderId="43" xfId="5" applyNumberFormat="1" applyFont="1" applyFill="1" applyBorder="1" applyAlignment="1">
      <alignment horizontal="center" wrapText="1"/>
    </xf>
    <xf numFmtId="3" fontId="29" fillId="0" borderId="61" xfId="5" applyNumberFormat="1" applyFont="1" applyFill="1" applyBorder="1"/>
    <xf numFmtId="0" fontId="22" fillId="9" borderId="198" xfId="0" applyFont="1" applyFill="1" applyBorder="1" applyAlignment="1">
      <alignment horizontal="right" vertical="center"/>
    </xf>
    <xf numFmtId="181" fontId="81" fillId="40" borderId="0" xfId="0" applyNumberFormat="1" applyFont="1" applyFill="1" applyBorder="1" applyAlignment="1">
      <alignment horizontal="left" wrapText="1"/>
    </xf>
    <xf numFmtId="181" fontId="77" fillId="45" borderId="0" xfId="0" applyNumberFormat="1" applyFont="1" applyFill="1" applyBorder="1" applyAlignment="1">
      <alignment wrapText="1"/>
    </xf>
    <xf numFmtId="181" fontId="77" fillId="40" borderId="0" xfId="0" applyNumberFormat="1" applyFont="1" applyFill="1" applyBorder="1" applyAlignment="1">
      <alignment wrapText="1"/>
    </xf>
    <xf numFmtId="0" fontId="50" fillId="0" borderId="171" xfId="0" applyFont="1" applyBorder="1" applyAlignment="1">
      <alignment vertical="center" wrapText="1"/>
    </xf>
    <xf numFmtId="0" fontId="96" fillId="0" borderId="0" xfId="38" applyNumberFormat="1" applyFill="1" applyBorder="1" applyAlignment="1" applyProtection="1"/>
    <xf numFmtId="0" fontId="153" fillId="0" borderId="0" xfId="32" applyFont="1" applyAlignment="1">
      <alignment horizontal="center"/>
    </xf>
    <xf numFmtId="0" fontId="93" fillId="22" borderId="224" xfId="32" applyFont="1" applyFill="1" applyBorder="1" applyAlignment="1" applyProtection="1">
      <alignment horizontal="center" vertical="center" wrapText="1"/>
      <protection locked="0"/>
    </xf>
    <xf numFmtId="0" fontId="93" fillId="22" borderId="226" xfId="32" applyFont="1" applyFill="1" applyBorder="1" applyAlignment="1" applyProtection="1">
      <alignment horizontal="center" vertical="center" wrapText="1"/>
      <protection locked="0"/>
    </xf>
    <xf numFmtId="0" fontId="93" fillId="22" borderId="226" xfId="32" applyFont="1" applyFill="1" applyBorder="1" applyAlignment="1" applyProtection="1">
      <alignment horizontal="justify"/>
      <protection locked="0"/>
    </xf>
    <xf numFmtId="0" fontId="93" fillId="22" borderId="229" xfId="32" applyFont="1" applyFill="1" applyBorder="1" applyAlignment="1" applyProtection="1">
      <alignment horizontal="justify"/>
      <protection locked="0"/>
    </xf>
    <xf numFmtId="0" fontId="93" fillId="0" borderId="0" xfId="32" applyFont="1" applyFill="1" applyBorder="1" applyAlignment="1">
      <alignment horizontal="left"/>
    </xf>
    <xf numFmtId="0" fontId="22" fillId="22" borderId="198" xfId="0" applyFont="1" applyFill="1" applyBorder="1" applyAlignment="1" applyProtection="1">
      <alignment horizontal="right" vertical="center"/>
      <protection locked="0"/>
    </xf>
    <xf numFmtId="0" fontId="22" fillId="22" borderId="153" xfId="0" applyFont="1" applyFill="1" applyBorder="1" applyAlignment="1" applyProtection="1">
      <alignment horizontal="right" vertical="center"/>
      <protection locked="0"/>
    </xf>
    <xf numFmtId="0" fontId="22" fillId="22" borderId="31" xfId="0" applyFont="1" applyFill="1" applyBorder="1" applyAlignment="1" applyProtection="1">
      <alignment horizontal="right" vertical="center"/>
      <protection locked="0"/>
    </xf>
    <xf numFmtId="0" fontId="20" fillId="22" borderId="198" xfId="0" applyFont="1" applyFill="1" applyBorder="1" applyProtection="1">
      <protection locked="0"/>
    </xf>
    <xf numFmtId="164" fontId="69" fillId="0" borderId="198" xfId="34" applyNumberFormat="1" applyFont="1" applyFill="1" applyBorder="1" applyProtection="1"/>
    <xf numFmtId="181" fontId="79" fillId="46" borderId="92" xfId="0" applyNumberFormat="1" applyFont="1" applyFill="1" applyBorder="1" applyAlignment="1">
      <alignment wrapText="1"/>
    </xf>
    <xf numFmtId="3" fontId="0" fillId="0" borderId="0" xfId="0" applyNumberFormat="1"/>
    <xf numFmtId="0" fontId="22" fillId="9" borderId="198" xfId="0" applyFont="1" applyFill="1" applyBorder="1" applyAlignment="1" applyProtection="1">
      <alignment horizontal="right" vertical="center"/>
      <protection locked="0"/>
    </xf>
    <xf numFmtId="0" fontId="22" fillId="9" borderId="153" xfId="0" applyFont="1" applyFill="1" applyBorder="1" applyAlignment="1" applyProtection="1">
      <alignment horizontal="right" vertical="center"/>
      <protection locked="0"/>
    </xf>
    <xf numFmtId="176" fontId="79" fillId="45" borderId="101" xfId="1" applyNumberFormat="1" applyFont="1" applyFill="1" applyBorder="1" applyAlignment="1"/>
    <xf numFmtId="176" fontId="79" fillId="0" borderId="101" xfId="1" applyNumberFormat="1" applyFont="1" applyFill="1" applyBorder="1" applyAlignment="1"/>
    <xf numFmtId="176" fontId="77" fillId="92" borderId="198" xfId="1" applyNumberFormat="1" applyFont="1" applyFill="1" applyBorder="1" applyAlignment="1"/>
    <xf numFmtId="176" fontId="77" fillId="92" borderId="101" xfId="1" applyNumberFormat="1" applyFont="1" applyFill="1" applyBorder="1" applyAlignment="1"/>
    <xf numFmtId="2" fontId="113" fillId="22" borderId="37" xfId="32" applyNumberFormat="1" applyFont="1" applyFill="1" applyBorder="1" applyAlignment="1" applyProtection="1">
      <alignment horizontal="center" vertical="center" wrapText="1"/>
      <protection locked="0"/>
    </xf>
    <xf numFmtId="2" fontId="113" fillId="22" borderId="37" xfId="32" applyNumberFormat="1" applyFont="1" applyFill="1" applyBorder="1" applyAlignment="1" applyProtection="1">
      <alignment horizontal="justify" vertical="center" wrapText="1"/>
      <protection locked="0"/>
    </xf>
    <xf numFmtId="2" fontId="113" fillId="22" borderId="37" xfId="32" applyNumberFormat="1" applyFont="1" applyFill="1" applyBorder="1" applyAlignment="1" applyProtection="1">
      <alignment horizontal="center" vertical="center"/>
      <protection locked="0"/>
    </xf>
    <xf numFmtId="2" fontId="113" fillId="0" borderId="0" xfId="32" applyNumberFormat="1" applyFont="1" applyFill="1" applyBorder="1" applyAlignment="1">
      <alignment horizontal="justify" vertical="center"/>
    </xf>
    <xf numFmtId="2" fontId="113" fillId="22" borderId="1" xfId="32" applyNumberFormat="1" applyFont="1" applyFill="1" applyBorder="1" applyAlignment="1" applyProtection="1">
      <alignment horizontal="center" vertical="center" wrapText="1"/>
      <protection locked="0"/>
    </xf>
    <xf numFmtId="2" fontId="113" fillId="22" borderId="1" xfId="32" applyNumberFormat="1" applyFont="1" applyFill="1" applyBorder="1" applyAlignment="1" applyProtection="1">
      <alignment horizontal="justify" vertical="center" wrapText="1"/>
      <protection locked="0"/>
    </xf>
    <xf numFmtId="2" fontId="113" fillId="22" borderId="1" xfId="32" applyNumberFormat="1" applyFont="1" applyFill="1" applyBorder="1" applyAlignment="1" applyProtection="1">
      <alignment horizontal="justify" vertical="center"/>
      <protection locked="0"/>
    </xf>
    <xf numFmtId="1" fontId="113" fillId="22" borderId="1" xfId="32" applyNumberFormat="1" applyFont="1" applyFill="1" applyBorder="1" applyAlignment="1" applyProtection="1">
      <alignment horizontal="center" vertical="center" wrapText="1"/>
      <protection locked="0"/>
    </xf>
    <xf numFmtId="2" fontId="113" fillId="22" borderId="1" xfId="32" applyNumberFormat="1" applyFont="1" applyFill="1" applyBorder="1" applyAlignment="1" applyProtection="1">
      <alignment horizontal="center" vertical="center"/>
      <protection locked="0"/>
    </xf>
    <xf numFmtId="2" fontId="113" fillId="22" borderId="37" xfId="32" applyNumberFormat="1" applyFont="1" applyFill="1" applyBorder="1" applyAlignment="1" applyProtection="1">
      <alignment horizontal="justify" vertical="center"/>
      <protection locked="0"/>
    </xf>
    <xf numFmtId="1" fontId="113" fillId="22" borderId="37" xfId="32" applyNumberFormat="1" applyFont="1" applyFill="1" applyBorder="1" applyAlignment="1" applyProtection="1">
      <alignment horizontal="center" vertical="center" wrapText="1"/>
      <protection locked="0"/>
    </xf>
    <xf numFmtId="3" fontId="84" fillId="21" borderId="103" xfId="0" applyNumberFormat="1" applyFont="1" applyFill="1" applyBorder="1"/>
    <xf numFmtId="0" fontId="84" fillId="13" borderId="163" xfId="0" applyFont="1" applyFill="1" applyBorder="1"/>
    <xf numFmtId="3" fontId="84" fillId="13" borderId="231" xfId="0" applyNumberFormat="1" applyFont="1" applyFill="1" applyBorder="1"/>
    <xf numFmtId="3" fontId="84" fillId="13" borderId="101" xfId="0" applyNumberFormat="1" applyFont="1" applyFill="1" applyBorder="1"/>
    <xf numFmtId="3" fontId="84" fillId="13" borderId="232" xfId="0" applyNumberFormat="1" applyFont="1" applyFill="1" applyBorder="1"/>
    <xf numFmtId="3" fontId="114" fillId="0" borderId="231" xfId="0" applyNumberFormat="1" applyFont="1" applyBorder="1"/>
    <xf numFmtId="0" fontId="51" fillId="0" borderId="101" xfId="0" applyFont="1" applyBorder="1"/>
    <xf numFmtId="3" fontId="51" fillId="0" borderId="101" xfId="0" applyNumberFormat="1" applyFont="1" applyBorder="1"/>
    <xf numFmtId="3" fontId="51" fillId="0" borderId="101" xfId="0" applyNumberFormat="1" applyFont="1" applyFill="1" applyBorder="1"/>
    <xf numFmtId="0" fontId="51" fillId="0" borderId="232" xfId="0" applyFont="1" applyBorder="1"/>
    <xf numFmtId="3" fontId="114" fillId="0" borderId="101" xfId="0" applyNumberFormat="1" applyFont="1" applyBorder="1"/>
    <xf numFmtId="0" fontId="51" fillId="0" borderId="231" xfId="0" applyFont="1" applyBorder="1"/>
    <xf numFmtId="0" fontId="84" fillId="13" borderId="231" xfId="0" applyFont="1" applyFill="1" applyBorder="1"/>
    <xf numFmtId="0" fontId="84" fillId="13" borderId="101" xfId="0" applyFont="1" applyFill="1" applyBorder="1"/>
    <xf numFmtId="0" fontId="84" fillId="13" borderId="232" xfId="0" applyFont="1" applyFill="1" applyBorder="1"/>
    <xf numFmtId="3" fontId="51" fillId="13" borderId="231" xfId="0" applyNumberFormat="1" applyFont="1" applyFill="1" applyBorder="1"/>
    <xf numFmtId="3" fontId="51" fillId="13" borderId="101" xfId="0" applyNumberFormat="1" applyFont="1" applyFill="1" applyBorder="1"/>
    <xf numFmtId="3" fontId="51" fillId="13" borderId="232" xfId="0" applyNumberFormat="1" applyFont="1" applyFill="1" applyBorder="1"/>
    <xf numFmtId="0" fontId="51" fillId="13" borderId="231" xfId="0" applyFont="1" applyFill="1" applyBorder="1"/>
    <xf numFmtId="0" fontId="51" fillId="13" borderId="101" xfId="0" applyFont="1" applyFill="1" applyBorder="1"/>
    <xf numFmtId="0" fontId="51" fillId="13" borderId="232" xfId="0" applyFont="1" applyFill="1" applyBorder="1"/>
    <xf numFmtId="3" fontId="51" fillId="92" borderId="101" xfId="0" applyNumberFormat="1" applyFont="1" applyFill="1" applyBorder="1"/>
    <xf numFmtId="0" fontId="51" fillId="0" borderId="210" xfId="0" applyFont="1" applyBorder="1"/>
    <xf numFmtId="0" fontId="51" fillId="0" borderId="201" xfId="0" applyFont="1" applyBorder="1"/>
    <xf numFmtId="3" fontId="51" fillId="0" borderId="201" xfId="0" applyNumberFormat="1" applyFont="1" applyFill="1" applyBorder="1"/>
    <xf numFmtId="0" fontId="51" fillId="0" borderId="202" xfId="0" applyFont="1" applyBorder="1"/>
    <xf numFmtId="3" fontId="51" fillId="0" borderId="152" xfId="0" applyNumberFormat="1" applyFont="1" applyFill="1" applyBorder="1"/>
    <xf numFmtId="3" fontId="84" fillId="0" borderId="0" xfId="0" applyNumberFormat="1" applyFont="1" applyAlignment="1">
      <alignment horizontal="center" vertical="center" wrapText="1"/>
    </xf>
    <xf numFmtId="3" fontId="84" fillId="38" borderId="30" xfId="0" applyNumberFormat="1" applyFont="1" applyFill="1" applyBorder="1" applyAlignment="1">
      <alignment horizontal="center" vertical="center" wrapText="1"/>
    </xf>
    <xf numFmtId="3" fontId="84" fillId="38" borderId="31" xfId="0" applyNumberFormat="1" applyFont="1" applyFill="1" applyBorder="1" applyAlignment="1">
      <alignment horizontal="center" vertical="center" wrapText="1"/>
    </xf>
    <xf numFmtId="3" fontId="84" fillId="38" borderId="61" xfId="0" applyNumberFormat="1" applyFont="1" applyFill="1" applyBorder="1" applyAlignment="1">
      <alignment horizontal="center" vertical="center" wrapText="1"/>
    </xf>
    <xf numFmtId="3" fontId="51" fillId="0" borderId="168" xfId="0" applyNumberFormat="1" applyFont="1" applyBorder="1"/>
    <xf numFmtId="3" fontId="51" fillId="0" borderId="152" xfId="0" applyNumberFormat="1" applyFont="1" applyBorder="1"/>
    <xf numFmtId="3" fontId="51" fillId="0" borderId="165" xfId="0" applyNumberFormat="1" applyFont="1" applyBorder="1"/>
    <xf numFmtId="3" fontId="51" fillId="0" borderId="232" xfId="0" applyNumberFormat="1" applyFont="1" applyBorder="1"/>
    <xf numFmtId="3" fontId="51" fillId="0" borderId="231" xfId="0" applyNumberFormat="1" applyFont="1" applyBorder="1"/>
    <xf numFmtId="3" fontId="51" fillId="0" borderId="210" xfId="0" applyNumberFormat="1" applyFont="1" applyBorder="1"/>
    <xf numFmtId="3" fontId="51" fillId="0" borderId="201" xfId="0" applyNumberFormat="1" applyFont="1" applyBorder="1"/>
    <xf numFmtId="3" fontId="51" fillId="0" borderId="202" xfId="0" applyNumberFormat="1" applyFont="1" applyBorder="1"/>
    <xf numFmtId="3" fontId="98" fillId="0" borderId="101" xfId="0" applyNumberFormat="1" applyFont="1" applyBorder="1" applyAlignment="1">
      <alignment horizontal="right" vertical="top" wrapText="1"/>
    </xf>
    <xf numFmtId="3" fontId="84" fillId="13" borderId="225" xfId="0" applyNumberFormat="1" applyFont="1" applyFill="1" applyBorder="1"/>
    <xf numFmtId="3" fontId="84" fillId="13" borderId="168" xfId="0" applyNumberFormat="1" applyFont="1" applyFill="1" applyBorder="1"/>
    <xf numFmtId="3" fontId="84" fillId="13" borderId="152" xfId="0" applyNumberFormat="1" applyFont="1" applyFill="1" applyBorder="1"/>
    <xf numFmtId="3" fontId="84" fillId="13" borderId="165" xfId="0" applyNumberFormat="1" applyFont="1" applyFill="1" applyBorder="1"/>
    <xf numFmtId="0" fontId="59" fillId="0" borderId="2" xfId="0" applyFont="1" applyFill="1" applyBorder="1" applyAlignment="1">
      <alignment horizontal="center" wrapText="1"/>
    </xf>
    <xf numFmtId="0" fontId="59" fillId="0" borderId="3" xfId="0" applyFont="1" applyFill="1" applyBorder="1" applyAlignment="1">
      <alignment horizontal="center" wrapText="1"/>
    </xf>
    <xf numFmtId="0" fontId="59" fillId="0" borderId="46" xfId="9" applyFont="1" applyBorder="1" applyAlignment="1" applyProtection="1">
      <alignment horizontal="center" vertical="center" wrapText="1"/>
      <protection locked="0"/>
    </xf>
    <xf numFmtId="0" fontId="59" fillId="0" borderId="47" xfId="9" applyFont="1" applyBorder="1" applyAlignment="1" applyProtection="1">
      <alignment horizontal="center" vertical="center" wrapText="1"/>
      <protection locked="0"/>
    </xf>
    <xf numFmtId="0" fontId="59" fillId="0" borderId="33" xfId="9" applyFont="1" applyBorder="1" applyAlignment="1" applyProtection="1">
      <alignment horizontal="center" vertical="center" wrapText="1"/>
      <protection locked="0"/>
    </xf>
    <xf numFmtId="0" fontId="5" fillId="3" borderId="181" xfId="6" applyFont="1" applyFill="1" applyBorder="1" applyAlignment="1">
      <alignment horizontal="center" vertical="center" textRotation="90"/>
    </xf>
    <xf numFmtId="0" fontId="5" fillId="3" borderId="177" xfId="6" applyFont="1" applyFill="1" applyBorder="1" applyAlignment="1">
      <alignment horizontal="center" vertical="center" textRotation="90"/>
    </xf>
    <xf numFmtId="0" fontId="5" fillId="3" borderId="180" xfId="6" applyFont="1" applyFill="1" applyBorder="1" applyAlignment="1">
      <alignment horizontal="center" vertical="center" textRotation="90"/>
    </xf>
    <xf numFmtId="0" fontId="11" fillId="3" borderId="175" xfId="6" applyFont="1" applyFill="1" applyBorder="1" applyAlignment="1">
      <alignment horizontal="center" wrapText="1"/>
    </xf>
    <xf numFmtId="0" fontId="11" fillId="3" borderId="180" xfId="6" applyFont="1" applyFill="1" applyBorder="1" applyAlignment="1">
      <alignment horizontal="center" wrapText="1"/>
    </xf>
    <xf numFmtId="0" fontId="11" fillId="3" borderId="76" xfId="6" applyFont="1" applyFill="1" applyBorder="1" applyAlignment="1">
      <alignment horizontal="center"/>
    </xf>
    <xf numFmtId="0" fontId="11" fillId="3" borderId="47" xfId="6" applyFont="1" applyFill="1" applyBorder="1" applyAlignment="1">
      <alignment horizontal="center"/>
    </xf>
    <xf numFmtId="0" fontId="11" fillId="3" borderId="77" xfId="6" applyFont="1" applyFill="1" applyBorder="1" applyAlignment="1">
      <alignment horizontal="center"/>
    </xf>
    <xf numFmtId="0" fontId="129" fillId="0" borderId="46" xfId="6" applyFont="1" applyBorder="1" applyAlignment="1">
      <alignment horizontal="center"/>
    </xf>
    <xf numFmtId="0" fontId="129" fillId="0" borderId="47" xfId="6" applyFont="1" applyBorder="1" applyAlignment="1">
      <alignment horizontal="center"/>
    </xf>
    <xf numFmtId="0" fontId="129" fillId="0" borderId="33" xfId="6" applyFont="1" applyBorder="1" applyAlignment="1">
      <alignment horizontal="center"/>
    </xf>
    <xf numFmtId="0" fontId="8" fillId="6" borderId="82" xfId="6" applyFont="1" applyFill="1" applyBorder="1" applyAlignment="1">
      <alignment horizontal="left"/>
    </xf>
    <xf numFmtId="0" fontId="8" fillId="6" borderId="151" xfId="6" applyFont="1" applyFill="1" applyBorder="1" applyAlignment="1">
      <alignment horizontal="left"/>
    </xf>
    <xf numFmtId="0" fontId="8" fillId="6" borderId="172" xfId="6" applyFont="1" applyFill="1" applyBorder="1" applyAlignment="1">
      <alignment horizontal="left"/>
    </xf>
    <xf numFmtId="0" fontId="5" fillId="3" borderId="173" xfId="6" applyFont="1" applyFill="1" applyBorder="1" applyAlignment="1">
      <alignment horizontal="center" wrapText="1"/>
    </xf>
    <xf numFmtId="0" fontId="5" fillId="3" borderId="174" xfId="6" applyFont="1" applyFill="1" applyBorder="1" applyAlignment="1">
      <alignment horizontal="center" wrapText="1"/>
    </xf>
    <xf numFmtId="0" fontId="5" fillId="3" borderId="176" xfId="6" applyFont="1" applyFill="1" applyBorder="1" applyAlignment="1">
      <alignment horizontal="center" wrapText="1"/>
    </xf>
    <xf numFmtId="0" fontId="5" fillId="3" borderId="66" xfId="6" applyFont="1" applyFill="1" applyBorder="1" applyAlignment="1">
      <alignment horizontal="center" wrapText="1"/>
    </xf>
    <xf numFmtId="0" fontId="5" fillId="3" borderId="178" xfId="6" applyFont="1" applyFill="1" applyBorder="1" applyAlignment="1">
      <alignment horizontal="center" wrapText="1"/>
    </xf>
    <xf numFmtId="0" fontId="5" fillId="3" borderId="179" xfId="6" applyFont="1" applyFill="1" applyBorder="1" applyAlignment="1">
      <alignment horizontal="center" wrapText="1"/>
    </xf>
    <xf numFmtId="0" fontId="5" fillId="3" borderId="76" xfId="6" applyFont="1" applyFill="1" applyBorder="1" applyAlignment="1">
      <alignment horizontal="center" wrapText="1"/>
    </xf>
    <xf numFmtId="0" fontId="5" fillId="3" borderId="47" xfId="6" applyFont="1" applyFill="1" applyBorder="1" applyAlignment="1">
      <alignment horizontal="center" wrapText="1"/>
    </xf>
    <xf numFmtId="0" fontId="5" fillId="3" borderId="77" xfId="6" applyFont="1" applyFill="1" applyBorder="1" applyAlignment="1">
      <alignment horizontal="center" wrapText="1"/>
    </xf>
    <xf numFmtId="0" fontId="5" fillId="12" borderId="175" xfId="6" applyFont="1" applyFill="1" applyBorder="1" applyAlignment="1">
      <alignment horizontal="center" wrapText="1"/>
    </xf>
    <xf numFmtId="0" fontId="5" fillId="12" borderId="177" xfId="6" applyFont="1" applyFill="1" applyBorder="1" applyAlignment="1">
      <alignment horizontal="center" wrapText="1"/>
    </xf>
    <xf numFmtId="0" fontId="5" fillId="12" borderId="180" xfId="6" applyFont="1" applyFill="1" applyBorder="1" applyAlignment="1">
      <alignment horizontal="center" wrapText="1"/>
    </xf>
    <xf numFmtId="0" fontId="139" fillId="0" borderId="0" xfId="0" applyFont="1" applyBorder="1" applyAlignment="1">
      <alignment horizontal="center" vertical="center" wrapText="1"/>
    </xf>
    <xf numFmtId="0" fontId="0" fillId="0" borderId="194" xfId="0" applyBorder="1" applyAlignment="1">
      <alignment horizontal="center" vertical="center"/>
    </xf>
    <xf numFmtId="0" fontId="139" fillId="0" borderId="198" xfId="0" applyFont="1" applyBorder="1" applyAlignment="1">
      <alignment horizontal="center" vertical="center" wrapText="1"/>
    </xf>
    <xf numFmtId="49" fontId="139" fillId="0" borderId="198" xfId="0" applyNumberFormat="1" applyFont="1" applyBorder="1" applyAlignment="1">
      <alignment horizontal="center" vertical="center" wrapText="1"/>
    </xf>
    <xf numFmtId="0" fontId="139" fillId="0" borderId="198" xfId="0" applyFont="1" applyBorder="1" applyAlignment="1">
      <alignment horizontal="left" vertical="center" wrapText="1"/>
    </xf>
    <xf numFmtId="0" fontId="0" fillId="0" borderId="210" xfId="0" applyBorder="1" applyAlignment="1">
      <alignment horizontal="center" vertical="center"/>
    </xf>
    <xf numFmtId="0" fontId="139" fillId="0" borderId="201" xfId="0" applyFont="1" applyBorder="1" applyAlignment="1">
      <alignment horizontal="center" vertical="center" wrapText="1"/>
    </xf>
    <xf numFmtId="0" fontId="3" fillId="11" borderId="151" xfId="0" applyFont="1" applyFill="1" applyBorder="1" applyAlignment="1">
      <alignment horizontal="center"/>
    </xf>
    <xf numFmtId="0" fontId="3" fillId="0" borderId="46" xfId="0" applyFont="1" applyBorder="1" applyAlignment="1">
      <alignment horizontal="center"/>
    </xf>
    <xf numFmtId="0" fontId="3" fillId="0" borderId="47" xfId="0" applyFont="1" applyBorder="1" applyAlignment="1">
      <alignment horizontal="center"/>
    </xf>
    <xf numFmtId="0" fontId="3" fillId="0" borderId="33" xfId="0" applyFont="1" applyBorder="1" applyAlignment="1">
      <alignment horizontal="center"/>
    </xf>
    <xf numFmtId="0" fontId="0" fillId="0" borderId="7" xfId="0" applyBorder="1" applyAlignment="1">
      <alignment horizontal="center" vertical="center"/>
    </xf>
    <xf numFmtId="0" fontId="139" fillId="0" borderId="21" xfId="0" applyFont="1" applyBorder="1" applyAlignment="1">
      <alignment horizontal="center" vertical="center" wrapText="1"/>
    </xf>
    <xf numFmtId="0" fontId="50" fillId="0" borderId="2" xfId="0" applyFont="1" applyBorder="1" applyAlignment="1">
      <alignment vertical="center" wrapText="1"/>
    </xf>
    <xf numFmtId="0" fontId="50" fillId="0" borderId="81" xfId="0" applyFont="1" applyBorder="1" applyAlignment="1">
      <alignment vertical="center" wrapText="1"/>
    </xf>
    <xf numFmtId="0" fontId="50" fillId="0" borderId="64" xfId="0" applyFont="1" applyBorder="1" applyAlignment="1">
      <alignment horizontal="center" vertical="center" wrapText="1"/>
    </xf>
    <xf numFmtId="0" fontId="50" fillId="0" borderId="62" xfId="0" applyFont="1" applyBorder="1" applyAlignment="1">
      <alignment horizontal="center" vertical="center" wrapText="1"/>
    </xf>
    <xf numFmtId="0" fontId="50" fillId="0" borderId="55" xfId="0" applyFont="1" applyBorder="1" applyAlignment="1">
      <alignment horizontal="center" vertical="center" wrapText="1"/>
    </xf>
    <xf numFmtId="0" fontId="50" fillId="0" borderId="37" xfId="0" applyFont="1" applyBorder="1" applyAlignment="1">
      <alignment vertical="center" wrapText="1"/>
    </xf>
    <xf numFmtId="0" fontId="50" fillId="0" borderId="34" xfId="0" applyFont="1" applyBorder="1" applyAlignment="1">
      <alignment vertical="center" wrapText="1"/>
    </xf>
    <xf numFmtId="0" fontId="50" fillId="0" borderId="54" xfId="0" applyFont="1" applyBorder="1" applyAlignment="1">
      <alignment vertical="center" wrapText="1"/>
    </xf>
    <xf numFmtId="0" fontId="50" fillId="0" borderId="86" xfId="0" applyFont="1" applyBorder="1" applyAlignment="1">
      <alignment vertical="center" wrapText="1"/>
    </xf>
    <xf numFmtId="0" fontId="50" fillId="0" borderId="85" xfId="0" applyFont="1" applyBorder="1" applyAlignment="1">
      <alignment vertical="center" wrapText="1"/>
    </xf>
    <xf numFmtId="0" fontId="50" fillId="0" borderId="84" xfId="0" applyFont="1" applyBorder="1" applyAlignment="1">
      <alignment vertical="center" wrapText="1"/>
    </xf>
    <xf numFmtId="0" fontId="50" fillId="0" borderId="107" xfId="0" applyFont="1" applyBorder="1" applyAlignment="1">
      <alignment vertical="center" wrapText="1"/>
    </xf>
    <xf numFmtId="0" fontId="50" fillId="0" borderId="108" xfId="0" applyFont="1" applyBorder="1" applyAlignment="1">
      <alignment vertical="center" wrapText="1"/>
    </xf>
    <xf numFmtId="0" fontId="2" fillId="2" borderId="7"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4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44"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45" fillId="0" borderId="63" xfId="0" applyFont="1" applyBorder="1" applyAlignment="1">
      <alignment horizontal="center" vertical="center"/>
    </xf>
    <xf numFmtId="0" fontId="45" fillId="0" borderId="13" xfId="0" applyFont="1" applyBorder="1" applyAlignment="1">
      <alignment horizontal="center" vertical="center"/>
    </xf>
    <xf numFmtId="0" fontId="50" fillId="0" borderId="101" xfId="0" applyFont="1" applyBorder="1" applyAlignment="1">
      <alignment vertical="center" wrapText="1"/>
    </xf>
    <xf numFmtId="0" fontId="2" fillId="2" borderId="19"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62" xfId="0" applyFont="1" applyFill="1" applyBorder="1" applyAlignment="1">
      <alignment horizontal="center" vertical="center" wrapText="1"/>
    </xf>
    <xf numFmtId="0" fontId="2" fillId="2" borderId="41" xfId="0" applyFont="1" applyFill="1" applyBorder="1" applyAlignment="1">
      <alignment horizontal="center" vertical="center" wrapText="1"/>
    </xf>
    <xf numFmtId="0" fontId="2" fillId="8" borderId="46" xfId="0" applyFont="1" applyFill="1" applyBorder="1" applyAlignment="1">
      <alignment horizontal="center"/>
    </xf>
    <xf numFmtId="0" fontId="2" fillId="8" borderId="47" xfId="0" applyFont="1" applyFill="1" applyBorder="1" applyAlignment="1">
      <alignment horizontal="center"/>
    </xf>
    <xf numFmtId="0" fontId="2" fillId="8" borderId="33" xfId="0" applyFont="1" applyFill="1" applyBorder="1" applyAlignment="1">
      <alignment horizontal="center"/>
    </xf>
    <xf numFmtId="0" fontId="49" fillId="2" borderId="28"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49" fillId="2" borderId="29" xfId="0" applyFont="1" applyFill="1" applyBorder="1" applyAlignment="1">
      <alignment horizontal="center" vertical="center" wrapText="1"/>
    </xf>
    <xf numFmtId="0" fontId="49" fillId="2" borderId="10" xfId="0" applyFont="1" applyFill="1" applyBorder="1" applyAlignment="1">
      <alignment horizontal="center" vertical="center" wrapText="1"/>
    </xf>
    <xf numFmtId="0" fontId="0" fillId="0" borderId="198" xfId="0" applyBorder="1" applyAlignment="1">
      <alignment horizontal="center" vertical="center"/>
    </xf>
    <xf numFmtId="0" fontId="50" fillId="0" borderId="23" xfId="0" applyFont="1" applyBorder="1" applyAlignment="1">
      <alignment vertical="center" wrapText="1"/>
    </xf>
    <xf numFmtId="0" fontId="50" fillId="0" borderId="0" xfId="0" applyFont="1" applyBorder="1" applyAlignment="1">
      <alignment vertical="center" wrapText="1"/>
    </xf>
    <xf numFmtId="0" fontId="50" fillId="0" borderId="151" xfId="0" applyFont="1" applyBorder="1" applyAlignment="1">
      <alignment vertical="center" wrapText="1"/>
    </xf>
    <xf numFmtId="0" fontId="50" fillId="0" borderId="136" xfId="0" applyFont="1" applyBorder="1" applyAlignment="1">
      <alignment horizontal="left" vertical="center" wrapText="1"/>
    </xf>
    <xf numFmtId="0" fontId="50" fillId="0" borderId="153" xfId="0" applyFont="1" applyBorder="1" applyAlignment="1">
      <alignment horizontal="left" vertical="center" wrapText="1"/>
    </xf>
    <xf numFmtId="0" fontId="50" fillId="0" borderId="3" xfId="0" applyFont="1" applyBorder="1" applyAlignment="1">
      <alignment vertical="center" wrapText="1"/>
    </xf>
    <xf numFmtId="0" fontId="50" fillId="0" borderId="171" xfId="0" applyFont="1" applyBorder="1" applyAlignment="1">
      <alignment vertical="center" wrapText="1"/>
    </xf>
    <xf numFmtId="0" fontId="50" fillId="0" borderId="199" xfId="0" applyFont="1" applyBorder="1" applyAlignment="1">
      <alignment vertical="center" wrapText="1"/>
    </xf>
    <xf numFmtId="0" fontId="50" fillId="0" borderId="35" xfId="0" applyFont="1" applyBorder="1" applyAlignment="1">
      <alignment horizontal="left" vertical="center" wrapText="1"/>
    </xf>
    <xf numFmtId="0" fontId="50" fillId="0" borderId="208" xfId="0" applyFont="1" applyBorder="1" applyAlignment="1">
      <alignment vertical="center" wrapText="1"/>
    </xf>
    <xf numFmtId="0" fontId="50" fillId="0" borderId="4" xfId="0" applyFont="1" applyBorder="1" applyAlignment="1">
      <alignment vertical="center" wrapText="1"/>
    </xf>
    <xf numFmtId="0" fontId="50" fillId="0" borderId="3" xfId="0" applyFont="1" applyBorder="1" applyAlignment="1">
      <alignment horizontal="center" vertical="center" wrapText="1"/>
    </xf>
    <xf numFmtId="0" fontId="50" fillId="0" borderId="4" xfId="0" applyFont="1" applyBorder="1" applyAlignment="1">
      <alignment horizontal="center" vertical="center" wrapText="1"/>
    </xf>
    <xf numFmtId="0" fontId="50" fillId="0" borderId="171" xfId="0" applyFont="1" applyBorder="1" applyAlignment="1">
      <alignment horizontal="center" vertical="center" wrapText="1"/>
    </xf>
    <xf numFmtId="0" fontId="50" fillId="0" borderId="87" xfId="0" applyFont="1" applyBorder="1" applyAlignment="1">
      <alignment vertical="center" wrapText="1"/>
    </xf>
    <xf numFmtId="0" fontId="50" fillId="0" borderId="205" xfId="0" applyFont="1" applyBorder="1" applyAlignment="1">
      <alignment vertical="center" wrapText="1"/>
    </xf>
    <xf numFmtId="0" fontId="0" fillId="0" borderId="136" xfId="0" applyBorder="1" applyAlignment="1">
      <alignment horizontal="center" vertical="center"/>
    </xf>
    <xf numFmtId="0" fontId="0" fillId="0" borderId="35" xfId="0" applyBorder="1" applyAlignment="1">
      <alignment horizontal="center" vertical="center"/>
    </xf>
    <xf numFmtId="0" fontId="0" fillId="0" borderId="153" xfId="0" applyBorder="1" applyAlignment="1">
      <alignment horizontal="center" vertical="center"/>
    </xf>
    <xf numFmtId="0" fontId="50" fillId="0" borderId="206" xfId="0" applyFont="1" applyBorder="1" applyAlignment="1">
      <alignment vertical="center" wrapText="1"/>
    </xf>
    <xf numFmtId="0" fontId="50" fillId="0" borderId="83" xfId="0" applyFont="1" applyBorder="1" applyAlignment="1">
      <alignment vertical="center" wrapText="1"/>
    </xf>
    <xf numFmtId="0" fontId="50" fillId="0" borderId="204" xfId="0" applyFont="1" applyBorder="1" applyAlignment="1">
      <alignment vertical="center" wrapText="1"/>
    </xf>
    <xf numFmtId="0" fontId="50" fillId="0" borderId="207" xfId="0" applyFont="1" applyBorder="1" applyAlignment="1">
      <alignment vertical="center" wrapText="1"/>
    </xf>
    <xf numFmtId="0" fontId="50" fillId="0" borderId="36" xfId="0" applyFont="1" applyBorder="1" applyAlignment="1">
      <alignment vertical="center" wrapText="1"/>
    </xf>
    <xf numFmtId="0" fontId="50" fillId="0" borderId="57" xfId="0" applyFont="1" applyBorder="1" applyAlignment="1">
      <alignment vertical="center" wrapText="1"/>
    </xf>
    <xf numFmtId="0" fontId="50" fillId="0" borderId="203" xfId="0" applyFont="1" applyBorder="1" applyAlignment="1">
      <alignment vertical="center" wrapText="1"/>
    </xf>
    <xf numFmtId="0" fontId="50" fillId="0" borderId="198" xfId="0" applyFont="1" applyBorder="1" applyAlignment="1">
      <alignment horizontal="left" vertical="center" wrapText="1"/>
    </xf>
    <xf numFmtId="0" fontId="136" fillId="0" borderId="0" xfId="0" applyFont="1" applyAlignment="1">
      <alignment horizontal="left" wrapText="1"/>
    </xf>
    <xf numFmtId="0" fontId="136" fillId="0" borderId="0" xfId="0" applyFont="1" applyAlignment="1">
      <alignment horizontal="left"/>
    </xf>
    <xf numFmtId="0" fontId="10" fillId="7" borderId="198" xfId="0" applyFont="1" applyFill="1" applyBorder="1" applyAlignment="1">
      <alignment horizontal="center" vertical="center" shrinkToFit="1"/>
    </xf>
    <xf numFmtId="0" fontId="134" fillId="11" borderId="0" xfId="0" applyFont="1" applyFill="1" applyBorder="1" applyAlignment="1">
      <alignment horizontal="left" wrapText="1"/>
    </xf>
    <xf numFmtId="0" fontId="134" fillId="11" borderId="0" xfId="0" applyFont="1" applyFill="1" applyBorder="1" applyAlignment="1">
      <alignment horizontal="center" wrapText="1"/>
    </xf>
    <xf numFmtId="0" fontId="135" fillId="11" borderId="0" xfId="0" applyFont="1" applyFill="1" applyBorder="1" applyAlignment="1">
      <alignment horizontal="center" vertical="center"/>
    </xf>
    <xf numFmtId="0" fontId="10" fillId="8" borderId="198" xfId="0" applyFont="1" applyFill="1" applyBorder="1" applyAlignment="1">
      <alignment horizontal="center" vertical="center"/>
    </xf>
    <xf numFmtId="0" fontId="0" fillId="88" borderId="194" xfId="0" applyFill="1" applyBorder="1" applyAlignment="1">
      <alignment horizontal="center"/>
    </xf>
    <xf numFmtId="0" fontId="0" fillId="88" borderId="198" xfId="0" applyFill="1" applyBorder="1" applyAlignment="1">
      <alignment horizontal="center"/>
    </xf>
    <xf numFmtId="0" fontId="88" fillId="11" borderId="0" xfId="0" applyFont="1" applyFill="1" applyBorder="1" applyAlignment="1">
      <alignment horizontal="left" wrapText="1"/>
    </xf>
    <xf numFmtId="0" fontId="3" fillId="0" borderId="2" xfId="0" applyFont="1" applyBorder="1" applyAlignment="1">
      <alignment horizontal="center"/>
    </xf>
    <xf numFmtId="0" fontId="3" fillId="0" borderId="23" xfId="0" applyFont="1" applyBorder="1" applyAlignment="1">
      <alignment horizontal="center"/>
    </xf>
    <xf numFmtId="0" fontId="3" fillId="0" borderId="3" xfId="0" applyFont="1" applyBorder="1" applyAlignment="1">
      <alignment horizontal="center"/>
    </xf>
    <xf numFmtId="0" fontId="2" fillId="0" borderId="194" xfId="0" applyFont="1" applyBorder="1" applyAlignment="1">
      <alignment horizontal="center" vertical="center"/>
    </xf>
    <xf numFmtId="0" fontId="2" fillId="0" borderId="210" xfId="0" applyFont="1" applyBorder="1" applyAlignment="1">
      <alignment horizontal="center" vertical="center"/>
    </xf>
    <xf numFmtId="0" fontId="88" fillId="20" borderId="46" xfId="0" applyFont="1" applyFill="1" applyBorder="1" applyAlignment="1">
      <alignment horizontal="center"/>
    </xf>
    <xf numFmtId="0" fontId="88" fillId="20" borderId="47" xfId="0" applyFont="1" applyFill="1" applyBorder="1" applyAlignment="1">
      <alignment horizontal="center"/>
    </xf>
    <xf numFmtId="0" fontId="88" fillId="20" borderId="33" xfId="0" applyFont="1" applyFill="1" applyBorder="1" applyAlignment="1">
      <alignment horizontal="center"/>
    </xf>
    <xf numFmtId="0" fontId="46" fillId="7" borderId="101" xfId="6" applyFont="1" applyFill="1" applyBorder="1" applyAlignment="1">
      <alignment horizontal="center" wrapText="1"/>
    </xf>
    <xf numFmtId="0" fontId="46" fillId="8" borderId="64" xfId="6" applyFont="1" applyFill="1" applyBorder="1" applyAlignment="1">
      <alignment horizontal="center" vertical="center"/>
    </xf>
    <xf numFmtId="0" fontId="46" fillId="8" borderId="41" xfId="6" applyFont="1" applyFill="1" applyBorder="1" applyAlignment="1">
      <alignment horizontal="center" vertical="center"/>
    </xf>
    <xf numFmtId="0" fontId="46" fillId="8" borderId="39" xfId="6" applyFont="1" applyFill="1" applyBorder="1" applyAlignment="1">
      <alignment horizontal="center" wrapText="1"/>
    </xf>
    <xf numFmtId="0" fontId="46" fillId="8" borderId="28" xfId="6" applyFont="1" applyFill="1" applyBorder="1" applyAlignment="1">
      <alignment horizontal="center" wrapText="1"/>
    </xf>
    <xf numFmtId="0" fontId="46" fillId="8" borderId="6" xfId="6" applyFont="1" applyFill="1" applyBorder="1" applyAlignment="1">
      <alignment horizontal="center" wrapText="1"/>
    </xf>
    <xf numFmtId="0" fontId="3" fillId="0" borderId="84" xfId="0" applyFont="1" applyBorder="1" applyAlignment="1">
      <alignment horizontal="center"/>
    </xf>
    <xf numFmtId="0" fontId="3" fillId="0" borderId="0" xfId="0" applyFont="1" applyBorder="1" applyAlignment="1">
      <alignment horizontal="center"/>
    </xf>
    <xf numFmtId="171" fontId="34" fillId="7" borderId="187" xfId="4" applyNumberFormat="1" applyFont="1" applyFill="1" applyBorder="1" applyAlignment="1">
      <alignment horizontal="left" vertical="top" wrapText="1"/>
    </xf>
    <xf numFmtId="171" fontId="34" fillId="7" borderId="0" xfId="4" applyNumberFormat="1" applyFont="1" applyFill="1" applyBorder="1" applyAlignment="1">
      <alignment horizontal="left" vertical="top" wrapText="1"/>
    </xf>
    <xf numFmtId="171" fontId="34" fillId="7" borderId="4" xfId="4" applyNumberFormat="1" applyFont="1" applyFill="1" applyBorder="1" applyAlignment="1">
      <alignment horizontal="left" vertical="top" wrapText="1"/>
    </xf>
    <xf numFmtId="0" fontId="90" fillId="20" borderId="81" xfId="5" applyFont="1" applyFill="1" applyBorder="1" applyAlignment="1">
      <alignment horizontal="left" wrapText="1"/>
    </xf>
    <xf numFmtId="0" fontId="90" fillId="20" borderId="45" xfId="5" applyFont="1" applyFill="1" applyBorder="1" applyAlignment="1">
      <alignment horizontal="left" wrapText="1"/>
    </xf>
    <xf numFmtId="0" fontId="90" fillId="20" borderId="5" xfId="5" applyFont="1" applyFill="1" applyBorder="1" applyAlignment="1">
      <alignment horizontal="left" wrapText="1"/>
    </xf>
    <xf numFmtId="0" fontId="90" fillId="20" borderId="2" xfId="5" applyFont="1" applyFill="1" applyBorder="1" applyAlignment="1">
      <alignment horizontal="left"/>
    </xf>
    <xf numFmtId="0" fontId="90" fillId="20" borderId="23" xfId="5" applyFont="1" applyFill="1" applyBorder="1" applyAlignment="1">
      <alignment horizontal="left"/>
    </xf>
    <xf numFmtId="0" fontId="90" fillId="20" borderId="3" xfId="5" applyFont="1" applyFill="1" applyBorder="1" applyAlignment="1">
      <alignment horizontal="left"/>
    </xf>
    <xf numFmtId="0" fontId="35" fillId="8" borderId="70" xfId="5" applyFont="1" applyFill="1" applyBorder="1" applyAlignment="1">
      <alignment horizontal="center" vertical="center" wrapText="1"/>
    </xf>
    <xf numFmtId="0" fontId="35" fillId="8" borderId="71" xfId="5" applyFont="1" applyFill="1" applyBorder="1" applyAlignment="1">
      <alignment horizontal="center" vertical="center" wrapText="1"/>
    </xf>
    <xf numFmtId="0" fontId="35" fillId="8" borderId="72" xfId="5" applyFont="1" applyFill="1" applyBorder="1" applyAlignment="1">
      <alignment horizontal="center" vertical="center" wrapText="1"/>
    </xf>
    <xf numFmtId="0" fontId="27" fillId="8" borderId="51" xfId="5" applyFont="1" applyFill="1" applyBorder="1" applyAlignment="1">
      <alignment horizontal="center" vertical="center" wrapText="1"/>
    </xf>
    <xf numFmtId="0" fontId="27" fillId="8" borderId="35" xfId="5" applyFont="1" applyFill="1" applyBorder="1" applyAlignment="1">
      <alignment horizontal="center" vertical="center" wrapText="1"/>
    </xf>
    <xf numFmtId="0" fontId="4" fillId="8" borderId="28" xfId="5" applyFill="1" applyBorder="1" applyAlignment="1">
      <alignment horizontal="center" vertical="center" wrapText="1"/>
    </xf>
    <xf numFmtId="0" fontId="36" fillId="8" borderId="70" xfId="5" applyFont="1" applyFill="1" applyBorder="1" applyAlignment="1">
      <alignment horizontal="center" vertical="center"/>
    </xf>
    <xf numFmtId="0" fontId="36" fillId="8" borderId="71" xfId="5" applyFont="1" applyFill="1" applyBorder="1" applyAlignment="1">
      <alignment horizontal="center" vertical="center"/>
    </xf>
    <xf numFmtId="0" fontId="36" fillId="8" borderId="72" xfId="5" applyFont="1" applyFill="1" applyBorder="1" applyAlignment="1">
      <alignment horizontal="center" vertical="center"/>
    </xf>
    <xf numFmtId="0" fontId="4" fillId="8" borderId="72" xfId="5" applyFont="1" applyFill="1" applyBorder="1" applyAlignment="1">
      <alignment horizontal="center" vertical="center" wrapText="1"/>
    </xf>
    <xf numFmtId="0" fontId="26" fillId="8" borderId="71" xfId="5" applyFont="1" applyFill="1" applyBorder="1" applyAlignment="1">
      <alignment horizontal="center" vertical="center" wrapText="1"/>
    </xf>
    <xf numFmtId="0" fontId="26" fillId="8" borderId="72" xfId="5" applyFont="1" applyFill="1" applyBorder="1" applyAlignment="1">
      <alignment horizontal="center" vertical="center" wrapText="1"/>
    </xf>
    <xf numFmtId="0" fontId="27" fillId="8" borderId="6" xfId="5" applyFont="1" applyFill="1" applyBorder="1" applyAlignment="1">
      <alignment horizontal="center" vertical="center"/>
    </xf>
    <xf numFmtId="171" fontId="34" fillId="7" borderId="68" xfId="4" applyNumberFormat="1" applyFont="1" applyFill="1" applyBorder="1" applyAlignment="1">
      <alignment horizontal="left" vertical="top" wrapText="1"/>
    </xf>
    <xf numFmtId="171" fontId="34" fillId="7" borderId="196" xfId="4" applyNumberFormat="1" applyFont="1" applyFill="1" applyBorder="1" applyAlignment="1">
      <alignment horizontal="left" vertical="top" wrapText="1"/>
    </xf>
    <xf numFmtId="171" fontId="34" fillId="7" borderId="197" xfId="4" applyNumberFormat="1" applyFont="1" applyFill="1" applyBorder="1" applyAlignment="1">
      <alignment horizontal="left" vertical="top" wrapText="1"/>
    </xf>
    <xf numFmtId="0" fontId="9" fillId="0" borderId="78" xfId="5" applyFont="1" applyFill="1" applyBorder="1" applyAlignment="1">
      <alignment horizontal="left" wrapText="1"/>
    </xf>
    <xf numFmtId="0" fontId="9" fillId="0" borderId="80" xfId="5" applyFont="1" applyFill="1" applyBorder="1" applyAlignment="1">
      <alignment horizontal="left" wrapText="1"/>
    </xf>
    <xf numFmtId="0" fontId="29" fillId="8" borderId="16" xfId="5" applyFont="1" applyFill="1" applyBorder="1" applyAlignment="1">
      <alignment horizontal="center" wrapText="1"/>
    </xf>
    <xf numFmtId="0" fontId="29" fillId="8" borderId="17" xfId="5" applyFont="1" applyFill="1" applyBorder="1" applyAlignment="1">
      <alignment horizontal="center" wrapText="1"/>
    </xf>
    <xf numFmtId="0" fontId="29" fillId="8" borderId="64" xfId="5" applyFont="1" applyFill="1" applyBorder="1" applyAlignment="1">
      <alignment horizontal="center" vertical="center" wrapText="1"/>
    </xf>
    <xf numFmtId="0" fontId="29" fillId="8" borderId="62" xfId="5" applyFont="1" applyFill="1" applyBorder="1" applyAlignment="1">
      <alignment horizontal="center" vertical="center" wrapText="1"/>
    </xf>
    <xf numFmtId="0" fontId="29" fillId="8" borderId="55" xfId="5" applyFont="1" applyFill="1" applyBorder="1" applyAlignment="1">
      <alignment horizontal="center" vertical="center" wrapText="1"/>
    </xf>
    <xf numFmtId="0" fontId="29" fillId="8" borderId="2" xfId="5" applyFont="1" applyFill="1" applyBorder="1" applyAlignment="1">
      <alignment horizontal="center" wrapText="1"/>
    </xf>
    <xf numFmtId="0" fontId="29" fillId="8" borderId="23" xfId="5" applyFont="1" applyFill="1" applyBorder="1" applyAlignment="1">
      <alignment horizontal="center" wrapText="1"/>
    </xf>
    <xf numFmtId="0" fontId="29" fillId="8" borderId="3" xfId="5" applyFont="1" applyFill="1" applyBorder="1" applyAlignment="1">
      <alignment horizontal="center" wrapText="1"/>
    </xf>
    <xf numFmtId="0" fontId="29" fillId="8" borderId="21" xfId="5" applyFont="1" applyFill="1" applyBorder="1" applyAlignment="1">
      <alignment horizontal="center" wrapText="1"/>
    </xf>
    <xf numFmtId="0" fontId="29" fillId="8" borderId="6" xfId="5" applyFont="1" applyFill="1" applyBorder="1" applyAlignment="1">
      <alignment horizontal="center" wrapText="1"/>
    </xf>
    <xf numFmtId="0" fontId="29" fillId="8" borderId="42" xfId="5" applyFont="1" applyFill="1" applyBorder="1" applyAlignment="1">
      <alignment horizontal="center" wrapText="1"/>
    </xf>
    <xf numFmtId="0" fontId="29" fillId="8" borderId="43" xfId="5" applyFont="1" applyFill="1" applyBorder="1" applyAlignment="1">
      <alignment horizontal="center" wrapText="1"/>
    </xf>
    <xf numFmtId="0" fontId="9" fillId="0" borderId="63" xfId="5" applyFont="1" applyFill="1" applyBorder="1" applyAlignment="1">
      <alignment horizontal="left" wrapText="1"/>
    </xf>
    <xf numFmtId="0" fontId="29" fillId="8" borderId="21" xfId="5" applyFont="1" applyFill="1" applyBorder="1" applyAlignment="1">
      <alignment horizontal="center"/>
    </xf>
    <xf numFmtId="0" fontId="90" fillId="20" borderId="46" xfId="5" applyFont="1" applyFill="1" applyBorder="1" applyAlignment="1">
      <alignment horizontal="left"/>
    </xf>
    <xf numFmtId="0" fontId="90" fillId="20" borderId="47" xfId="5" applyFont="1" applyFill="1" applyBorder="1" applyAlignment="1">
      <alignment horizontal="left"/>
    </xf>
    <xf numFmtId="0" fontId="90" fillId="20" borderId="33" xfId="5" applyFont="1" applyFill="1" applyBorder="1" applyAlignment="1">
      <alignment horizontal="left"/>
    </xf>
    <xf numFmtId="0" fontId="9" fillId="0" borderId="78" xfId="5" applyFont="1" applyFill="1" applyBorder="1" applyAlignment="1">
      <alignment horizontal="left" shrinkToFit="1"/>
    </xf>
    <xf numFmtId="0" fontId="29" fillId="8" borderId="6" xfId="5" applyFont="1" applyFill="1" applyBorder="1" applyAlignment="1">
      <alignment horizontal="center" shrinkToFit="1"/>
    </xf>
    <xf numFmtId="0" fontId="29" fillId="8" borderId="37" xfId="5" applyFont="1" applyFill="1" applyBorder="1" applyAlignment="1">
      <alignment horizontal="center" vertical="center"/>
    </xf>
    <xf numFmtId="0" fontId="29" fillId="8" borderId="54" xfId="5" applyFont="1" applyFill="1" applyBorder="1" applyAlignment="1">
      <alignment horizontal="center" vertical="center"/>
    </xf>
    <xf numFmtId="0" fontId="68" fillId="20" borderId="46" xfId="9" applyFont="1" applyFill="1" applyBorder="1" applyAlignment="1"/>
    <xf numFmtId="0" fontId="68" fillId="20" borderId="33" xfId="9" applyFont="1" applyFill="1" applyBorder="1" applyAlignment="1"/>
    <xf numFmtId="0" fontId="68" fillId="0" borderId="7" xfId="9" applyFont="1" applyBorder="1" applyAlignment="1">
      <alignment horizontal="center"/>
    </xf>
    <xf numFmtId="0" fontId="68" fillId="0" borderId="21" xfId="9" applyFont="1" applyBorder="1" applyAlignment="1">
      <alignment horizontal="center"/>
    </xf>
    <xf numFmtId="0" fontId="68" fillId="0" borderId="8" xfId="9" applyFont="1" applyBorder="1" applyAlignment="1">
      <alignment horizontal="center"/>
    </xf>
    <xf numFmtId="0" fontId="68" fillId="0" borderId="48" xfId="9" applyFont="1" applyBorder="1" applyAlignment="1">
      <alignment horizontal="center"/>
    </xf>
    <xf numFmtId="0" fontId="68" fillId="0" borderId="31" xfId="9" applyFont="1" applyBorder="1" applyAlignment="1">
      <alignment horizontal="center"/>
    </xf>
    <xf numFmtId="0" fontId="68" fillId="0" borderId="32" xfId="9" applyFont="1" applyBorder="1" applyAlignment="1">
      <alignment horizontal="center"/>
    </xf>
    <xf numFmtId="0" fontId="70" fillId="0" borderId="63" xfId="9" applyFont="1" applyFill="1" applyBorder="1" applyAlignment="1">
      <alignment horizontal="center" vertical="center" wrapText="1"/>
    </xf>
    <xf numFmtId="0" fontId="70" fillId="0" borderId="79" xfId="9" applyFont="1" applyFill="1" applyBorder="1" applyAlignment="1">
      <alignment horizontal="center" vertical="center" wrapText="1"/>
    </xf>
    <xf numFmtId="0" fontId="70" fillId="0" borderId="64" xfId="9" applyFont="1" applyFill="1" applyBorder="1" applyAlignment="1">
      <alignment horizontal="center"/>
    </xf>
    <xf numFmtId="0" fontId="70" fillId="0" borderId="39" xfId="9" applyFont="1" applyFill="1" applyBorder="1" applyAlignment="1">
      <alignment horizontal="center"/>
    </xf>
    <xf numFmtId="0" fontId="70" fillId="0" borderId="40" xfId="9" applyFont="1" applyFill="1" applyBorder="1" applyAlignment="1">
      <alignment horizontal="center"/>
    </xf>
    <xf numFmtId="0" fontId="70" fillId="0" borderId="23" xfId="9" applyFont="1" applyFill="1" applyBorder="1" applyAlignment="1">
      <alignment horizontal="center" vertical="center"/>
    </xf>
    <xf numFmtId="0" fontId="70" fillId="0" borderId="45" xfId="9" applyFont="1" applyFill="1" applyBorder="1" applyAlignment="1">
      <alignment horizontal="center" vertical="center"/>
    </xf>
    <xf numFmtId="0" fontId="70" fillId="0" borderId="48" xfId="9" applyFont="1" applyFill="1" applyBorder="1" applyAlignment="1">
      <alignment horizontal="center"/>
    </xf>
    <xf numFmtId="0" fontId="70" fillId="0" borderId="30" xfId="9" applyFont="1" applyFill="1" applyBorder="1" applyAlignment="1">
      <alignment horizontal="center"/>
    </xf>
    <xf numFmtId="0" fontId="70" fillId="0" borderId="31" xfId="9" applyFont="1" applyFill="1" applyBorder="1" applyAlignment="1">
      <alignment horizontal="center"/>
    </xf>
    <xf numFmtId="0" fontId="70" fillId="0" borderId="32" xfId="9" applyFont="1" applyFill="1" applyBorder="1" applyAlignment="1">
      <alignment horizontal="center"/>
    </xf>
    <xf numFmtId="0" fontId="70" fillId="0" borderId="61" xfId="9" applyFont="1" applyFill="1" applyBorder="1" applyAlignment="1">
      <alignment horizontal="center"/>
    </xf>
    <xf numFmtId="0" fontId="68" fillId="0" borderId="16" xfId="9" applyFont="1" applyBorder="1" applyAlignment="1">
      <alignment horizontal="center" vertical="center" wrapText="1"/>
    </xf>
    <xf numFmtId="0" fontId="68" fillId="0" borderId="18" xfId="9" applyFont="1" applyBorder="1" applyAlignment="1">
      <alignment horizontal="center" vertical="center" wrapText="1"/>
    </xf>
    <xf numFmtId="0" fontId="0" fillId="0" borderId="0" xfId="0" applyBorder="1" applyAlignment="1">
      <alignment horizontal="left" wrapText="1"/>
    </xf>
    <xf numFmtId="0" fontId="3" fillId="0" borderId="46" xfId="0" applyFont="1" applyBorder="1" applyAlignment="1">
      <alignment horizontal="center" wrapText="1"/>
    </xf>
    <xf numFmtId="0" fontId="3" fillId="0" borderId="47" xfId="0" applyFont="1" applyBorder="1" applyAlignment="1">
      <alignment horizontal="center" wrapText="1"/>
    </xf>
    <xf numFmtId="0" fontId="3" fillId="0" borderId="33" xfId="0" applyFont="1" applyBorder="1" applyAlignment="1">
      <alignment horizontal="center" wrapText="1"/>
    </xf>
    <xf numFmtId="0" fontId="2" fillId="2" borderId="46" xfId="0" applyFont="1" applyFill="1" applyBorder="1" applyAlignment="1">
      <alignment horizontal="center"/>
    </xf>
    <xf numFmtId="0" fontId="2" fillId="2" borderId="33" xfId="0" applyFont="1" applyFill="1" applyBorder="1" applyAlignment="1">
      <alignment horizontal="center"/>
    </xf>
    <xf numFmtId="0" fontId="2" fillId="2" borderId="16" xfId="0" applyFont="1" applyFill="1" applyBorder="1" applyAlignment="1">
      <alignment horizontal="center" vertical="center" wrapText="1"/>
    </xf>
    <xf numFmtId="0" fontId="2" fillId="2" borderId="37" xfId="0" applyFont="1" applyFill="1" applyBorder="1" applyAlignment="1">
      <alignment horizontal="center" wrapText="1"/>
    </xf>
    <xf numFmtId="0" fontId="2" fillId="2" borderId="34" xfId="0" applyFont="1" applyFill="1" applyBorder="1" applyAlignment="1">
      <alignment horizontal="center" wrapText="1"/>
    </xf>
    <xf numFmtId="0" fontId="2" fillId="2" borderId="54" xfId="0" applyFont="1" applyFill="1" applyBorder="1" applyAlignment="1">
      <alignment horizontal="center" wrapText="1"/>
    </xf>
    <xf numFmtId="0" fontId="0" fillId="0" borderId="37" xfId="0" applyBorder="1" applyAlignment="1">
      <alignment horizontal="center" vertical="center"/>
    </xf>
    <xf numFmtId="0" fontId="0" fillId="0" borderId="34" xfId="0" applyBorder="1" applyAlignment="1">
      <alignment horizontal="center" vertical="center"/>
    </xf>
    <xf numFmtId="0" fontId="0" fillId="0" borderId="54" xfId="0" applyBorder="1" applyAlignment="1">
      <alignment horizontal="center" vertical="center"/>
    </xf>
    <xf numFmtId="0" fontId="2" fillId="2" borderId="37"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2" borderId="54" xfId="0" applyFont="1" applyFill="1" applyBorder="1" applyAlignment="1">
      <alignment horizontal="center" vertical="center" wrapText="1"/>
    </xf>
    <xf numFmtId="0" fontId="58" fillId="0" borderId="87" xfId="30" applyFont="1" applyBorder="1" applyAlignment="1">
      <alignment horizontal="center" vertical="center"/>
    </xf>
    <xf numFmtId="0" fontId="52" fillId="0" borderId="0" xfId="30" applyFont="1" applyAlignment="1">
      <alignment horizontal="center" vertical="center"/>
    </xf>
    <xf numFmtId="0" fontId="52" fillId="0" borderId="45" xfId="30" applyFont="1" applyBorder="1" applyAlignment="1">
      <alignment horizontal="center" vertical="center"/>
    </xf>
    <xf numFmtId="0" fontId="17" fillId="16" borderId="37" xfId="30" applyFont="1" applyFill="1" applyBorder="1" applyAlignment="1">
      <alignment vertical="center" wrapText="1"/>
    </xf>
    <xf numFmtId="0" fontId="17" fillId="16" borderId="54" xfId="30" applyFont="1" applyFill="1" applyBorder="1" applyAlignment="1">
      <alignment vertical="center" wrapText="1"/>
    </xf>
    <xf numFmtId="0" fontId="57" fillId="0" borderId="45" xfId="30" applyFont="1" applyBorder="1" applyAlignment="1">
      <alignment horizontal="center" vertical="center"/>
    </xf>
    <xf numFmtId="0" fontId="18" fillId="0" borderId="101" xfId="30" applyFont="1" applyBorder="1" applyAlignment="1">
      <alignment horizontal="left" vertical="center" wrapText="1"/>
    </xf>
    <xf numFmtId="0" fontId="18" fillId="0" borderId="101" xfId="30" applyFont="1" applyBorder="1" applyAlignment="1">
      <alignment horizontal="left" vertical="center"/>
    </xf>
    <xf numFmtId="0" fontId="2" fillId="0" borderId="46" xfId="30" applyFont="1" applyBorder="1" applyAlignment="1">
      <alignment horizontal="center"/>
    </xf>
    <xf numFmtId="0" fontId="2" fillId="0" borderId="47" xfId="30" applyFont="1" applyBorder="1" applyAlignment="1">
      <alignment horizontal="center"/>
    </xf>
    <xf numFmtId="0" fontId="2" fillId="0" borderId="33" xfId="30" applyFont="1" applyBorder="1" applyAlignment="1">
      <alignment horizontal="center"/>
    </xf>
    <xf numFmtId="0" fontId="28" fillId="0" borderId="46" xfId="30" applyFont="1" applyBorder="1" applyAlignment="1">
      <alignment horizontal="center"/>
    </xf>
    <xf numFmtId="0" fontId="28" fillId="0" borderId="47" xfId="30" applyFont="1" applyBorder="1" applyAlignment="1">
      <alignment horizontal="center"/>
    </xf>
    <xf numFmtId="0" fontId="28" fillId="0" borderId="33" xfId="30" applyFont="1" applyBorder="1" applyAlignment="1">
      <alignment horizontal="center"/>
    </xf>
    <xf numFmtId="0" fontId="2" fillId="2" borderId="63" xfId="0" applyFont="1" applyFill="1" applyBorder="1" applyAlignment="1">
      <alignment horizontal="center"/>
    </xf>
    <xf numFmtId="0" fontId="2" fillId="2" borderId="13" xfId="0" applyFont="1" applyFill="1" applyBorder="1" applyAlignment="1">
      <alignment horizontal="center"/>
    </xf>
    <xf numFmtId="0" fontId="2" fillId="0" borderId="23" xfId="30" applyFont="1" applyBorder="1" applyAlignment="1">
      <alignment horizontal="center"/>
    </xf>
    <xf numFmtId="0" fontId="2" fillId="0" borderId="3" xfId="30" applyFont="1" applyBorder="1" applyAlignment="1">
      <alignment horizontal="center"/>
    </xf>
    <xf numFmtId="0" fontId="28" fillId="0" borderId="23" xfId="30" applyFont="1" applyBorder="1" applyAlignment="1">
      <alignment horizontal="center"/>
    </xf>
    <xf numFmtId="0" fontId="28" fillId="0" borderId="3" xfId="30" applyFont="1" applyBorder="1" applyAlignment="1">
      <alignment horizontal="center"/>
    </xf>
    <xf numFmtId="0" fontId="2" fillId="2" borderId="81" xfId="0" applyFont="1" applyFill="1" applyBorder="1" applyAlignment="1">
      <alignment horizontal="center" wrapText="1"/>
    </xf>
    <xf numFmtId="0" fontId="2" fillId="2" borderId="5" xfId="0" applyFont="1" applyFill="1" applyBorder="1" applyAlignment="1">
      <alignment horizontal="center" wrapText="1"/>
    </xf>
    <xf numFmtId="0" fontId="18" fillId="0" borderId="102" xfId="30" applyFont="1" applyBorder="1" applyAlignment="1">
      <alignment horizontal="left" vertical="center"/>
    </xf>
    <xf numFmtId="0" fontId="18" fillId="0" borderId="102" xfId="30" applyFont="1" applyBorder="1" applyAlignment="1">
      <alignment horizontal="left" vertical="center" wrapText="1"/>
    </xf>
    <xf numFmtId="0" fontId="18" fillId="0" borderId="98" xfId="30" applyFont="1" applyBorder="1" applyAlignment="1">
      <alignment horizontal="center" vertical="center" wrapText="1"/>
    </xf>
    <xf numFmtId="0" fontId="18" fillId="0" borderId="99" xfId="30" applyFont="1" applyBorder="1" applyAlignment="1">
      <alignment horizontal="center" vertical="center" wrapText="1"/>
    </xf>
    <xf numFmtId="0" fontId="18" fillId="0" borderId="83" xfId="30" applyFont="1" applyBorder="1" applyAlignment="1">
      <alignment horizontal="center" vertical="center" wrapText="1"/>
    </xf>
    <xf numFmtId="0" fontId="18" fillId="0" borderId="116" xfId="30" applyFont="1" applyBorder="1" applyAlignment="1">
      <alignment horizontal="center" vertical="center" wrapText="1"/>
    </xf>
    <xf numFmtId="0" fontId="18" fillId="0" borderId="104" xfId="30" applyFont="1" applyBorder="1" applyAlignment="1">
      <alignment horizontal="center" vertical="center" wrapText="1"/>
    </xf>
    <xf numFmtId="0" fontId="18" fillId="0" borderId="106" xfId="30" applyFont="1" applyBorder="1" applyAlignment="1">
      <alignment horizontal="center" vertical="center" wrapText="1"/>
    </xf>
    <xf numFmtId="0" fontId="50" fillId="0" borderId="37" xfId="0" applyFont="1" applyBorder="1" applyAlignment="1">
      <alignment horizontal="center" vertical="center" wrapText="1"/>
    </xf>
    <xf numFmtId="0" fontId="50" fillId="0" borderId="34" xfId="0" applyFont="1" applyBorder="1" applyAlignment="1">
      <alignment horizontal="center" vertical="center" wrapText="1"/>
    </xf>
    <xf numFmtId="0" fontId="50" fillId="0" borderId="54" xfId="0" applyFont="1" applyBorder="1" applyAlignment="1">
      <alignment horizontal="center" vertical="center" wrapText="1"/>
    </xf>
    <xf numFmtId="0" fontId="45" fillId="0" borderId="23" xfId="0" applyFont="1" applyBorder="1" applyAlignment="1">
      <alignment horizontal="center" vertical="center" wrapText="1"/>
    </xf>
    <xf numFmtId="0" fontId="45" fillId="0" borderId="0" xfId="0" applyFont="1" applyBorder="1" applyAlignment="1">
      <alignment horizontal="center" vertical="center" wrapText="1"/>
    </xf>
    <xf numFmtId="0" fontId="45" fillId="0" borderId="45" xfId="0" applyFont="1" applyBorder="1" applyAlignment="1">
      <alignment horizontal="center" vertical="center" wrapText="1"/>
    </xf>
    <xf numFmtId="0" fontId="45" fillId="0" borderId="2" xfId="0" applyFont="1" applyBorder="1" applyAlignment="1">
      <alignment horizontal="center" vertical="center" wrapText="1"/>
    </xf>
    <xf numFmtId="0" fontId="45" fillId="0" borderId="84" xfId="0" applyFont="1" applyBorder="1" applyAlignment="1">
      <alignment horizontal="center" vertical="center" wrapText="1"/>
    </xf>
    <xf numFmtId="0" fontId="45" fillId="0" borderId="54" xfId="0" applyFont="1" applyBorder="1" applyAlignment="1">
      <alignment horizontal="center" vertical="center" wrapText="1"/>
    </xf>
    <xf numFmtId="0" fontId="47" fillId="0" borderId="191" xfId="0" applyFont="1" applyBorder="1" applyAlignment="1">
      <alignment horizontal="left" vertical="center" wrapText="1"/>
    </xf>
    <xf numFmtId="0" fontId="47" fillId="0" borderId="128" xfId="0" applyFont="1" applyFill="1" applyBorder="1" applyAlignment="1">
      <alignment horizontal="left" vertical="center" wrapText="1"/>
    </xf>
    <xf numFmtId="0" fontId="47" fillId="0" borderId="128" xfId="0" applyFont="1" applyBorder="1" applyAlignment="1">
      <alignment horizontal="center" vertical="center" wrapText="1"/>
    </xf>
    <xf numFmtId="0" fontId="44" fillId="0" borderId="116" xfId="0" applyFont="1" applyBorder="1" applyAlignment="1">
      <alignment horizontal="center" vertical="center" wrapText="1"/>
    </xf>
    <xf numFmtId="0" fontId="47" fillId="0" borderId="116" xfId="0" applyFont="1" applyBorder="1" applyAlignment="1">
      <alignment horizontal="center" vertical="center" wrapText="1"/>
    </xf>
    <xf numFmtId="0" fontId="47" fillId="0" borderId="185" xfId="0" applyFont="1" applyBorder="1" applyAlignment="1">
      <alignment horizontal="center" vertical="center" wrapText="1"/>
    </xf>
    <xf numFmtId="0" fontId="47" fillId="0" borderId="128" xfId="0" applyFont="1" applyFill="1" applyBorder="1" applyAlignment="1">
      <alignment horizontal="center" vertical="center" wrapText="1"/>
    </xf>
    <xf numFmtId="0" fontId="44" fillId="0" borderId="128" xfId="0" applyFont="1" applyBorder="1" applyAlignment="1">
      <alignment horizontal="center" vertical="center" wrapText="1"/>
    </xf>
    <xf numFmtId="2" fontId="113" fillId="22" borderId="37" xfId="32" applyNumberFormat="1" applyFont="1" applyFill="1" applyBorder="1" applyAlignment="1" applyProtection="1">
      <alignment horizontal="center" vertical="center" wrapText="1"/>
      <protection locked="0"/>
    </xf>
    <xf numFmtId="2" fontId="113" fillId="22" borderId="188" xfId="32" applyNumberFormat="1" applyFont="1" applyFill="1" applyBorder="1" applyAlignment="1" applyProtection="1">
      <alignment horizontal="center" vertical="center" wrapText="1"/>
      <protection locked="0"/>
    </xf>
    <xf numFmtId="2" fontId="113" fillId="22" borderId="54" xfId="32" applyNumberFormat="1" applyFont="1" applyFill="1" applyBorder="1" applyAlignment="1" applyProtection="1">
      <alignment horizontal="center" vertical="center" wrapText="1"/>
      <protection locked="0"/>
    </xf>
    <xf numFmtId="9" fontId="113" fillId="22" borderId="37" xfId="32" applyNumberFormat="1" applyFont="1" applyFill="1" applyBorder="1" applyAlignment="1" applyProtection="1">
      <alignment horizontal="center" vertical="center" wrapText="1"/>
      <protection locked="0"/>
    </xf>
    <xf numFmtId="9" fontId="113" fillId="22" borderId="188" xfId="32" applyNumberFormat="1" applyFont="1" applyFill="1" applyBorder="1" applyAlignment="1" applyProtection="1">
      <alignment horizontal="center" vertical="center" wrapText="1"/>
      <protection locked="0"/>
    </xf>
    <xf numFmtId="9" fontId="113" fillId="22" borderId="54" xfId="32" applyNumberFormat="1" applyFont="1" applyFill="1" applyBorder="1" applyAlignment="1" applyProtection="1">
      <alignment horizontal="center" vertical="center" wrapText="1"/>
      <protection locked="0"/>
    </xf>
    <xf numFmtId="9" fontId="113" fillId="22" borderId="186" xfId="32" applyNumberFormat="1" applyFont="1" applyFill="1" applyBorder="1" applyAlignment="1" applyProtection="1">
      <alignment horizontal="center" vertical="center" wrapText="1"/>
      <protection locked="0"/>
    </xf>
    <xf numFmtId="2" fontId="113" fillId="0" borderId="37" xfId="32" applyNumberFormat="1" applyFont="1" applyFill="1" applyBorder="1" applyAlignment="1" applyProtection="1">
      <alignment horizontal="justify" vertical="center" wrapText="1"/>
      <protection locked="0"/>
    </xf>
    <xf numFmtId="2" fontId="113" fillId="0" borderId="188" xfId="32" applyNumberFormat="1" applyFont="1" applyFill="1" applyBorder="1" applyAlignment="1" applyProtection="1">
      <alignment horizontal="justify" vertical="center" wrapText="1"/>
      <protection locked="0"/>
    </xf>
    <xf numFmtId="2" fontId="113" fillId="0" borderId="54" xfId="32" applyNumberFormat="1" applyFont="1" applyFill="1" applyBorder="1" applyAlignment="1" applyProtection="1">
      <alignment horizontal="justify" vertical="center" wrapText="1"/>
      <protection locked="0"/>
    </xf>
    <xf numFmtId="0" fontId="113" fillId="0" borderId="37" xfId="32" applyFont="1" applyFill="1" applyBorder="1" applyAlignment="1" applyProtection="1">
      <alignment horizontal="justify" vertical="center" wrapText="1"/>
      <protection locked="0"/>
    </xf>
    <xf numFmtId="0" fontId="113" fillId="0" borderId="188" xfId="32" applyFont="1" applyFill="1" applyBorder="1" applyAlignment="1" applyProtection="1">
      <alignment horizontal="justify" vertical="center" wrapText="1"/>
      <protection locked="0"/>
    </xf>
    <xf numFmtId="0" fontId="113" fillId="0" borderId="186" xfId="32" applyFont="1" applyFill="1" applyBorder="1" applyAlignment="1" applyProtection="1">
      <alignment horizontal="justify" vertical="center" wrapText="1"/>
      <protection locked="0"/>
    </xf>
    <xf numFmtId="0" fontId="113" fillId="0" borderId="222" xfId="32" applyFont="1" applyFill="1" applyBorder="1" applyAlignment="1" applyProtection="1">
      <alignment horizontal="justify" vertical="center"/>
      <protection locked="0"/>
    </xf>
    <xf numFmtId="0" fontId="113" fillId="0" borderId="54" xfId="32" applyFont="1" applyFill="1" applyBorder="1" applyAlignment="1" applyProtection="1">
      <alignment horizontal="justify" vertical="center"/>
      <protection locked="0"/>
    </xf>
    <xf numFmtId="0" fontId="113" fillId="0" borderId="37" xfId="32" applyFont="1" applyFill="1" applyBorder="1" applyAlignment="1" applyProtection="1">
      <alignment horizontal="center" vertical="center" wrapText="1"/>
      <protection locked="0"/>
    </xf>
    <xf numFmtId="0" fontId="113" fillId="0" borderId="188" xfId="32" applyFont="1" applyFill="1" applyBorder="1" applyAlignment="1" applyProtection="1">
      <alignment horizontal="center" vertical="center" wrapText="1"/>
      <protection locked="0"/>
    </xf>
    <xf numFmtId="0" fontId="113" fillId="0" borderId="186" xfId="32" applyFont="1" applyFill="1" applyBorder="1" applyAlignment="1" applyProtection="1">
      <alignment horizontal="center" vertical="center" wrapText="1"/>
      <protection locked="0"/>
    </xf>
    <xf numFmtId="9" fontId="113" fillId="0" borderId="37" xfId="32" applyNumberFormat="1" applyFont="1" applyFill="1" applyBorder="1" applyAlignment="1" applyProtection="1">
      <alignment horizontal="center" vertical="center" wrapText="1"/>
      <protection locked="0"/>
    </xf>
    <xf numFmtId="9" fontId="113" fillId="0" borderId="222" xfId="32" applyNumberFormat="1" applyFont="1" applyFill="1" applyBorder="1" applyAlignment="1" applyProtection="1">
      <alignment horizontal="center" vertical="center"/>
      <protection locked="0"/>
    </xf>
    <xf numFmtId="0" fontId="113" fillId="0" borderId="54" xfId="32" applyFont="1" applyFill="1" applyBorder="1" applyAlignment="1" applyProtection="1">
      <alignment horizontal="center" vertical="center"/>
      <protection locked="0"/>
    </xf>
    <xf numFmtId="0" fontId="113" fillId="0" borderId="222" xfId="32" applyFont="1" applyFill="1" applyBorder="1" applyAlignment="1" applyProtection="1">
      <alignment horizontal="center" vertical="center"/>
      <protection locked="0"/>
    </xf>
    <xf numFmtId="0" fontId="113" fillId="0" borderId="37" xfId="32" applyFont="1" applyFill="1" applyBorder="1" applyAlignment="1" applyProtection="1">
      <alignment horizontal="justify" vertical="center"/>
      <protection locked="0"/>
    </xf>
    <xf numFmtId="0" fontId="113" fillId="0" borderId="37" xfId="32" applyFont="1" applyFill="1" applyBorder="1" applyAlignment="1" applyProtection="1">
      <alignment horizontal="center" vertical="center"/>
      <protection locked="0"/>
    </xf>
    <xf numFmtId="0" fontId="113" fillId="0" borderId="188" xfId="32" applyFont="1" applyFill="1" applyBorder="1" applyAlignment="1" applyProtection="1">
      <alignment horizontal="center" vertical="center"/>
      <protection locked="0"/>
    </xf>
    <xf numFmtId="0" fontId="113" fillId="0" borderId="186" xfId="32" applyFont="1" applyFill="1" applyBorder="1" applyAlignment="1" applyProtection="1">
      <alignment horizontal="center" vertical="center"/>
      <protection locked="0"/>
    </xf>
    <xf numFmtId="2" fontId="113" fillId="22" borderId="37" xfId="32" applyNumberFormat="1" applyFont="1" applyFill="1" applyBorder="1" applyAlignment="1" applyProtection="1">
      <alignment horizontal="justify" vertical="center" wrapText="1"/>
      <protection locked="0"/>
    </xf>
    <xf numFmtId="2" fontId="113" fillId="22" borderId="188" xfId="32" applyNumberFormat="1" applyFont="1" applyFill="1" applyBorder="1" applyAlignment="1" applyProtection="1">
      <alignment horizontal="justify" vertical="center" wrapText="1"/>
      <protection locked="0"/>
    </xf>
    <xf numFmtId="2" fontId="113" fillId="22" borderId="54" xfId="32" applyNumberFormat="1" applyFont="1" applyFill="1" applyBorder="1" applyAlignment="1" applyProtection="1">
      <alignment horizontal="justify" vertical="center" wrapText="1"/>
      <protection locked="0"/>
    </xf>
    <xf numFmtId="9" fontId="93" fillId="0" borderId="37" xfId="32" applyNumberFormat="1" applyFont="1" applyFill="1" applyBorder="1" applyAlignment="1" applyProtection="1">
      <alignment horizontal="center" vertical="center" wrapText="1"/>
      <protection locked="0"/>
    </xf>
    <xf numFmtId="0" fontId="93" fillId="0" borderId="188" xfId="32" applyFont="1" applyFill="1" applyBorder="1" applyAlignment="1" applyProtection="1">
      <alignment horizontal="center" vertical="center" wrapText="1"/>
      <protection locked="0"/>
    </xf>
    <xf numFmtId="0" fontId="93" fillId="0" borderId="54" xfId="32" applyFont="1" applyFill="1" applyBorder="1" applyAlignment="1" applyProtection="1">
      <alignment horizontal="center" vertical="center" wrapText="1"/>
      <protection locked="0"/>
    </xf>
    <xf numFmtId="0" fontId="93" fillId="0" borderId="37" xfId="32" applyFont="1" applyFill="1" applyBorder="1" applyAlignment="1" applyProtection="1">
      <alignment horizontal="center" vertical="center" wrapText="1"/>
      <protection locked="0"/>
    </xf>
    <xf numFmtId="2" fontId="113" fillId="0" borderId="37" xfId="32" applyNumberFormat="1" applyFont="1" applyFill="1" applyBorder="1" applyAlignment="1" applyProtection="1">
      <alignment horizontal="left" vertical="center" wrapText="1"/>
      <protection locked="0"/>
    </xf>
    <xf numFmtId="2" fontId="113" fillId="0" borderId="188" xfId="32" applyNumberFormat="1" applyFont="1" applyFill="1" applyBorder="1" applyAlignment="1" applyProtection="1">
      <alignment horizontal="left" vertical="center" wrapText="1"/>
      <protection locked="0"/>
    </xf>
    <xf numFmtId="1" fontId="113" fillId="0" borderId="188" xfId="32" applyNumberFormat="1" applyFont="1" applyFill="1" applyBorder="1" applyAlignment="1" applyProtection="1">
      <alignment horizontal="center" vertical="center" wrapText="1"/>
      <protection locked="0"/>
    </xf>
    <xf numFmtId="1" fontId="113" fillId="0" borderId="54" xfId="32" applyNumberFormat="1" applyFont="1" applyFill="1" applyBorder="1" applyAlignment="1" applyProtection="1">
      <alignment horizontal="center" vertical="center" wrapText="1"/>
      <protection locked="0"/>
    </xf>
    <xf numFmtId="2" fontId="113" fillId="0" borderId="188" xfId="32" applyNumberFormat="1" applyFont="1" applyFill="1" applyBorder="1" applyAlignment="1" applyProtection="1">
      <alignment horizontal="center" vertical="center" wrapText="1"/>
      <protection locked="0"/>
    </xf>
    <xf numFmtId="2" fontId="113" fillId="0" borderId="54" xfId="32" applyNumberFormat="1" applyFont="1" applyFill="1" applyBorder="1" applyAlignment="1" applyProtection="1">
      <alignment horizontal="center" vertical="center" wrapText="1"/>
      <protection locked="0"/>
    </xf>
    <xf numFmtId="2" fontId="113" fillId="0" borderId="37" xfId="32" applyNumberFormat="1" applyFont="1" applyFill="1" applyBorder="1" applyAlignment="1" applyProtection="1">
      <alignment horizontal="center" vertical="center"/>
      <protection locked="0"/>
    </xf>
    <xf numFmtId="2" fontId="113" fillId="0" borderId="188" xfId="32" applyNumberFormat="1" applyFont="1" applyFill="1" applyBorder="1" applyAlignment="1" applyProtection="1">
      <alignment horizontal="center" vertical="center"/>
      <protection locked="0"/>
    </xf>
    <xf numFmtId="2" fontId="113" fillId="0" borderId="54" xfId="32" applyNumberFormat="1" applyFont="1" applyFill="1" applyBorder="1" applyAlignment="1" applyProtection="1">
      <alignment horizontal="center" vertical="center"/>
      <protection locked="0"/>
    </xf>
    <xf numFmtId="2" fontId="113" fillId="0" borderId="37" xfId="32" applyNumberFormat="1" applyFont="1" applyFill="1" applyBorder="1" applyAlignment="1" applyProtection="1">
      <alignment horizontal="center" vertical="center" wrapText="1"/>
      <protection locked="0"/>
    </xf>
    <xf numFmtId="0" fontId="152" fillId="92" borderId="46" xfId="32" applyFont="1" applyFill="1" applyBorder="1" applyAlignment="1">
      <alignment horizontal="left" vertical="top"/>
    </xf>
    <xf numFmtId="0" fontId="152" fillId="92" borderId="47" xfId="32" applyFont="1" applyFill="1" applyBorder="1" applyAlignment="1">
      <alignment horizontal="left" vertical="top"/>
    </xf>
    <xf numFmtId="0" fontId="152" fillId="92" borderId="33" xfId="32" applyFont="1" applyFill="1" applyBorder="1" applyAlignment="1">
      <alignment horizontal="left" vertical="top"/>
    </xf>
    <xf numFmtId="0" fontId="91" fillId="0" borderId="37" xfId="32" applyFont="1" applyFill="1" applyBorder="1" applyAlignment="1">
      <alignment horizontal="justify" vertical="center" wrapText="1"/>
    </xf>
    <xf numFmtId="0" fontId="91" fillId="0" borderId="188" xfId="32" applyFont="1" applyFill="1" applyBorder="1" applyAlignment="1">
      <alignment horizontal="justify" vertical="center" wrapText="1"/>
    </xf>
    <xf numFmtId="0" fontId="91" fillId="0" borderId="54" xfId="32" applyFont="1" applyFill="1" applyBorder="1" applyAlignment="1">
      <alignment horizontal="justify" vertical="center" wrapText="1"/>
    </xf>
    <xf numFmtId="0" fontId="91" fillId="0" borderId="63" xfId="32" applyFont="1" applyFill="1" applyBorder="1" applyAlignment="1">
      <alignment horizontal="justify" vertical="center" wrapText="1"/>
    </xf>
    <xf numFmtId="0" fontId="91" fillId="0" borderId="227" xfId="32" applyFont="1" applyFill="1" applyBorder="1" applyAlignment="1">
      <alignment horizontal="justify" vertical="center" wrapText="1"/>
    </xf>
    <xf numFmtId="0" fontId="91" fillId="0" borderId="230" xfId="32" applyFont="1" applyFill="1" applyBorder="1" applyAlignment="1">
      <alignment horizontal="justify" vertical="center" wrapText="1"/>
    </xf>
    <xf numFmtId="0" fontId="91" fillId="0" borderId="37" xfId="32" applyFont="1" applyFill="1" applyBorder="1" applyAlignment="1">
      <alignment horizontal="center" vertical="center" wrapText="1"/>
    </xf>
    <xf numFmtId="0" fontId="91" fillId="0" borderId="188" xfId="32" applyFont="1" applyFill="1" applyBorder="1" applyAlignment="1">
      <alignment horizontal="center" vertical="center" wrapText="1"/>
    </xf>
    <xf numFmtId="0" fontId="91" fillId="0" borderId="54" xfId="32" applyFont="1" applyFill="1" applyBorder="1" applyAlignment="1">
      <alignment horizontal="center" vertical="center" wrapText="1"/>
    </xf>
    <xf numFmtId="0" fontId="93" fillId="22" borderId="37" xfId="32" applyFont="1" applyFill="1" applyBorder="1" applyAlignment="1" applyProtection="1">
      <alignment horizontal="center" vertical="center" wrapText="1"/>
      <protection locked="0"/>
    </xf>
    <xf numFmtId="0" fontId="93" fillId="22" borderId="188" xfId="32" applyFont="1" applyFill="1" applyBorder="1" applyAlignment="1" applyProtection="1">
      <alignment horizontal="center" vertical="center" wrapText="1"/>
      <protection locked="0"/>
    </xf>
    <xf numFmtId="0" fontId="93" fillId="22" borderId="54" xfId="32" applyFont="1" applyFill="1" applyBorder="1" applyAlignment="1" applyProtection="1">
      <alignment horizontal="center" vertical="center" wrapText="1"/>
      <protection locked="0"/>
    </xf>
    <xf numFmtId="3" fontId="93" fillId="22" borderId="37" xfId="32" applyNumberFormat="1" applyFont="1" applyFill="1" applyBorder="1" applyAlignment="1" applyProtection="1">
      <alignment horizontal="center" vertical="center" wrapText="1"/>
      <protection locked="0"/>
    </xf>
    <xf numFmtId="2" fontId="113" fillId="22" borderId="37" xfId="32" applyNumberFormat="1" applyFont="1" applyFill="1" applyBorder="1" applyAlignment="1" applyProtection="1">
      <alignment horizontal="center" vertical="center"/>
      <protection locked="0"/>
    </xf>
    <xf numFmtId="2" fontId="113" fillId="22" borderId="188" xfId="32" applyNumberFormat="1" applyFont="1" applyFill="1" applyBorder="1" applyAlignment="1" applyProtection="1">
      <alignment horizontal="center" vertical="center"/>
      <protection locked="0"/>
    </xf>
    <xf numFmtId="2" fontId="113" fillId="22" borderId="54" xfId="32" applyNumberFormat="1" applyFont="1" applyFill="1" applyBorder="1" applyAlignment="1" applyProtection="1">
      <alignment horizontal="center" vertical="center"/>
      <protection locked="0"/>
    </xf>
    <xf numFmtId="0" fontId="91" fillId="0" borderId="228" xfId="32" applyFont="1" applyFill="1" applyBorder="1" applyAlignment="1">
      <alignment horizontal="justify" vertical="center" wrapText="1"/>
    </xf>
    <xf numFmtId="0" fontId="91" fillId="0" borderId="115" xfId="32" applyFont="1" applyFill="1" applyBorder="1" applyAlignment="1">
      <alignment horizontal="justify" vertical="center" wrapText="1"/>
    </xf>
    <xf numFmtId="2" fontId="113" fillId="0" borderId="37" xfId="32" applyNumberFormat="1" applyFont="1" applyFill="1" applyBorder="1" applyAlignment="1" applyProtection="1">
      <alignment horizontal="justify" vertical="center"/>
      <protection locked="0"/>
    </xf>
    <xf numFmtId="2" fontId="113" fillId="0" borderId="188" xfId="32" applyNumberFormat="1" applyFont="1" applyFill="1" applyBorder="1" applyAlignment="1" applyProtection="1">
      <alignment horizontal="justify" vertical="center"/>
      <protection locked="0"/>
    </xf>
    <xf numFmtId="2" fontId="113" fillId="0" borderId="186" xfId="32" applyNumberFormat="1" applyFont="1" applyFill="1" applyBorder="1" applyAlignment="1" applyProtection="1">
      <alignment horizontal="justify" vertical="center"/>
      <protection locked="0"/>
    </xf>
    <xf numFmtId="2" fontId="113" fillId="0" borderId="222" xfId="32" applyNumberFormat="1" applyFont="1" applyFill="1" applyBorder="1" applyAlignment="1" applyProtection="1">
      <alignment horizontal="justify" vertical="center"/>
      <protection locked="0"/>
    </xf>
    <xf numFmtId="2" fontId="113" fillId="0" borderId="54" xfId="32" applyNumberFormat="1" applyFont="1" applyFill="1" applyBorder="1" applyAlignment="1" applyProtection="1">
      <alignment horizontal="justify" vertical="center"/>
      <protection locked="0"/>
    </xf>
    <xf numFmtId="2" fontId="154" fillId="0" borderId="37" xfId="32" applyNumberFormat="1" applyFont="1" applyFill="1" applyBorder="1" applyAlignment="1">
      <alignment horizontal="center" vertical="center" wrapText="1"/>
    </xf>
    <xf numFmtId="2" fontId="154" fillId="0" borderId="188" xfId="32" applyNumberFormat="1" applyFont="1" applyFill="1" applyBorder="1" applyAlignment="1">
      <alignment horizontal="center" vertical="center" wrapText="1"/>
    </xf>
    <xf numFmtId="2" fontId="154" fillId="0" borderId="54" xfId="32" applyNumberFormat="1" applyFont="1" applyFill="1" applyBorder="1" applyAlignment="1">
      <alignment horizontal="center" vertical="center" wrapText="1"/>
    </xf>
    <xf numFmtId="0" fontId="64" fillId="11" borderId="0" xfId="32" applyFont="1" applyFill="1" applyBorder="1" applyAlignment="1">
      <alignment horizontal="center" vertical="center" wrapText="1"/>
    </xf>
    <xf numFmtId="0" fontId="153" fillId="0" borderId="0" xfId="32" applyFont="1" applyAlignment="1">
      <alignment horizontal="center"/>
    </xf>
    <xf numFmtId="0" fontId="61" fillId="0" borderId="45" xfId="32" applyFont="1" applyBorder="1" applyAlignment="1">
      <alignment horizontal="left" vertical="center"/>
    </xf>
    <xf numFmtId="0" fontId="61" fillId="0" borderId="151" xfId="32" applyFont="1" applyBorder="1" applyAlignment="1">
      <alignment horizontal="left" vertical="center"/>
    </xf>
    <xf numFmtId="0" fontId="91" fillId="93" borderId="189" xfId="32" applyFont="1" applyFill="1" applyBorder="1" applyAlignment="1">
      <alignment horizontal="center" vertical="top" wrapText="1"/>
    </xf>
    <xf numFmtId="0" fontId="91" fillId="93" borderId="150" xfId="32" applyFont="1" applyFill="1" applyBorder="1" applyAlignment="1">
      <alignment horizontal="center" vertical="top" wrapText="1"/>
    </xf>
    <xf numFmtId="0" fontId="91" fillId="93" borderId="170" xfId="32" applyFont="1" applyFill="1" applyBorder="1" applyAlignment="1">
      <alignment horizontal="center" vertical="top" wrapText="1"/>
    </xf>
    <xf numFmtId="0" fontId="50" fillId="0" borderId="136" xfId="0" applyFont="1" applyBorder="1" applyAlignment="1">
      <alignment horizontal="center" vertical="center" wrapText="1"/>
    </xf>
    <xf numFmtId="0" fontId="50" fillId="0" borderId="153" xfId="0" applyFont="1" applyBorder="1" applyAlignment="1">
      <alignment horizontal="center" vertical="center" wrapText="1"/>
    </xf>
    <xf numFmtId="0" fontId="50" fillId="0" borderId="35" xfId="0" applyFont="1" applyBorder="1" applyAlignment="1">
      <alignment horizontal="center" vertical="center" wrapText="1"/>
    </xf>
    <xf numFmtId="0" fontId="50" fillId="0" borderId="198" xfId="0" applyFont="1" applyBorder="1" applyAlignment="1">
      <alignment horizontal="center" vertical="center" wrapText="1"/>
    </xf>
    <xf numFmtId="0" fontId="10" fillId="8" borderId="154" xfId="0" applyFont="1" applyFill="1" applyBorder="1" applyAlignment="1">
      <alignment horizontal="center" vertical="center" shrinkToFit="1"/>
    </xf>
    <xf numFmtId="0" fontId="10" fillId="8" borderId="193" xfId="0" applyFont="1" applyFill="1" applyBorder="1" applyAlignment="1">
      <alignment horizontal="center" vertical="center" shrinkToFit="1"/>
    </xf>
    <xf numFmtId="0" fontId="43" fillId="8" borderId="2" xfId="0" applyFont="1" applyFill="1" applyBorder="1" applyAlignment="1">
      <alignment horizontal="center" wrapText="1"/>
    </xf>
    <xf numFmtId="0" fontId="43" fillId="8" borderId="3" xfId="0" applyFont="1" applyFill="1" applyBorder="1" applyAlignment="1">
      <alignment horizontal="center" wrapText="1"/>
    </xf>
    <xf numFmtId="0" fontId="78" fillId="39" borderId="46" xfId="0" applyNumberFormat="1" applyFont="1" applyFill="1" applyBorder="1" applyAlignment="1">
      <alignment horizontal="center" vertical="center"/>
    </xf>
    <xf numFmtId="0" fontId="78" fillId="39" borderId="47" xfId="0" applyNumberFormat="1" applyFont="1" applyFill="1" applyBorder="1" applyAlignment="1">
      <alignment horizontal="center" vertical="center"/>
    </xf>
    <xf numFmtId="0" fontId="78" fillId="39" borderId="33" xfId="0" applyNumberFormat="1" applyFont="1" applyFill="1" applyBorder="1" applyAlignment="1">
      <alignment horizontal="center" vertical="center"/>
    </xf>
    <xf numFmtId="181" fontId="79" fillId="40" borderId="198" xfId="0" applyNumberFormat="1" applyFont="1" applyFill="1" applyBorder="1" applyAlignment="1">
      <alignment horizontal="center" wrapText="1"/>
    </xf>
    <xf numFmtId="181" fontId="79" fillId="40" borderId="198" xfId="0" applyNumberFormat="1" applyFont="1" applyFill="1" applyBorder="1" applyAlignment="1">
      <alignment horizontal="center"/>
    </xf>
    <xf numFmtId="181" fontId="79" fillId="40" borderId="169" xfId="0" applyNumberFormat="1" applyFont="1" applyFill="1" applyBorder="1" applyAlignment="1">
      <alignment horizontal="center" vertical="center"/>
    </xf>
    <xf numFmtId="181" fontId="79" fillId="40" borderId="192" xfId="0" applyNumberFormat="1" applyFont="1" applyFill="1" applyBorder="1" applyAlignment="1">
      <alignment horizontal="center" vertical="center"/>
    </xf>
    <xf numFmtId="181" fontId="79" fillId="40" borderId="167" xfId="0" applyNumberFormat="1" applyFont="1" applyFill="1" applyBorder="1" applyAlignment="1">
      <alignment horizontal="center" vertical="center"/>
    </xf>
    <xf numFmtId="0" fontId="78" fillId="39" borderId="46" xfId="0" applyFont="1" applyFill="1" applyBorder="1" applyAlignment="1">
      <alignment horizontal="center"/>
    </xf>
    <xf numFmtId="0" fontId="78" fillId="39" borderId="47" xfId="0" applyFont="1" applyFill="1" applyBorder="1" applyAlignment="1">
      <alignment horizontal="center"/>
    </xf>
    <xf numFmtId="0" fontId="78" fillId="39" borderId="33" xfId="0" applyFont="1" applyFill="1" applyBorder="1" applyAlignment="1">
      <alignment horizontal="center"/>
    </xf>
    <xf numFmtId="0" fontId="147" fillId="26" borderId="46" xfId="9" applyFont="1" applyFill="1" applyBorder="1" applyAlignment="1">
      <alignment horizontal="center"/>
    </xf>
    <xf numFmtId="0" fontId="147" fillId="26" borderId="47" xfId="9" applyFont="1" applyFill="1" applyBorder="1" applyAlignment="1">
      <alignment horizontal="center"/>
    </xf>
    <xf numFmtId="0" fontId="147" fillId="26" borderId="33" xfId="9" applyFont="1" applyFill="1" applyBorder="1" applyAlignment="1">
      <alignment horizontal="center"/>
    </xf>
    <xf numFmtId="0" fontId="147" fillId="10" borderId="46" xfId="9" applyFont="1" applyFill="1" applyBorder="1" applyAlignment="1">
      <alignment horizontal="center" vertical="center" wrapText="1"/>
    </xf>
    <xf numFmtId="0" fontId="147" fillId="10" borderId="47" xfId="9" applyFont="1" applyFill="1" applyBorder="1" applyAlignment="1">
      <alignment horizontal="center" vertical="center"/>
    </xf>
    <xf numFmtId="0" fontId="147" fillId="10" borderId="33" xfId="9" applyFont="1" applyFill="1" applyBorder="1" applyAlignment="1">
      <alignment horizontal="center" vertical="center"/>
    </xf>
    <xf numFmtId="0" fontId="147" fillId="10" borderId="46" xfId="9" applyFont="1" applyFill="1" applyBorder="1" applyAlignment="1">
      <alignment horizontal="center" wrapText="1"/>
    </xf>
    <xf numFmtId="0" fontId="147" fillId="10" borderId="47" xfId="9" applyFont="1" applyFill="1" applyBorder="1" applyAlignment="1">
      <alignment horizontal="center" wrapText="1"/>
    </xf>
    <xf numFmtId="0" fontId="147" fillId="10" borderId="33" xfId="9" applyFont="1" applyFill="1" applyBorder="1" applyAlignment="1">
      <alignment horizontal="center" wrapText="1"/>
    </xf>
    <xf numFmtId="0" fontId="147" fillId="10" borderId="48" xfId="9" applyFont="1" applyFill="1" applyBorder="1" applyAlignment="1">
      <alignment horizontal="center" wrapText="1"/>
    </xf>
    <xf numFmtId="0" fontId="147" fillId="10" borderId="31" xfId="9" applyFont="1" applyFill="1" applyBorder="1" applyAlignment="1">
      <alignment horizontal="center" wrapText="1"/>
    </xf>
    <xf numFmtId="0" fontId="147" fillId="10" borderId="32" xfId="9" applyFont="1" applyFill="1" applyBorder="1" applyAlignment="1">
      <alignment horizontal="center"/>
    </xf>
    <xf numFmtId="0" fontId="68" fillId="27" borderId="6" xfId="9" applyFont="1" applyFill="1" applyBorder="1" applyAlignment="1">
      <alignment horizontal="center" vertical="center"/>
    </xf>
    <xf numFmtId="0" fontId="72" fillId="27" borderId="46" xfId="9" applyFont="1" applyFill="1" applyBorder="1" applyAlignment="1"/>
    <xf numFmtId="0" fontId="72" fillId="27" borderId="47" xfId="9" applyFont="1" applyFill="1" applyBorder="1" applyAlignment="1"/>
    <xf numFmtId="0" fontId="72" fillId="27" borderId="33" xfId="9" applyFont="1" applyFill="1" applyBorder="1" applyAlignment="1"/>
    <xf numFmtId="0" fontId="68" fillId="27" borderId="6" xfId="9" applyFont="1" applyFill="1" applyBorder="1" applyAlignment="1">
      <alignment horizontal="center"/>
    </xf>
    <xf numFmtId="0" fontId="74" fillId="27" borderId="46" xfId="9" applyFont="1" applyFill="1" applyBorder="1" applyAlignment="1"/>
    <xf numFmtId="0" fontId="74" fillId="27" borderId="47" xfId="9" applyFont="1" applyFill="1" applyBorder="1" applyAlignment="1"/>
    <xf numFmtId="0" fontId="74" fillId="27" borderId="33" xfId="9" applyFont="1" applyFill="1" applyBorder="1" applyAlignment="1"/>
    <xf numFmtId="0" fontId="73" fillId="31" borderId="46" xfId="9" applyFont="1" applyFill="1" applyBorder="1" applyAlignment="1">
      <alignment horizontal="center"/>
    </xf>
    <xf numFmtId="0" fontId="73" fillId="31" borderId="47" xfId="9" applyFont="1" applyFill="1" applyBorder="1" applyAlignment="1">
      <alignment horizontal="center"/>
    </xf>
    <xf numFmtId="0" fontId="73" fillId="31" borderId="33" xfId="9" applyFont="1" applyFill="1" applyBorder="1" applyAlignment="1">
      <alignment horizontal="center"/>
    </xf>
    <xf numFmtId="0" fontId="76" fillId="31" borderId="46" xfId="9" applyFont="1" applyFill="1" applyBorder="1" applyAlignment="1">
      <alignment horizontal="center"/>
    </xf>
    <xf numFmtId="0" fontId="76" fillId="31" borderId="47" xfId="9" applyFont="1" applyFill="1" applyBorder="1" applyAlignment="1">
      <alignment horizontal="center"/>
    </xf>
    <xf numFmtId="0" fontId="76" fillId="31" borderId="33" xfId="9" applyFont="1" applyFill="1" applyBorder="1" applyAlignment="1">
      <alignment horizontal="center"/>
    </xf>
    <xf numFmtId="0" fontId="68" fillId="27" borderId="28" xfId="9" applyFont="1" applyFill="1" applyBorder="1" applyAlignment="1">
      <alignment horizontal="center" vertical="center"/>
    </xf>
    <xf numFmtId="0" fontId="70" fillId="0" borderId="2" xfId="37" applyFont="1" applyBorder="1" applyAlignment="1">
      <alignment horizontal="center"/>
    </xf>
    <xf numFmtId="0" fontId="70" fillId="0" borderId="23" xfId="37" applyFont="1" applyBorder="1" applyAlignment="1">
      <alignment horizontal="center"/>
    </xf>
    <xf numFmtId="0" fontId="70" fillId="0" borderId="3" xfId="37" applyFont="1" applyBorder="1" applyAlignment="1">
      <alignment horizontal="center"/>
    </xf>
  </cellXfs>
  <cellStyles count="1596">
    <cellStyle name="‚" xfId="11"/>
    <cellStyle name="„" xfId="12"/>
    <cellStyle name="€" xfId="13"/>
    <cellStyle name="…" xfId="14"/>
    <cellStyle name="†" xfId="15"/>
    <cellStyle name="‡" xfId="16"/>
    <cellStyle name="" xfId="17"/>
    <cellStyle name="20% - Énfasis1 2" xfId="40"/>
    <cellStyle name="20% - Énfasis1 2 2" xfId="114"/>
    <cellStyle name="20% - Énfasis1 2 2 2" xfId="1188"/>
    <cellStyle name="20% - Énfasis1 2 3" xfId="1120"/>
    <cellStyle name="20% - Énfasis1 3" xfId="113"/>
    <cellStyle name="20% - Énfasis1 3 2" xfId="1187"/>
    <cellStyle name="20% - Énfasis2 2" xfId="41"/>
    <cellStyle name="20% - Énfasis2 2 2" xfId="112"/>
    <cellStyle name="20% - Énfasis2 2 2 2" xfId="1186"/>
    <cellStyle name="20% - Énfasis2 2 3" xfId="1121"/>
    <cellStyle name="20% - Énfasis2 3" xfId="81"/>
    <cellStyle name="20% - Énfasis2 3 2" xfId="1155"/>
    <cellStyle name="20% - Énfasis3 2" xfId="42"/>
    <cellStyle name="20% - Énfasis3 2 2" xfId="111"/>
    <cellStyle name="20% - Énfasis3 2 2 2" xfId="1185"/>
    <cellStyle name="20% - Énfasis3 2 3" xfId="1122"/>
    <cellStyle name="20% - Énfasis3 3" xfId="110"/>
    <cellStyle name="20% - Énfasis3 3 2" xfId="1184"/>
    <cellStyle name="20% - Énfasis4 2" xfId="43"/>
    <cellStyle name="20% - Énfasis4 2 2" xfId="108"/>
    <cellStyle name="20% - Énfasis4 2 2 2" xfId="1182"/>
    <cellStyle name="20% - Énfasis4 2 3" xfId="1123"/>
    <cellStyle name="20% - Énfasis4 3" xfId="106"/>
    <cellStyle name="20% - Énfasis4 3 2" xfId="1180"/>
    <cellStyle name="20% - Énfasis5 2" xfId="44"/>
    <cellStyle name="20% - Énfasis5 2 2" xfId="105"/>
    <cellStyle name="20% - Énfasis5 2 2 2" xfId="1179"/>
    <cellStyle name="20% - Énfasis5 2 3" xfId="1124"/>
    <cellStyle name="20% - Énfasis5 3" xfId="104"/>
    <cellStyle name="20% - Énfasis5 3 2" xfId="1178"/>
    <cellStyle name="20% - Énfasis6 2" xfId="45"/>
    <cellStyle name="20% - Énfasis6 2 2" xfId="103"/>
    <cellStyle name="20% - Énfasis6 2 2 2" xfId="1177"/>
    <cellStyle name="20% - Énfasis6 2 3" xfId="1125"/>
    <cellStyle name="20% - Énfasis6 3" xfId="102"/>
    <cellStyle name="20% - Énfasis6 3 2" xfId="1176"/>
    <cellStyle name="40% - Énfasis1 2" xfId="46"/>
    <cellStyle name="40% - Énfasis1 2 2" xfId="101"/>
    <cellStyle name="40% - Énfasis1 2 2 2" xfId="1175"/>
    <cellStyle name="40% - Énfasis1 2 3" xfId="1126"/>
    <cellStyle name="40% - Énfasis1 3" xfId="100"/>
    <cellStyle name="40% - Énfasis1 3 2" xfId="1174"/>
    <cellStyle name="40% - Énfasis2 2" xfId="47"/>
    <cellStyle name="40% - Énfasis2 2 2" xfId="99"/>
    <cellStyle name="40% - Énfasis2 2 2 2" xfId="1173"/>
    <cellStyle name="40% - Énfasis2 2 3" xfId="1127"/>
    <cellStyle name="40% - Énfasis2 3" xfId="98"/>
    <cellStyle name="40% - Énfasis2 3 2" xfId="1172"/>
    <cellStyle name="40% - Énfasis3 2" xfId="48"/>
    <cellStyle name="40% - Énfasis3 2 2" xfId="96"/>
    <cellStyle name="40% - Énfasis3 2 2 2" xfId="1170"/>
    <cellStyle name="40% - Énfasis3 2 3" xfId="1128"/>
    <cellStyle name="40% - Énfasis3 3" xfId="95"/>
    <cellStyle name="40% - Énfasis3 3 2" xfId="1169"/>
    <cellStyle name="40% - Énfasis4 2" xfId="49"/>
    <cellStyle name="40% - Énfasis4 2 2" xfId="92"/>
    <cellStyle name="40% - Énfasis4 2 2 2" xfId="1166"/>
    <cellStyle name="40% - Énfasis4 2 3" xfId="1129"/>
    <cellStyle name="40% - Énfasis4 3" xfId="119"/>
    <cellStyle name="40% - Énfasis4 3 2" xfId="1192"/>
    <cellStyle name="40% - Énfasis5 2" xfId="50"/>
    <cellStyle name="40% - Énfasis5 2 2" xfId="120"/>
    <cellStyle name="40% - Énfasis5 2 2 2" xfId="1193"/>
    <cellStyle name="40% - Énfasis5 2 3" xfId="1130"/>
    <cellStyle name="40% - Énfasis5 3" xfId="91"/>
    <cellStyle name="40% - Énfasis5 3 2" xfId="1165"/>
    <cellStyle name="40% - Énfasis6 2" xfId="51"/>
    <cellStyle name="40% - Énfasis6 2 2" xfId="90"/>
    <cellStyle name="40% - Énfasis6 2 2 2" xfId="1164"/>
    <cellStyle name="40% - Énfasis6 2 3" xfId="1131"/>
    <cellStyle name="40% - Énfasis6 3" xfId="89"/>
    <cellStyle name="40% - Énfasis6 3 2" xfId="1163"/>
    <cellStyle name="60% - Énfasis1 2" xfId="52"/>
    <cellStyle name="60% - Énfasis1 2 2" xfId="88"/>
    <cellStyle name="60% - Énfasis1 2 2 2" xfId="1162"/>
    <cellStyle name="60% - Énfasis1 2 3" xfId="1132"/>
    <cellStyle name="60% - Énfasis1 3" xfId="87"/>
    <cellStyle name="60% - Énfasis1 3 2" xfId="1161"/>
    <cellStyle name="60% - Énfasis2 2" xfId="53"/>
    <cellStyle name="60% - Énfasis2 2 2" xfId="86"/>
    <cellStyle name="60% - Énfasis2 2 2 2" xfId="1160"/>
    <cellStyle name="60% - Énfasis2 2 3" xfId="1133"/>
    <cellStyle name="60% - Énfasis2 3" xfId="85"/>
    <cellStyle name="60% - Énfasis2 3 2" xfId="1159"/>
    <cellStyle name="60% - Énfasis3 2" xfId="54"/>
    <cellStyle name="60% - Énfasis3 2 2" xfId="83"/>
    <cellStyle name="60% - Énfasis3 2 2 2" xfId="1157"/>
    <cellStyle name="60% - Énfasis3 2 3" xfId="1134"/>
    <cellStyle name="60% - Énfasis3 3" xfId="82"/>
    <cellStyle name="60% - Énfasis3 3 2" xfId="1156"/>
    <cellStyle name="60% - Énfasis4 2" xfId="55"/>
    <cellStyle name="60% - Énfasis4 2 2" xfId="121"/>
    <cellStyle name="60% - Énfasis4 2 2 2" xfId="1194"/>
    <cellStyle name="60% - Énfasis4 2 3" xfId="1135"/>
    <cellStyle name="60% - Énfasis4 3" xfId="122"/>
    <cellStyle name="60% - Énfasis4 3 2" xfId="1195"/>
    <cellStyle name="60% - Énfasis5 2" xfId="56"/>
    <cellStyle name="60% - Énfasis5 2 2" xfId="123"/>
    <cellStyle name="60% - Énfasis5 2 2 2" xfId="1196"/>
    <cellStyle name="60% - Énfasis5 2 3" xfId="1136"/>
    <cellStyle name="60% - Énfasis5 3" xfId="124"/>
    <cellStyle name="60% - Énfasis5 3 2" xfId="1197"/>
    <cellStyle name="60% - Énfasis6 2" xfId="57"/>
    <cellStyle name="60% - Énfasis6 2 2" xfId="125"/>
    <cellStyle name="60% - Énfasis6 2 2 2" xfId="1198"/>
    <cellStyle name="60% - Énfasis6 2 3" xfId="1137"/>
    <cellStyle name="60% - Énfasis6 3" xfId="126"/>
    <cellStyle name="60% - Énfasis6 3 2" xfId="1199"/>
    <cellStyle name="Buena 2" xfId="58"/>
    <cellStyle name="Buena 2 2" xfId="127"/>
    <cellStyle name="Buena 2 2 2" xfId="1200"/>
    <cellStyle name="Buena 2 3" xfId="1138"/>
    <cellStyle name="Buena 3" xfId="128"/>
    <cellStyle name="Buena 3 2" xfId="1201"/>
    <cellStyle name="Cálculo 2" xfId="59"/>
    <cellStyle name="Cálculo 2 2" xfId="129"/>
    <cellStyle name="Cálculo 2 2 2" xfId="360"/>
    <cellStyle name="Cálculo 2 2 2 2" xfId="480"/>
    <cellStyle name="Cálculo 2 2 2 2 2" xfId="653"/>
    <cellStyle name="Cálculo 2 2 2 2 2 2" xfId="1494"/>
    <cellStyle name="Cálculo 2 2 2 2 3" xfId="1347"/>
    <cellStyle name="Cálculo 2 2 2 3" xfId="560"/>
    <cellStyle name="Cálculo 2 2 2 3 2" xfId="1413"/>
    <cellStyle name="Cálculo 2 2 2 4" xfId="1261"/>
    <cellStyle name="Cálculo 2 2 3" xfId="438"/>
    <cellStyle name="Cálculo 2 2 3 2" xfId="617"/>
    <cellStyle name="Cálculo 2 2 3 2 2" xfId="1458"/>
    <cellStyle name="Cálculo 2 2 3 3" xfId="1310"/>
    <cellStyle name="Cálculo 2 2 4" xfId="517"/>
    <cellStyle name="Cálculo 2 2 4 2" xfId="810"/>
    <cellStyle name="Cálculo 2 2 4 2 2" xfId="1532"/>
    <cellStyle name="Cálculo 2 2 4 3" xfId="1379"/>
    <cellStyle name="Cálculo 2 2 5" xfId="1202"/>
    <cellStyle name="Cálculo 2 3" xfId="284"/>
    <cellStyle name="Cálculo 2 3 2" xfId="380"/>
    <cellStyle name="Cálculo 2 3 2 2" xfId="490"/>
    <cellStyle name="Cálculo 2 3 2 2 2" xfId="663"/>
    <cellStyle name="Cálculo 2 3 2 2 2 2" xfId="1504"/>
    <cellStyle name="Cálculo 2 3 2 2 3" xfId="1357"/>
    <cellStyle name="Cálculo 2 3 2 3" xfId="571"/>
    <cellStyle name="Cálculo 2 3 2 3 2" xfId="1423"/>
    <cellStyle name="Cálculo 2 3 2 4" xfId="1271"/>
    <cellStyle name="Cálculo 2 3 3" xfId="448"/>
    <cellStyle name="Cálculo 2 3 3 2" xfId="622"/>
    <cellStyle name="Cálculo 2 3 3 2 2" xfId="1463"/>
    <cellStyle name="Cálculo 2 3 3 3" xfId="1316"/>
    <cellStyle name="Cálculo 2 3 4" xfId="431"/>
    <cellStyle name="Cálculo 2 3 4 2" xfId="611"/>
    <cellStyle name="Cálculo 2 3 4 2 2" xfId="1453"/>
    <cellStyle name="Cálculo 2 3 4 3" xfId="1305"/>
    <cellStyle name="Cálculo 2 3 5" xfId="538"/>
    <cellStyle name="Cálculo 2 3 5 2" xfId="1391"/>
    <cellStyle name="Cálculo 2 3 6" xfId="1238"/>
    <cellStyle name="Cálculo 2 4" xfId="286"/>
    <cellStyle name="Cálculo 2 4 2" xfId="382"/>
    <cellStyle name="Cálculo 2 4 2 2" xfId="492"/>
    <cellStyle name="Cálculo 2 4 2 2 2" xfId="665"/>
    <cellStyle name="Cálculo 2 4 2 2 2 2" xfId="1506"/>
    <cellStyle name="Cálculo 2 4 2 2 3" xfId="1359"/>
    <cellStyle name="Cálculo 2 4 2 3" xfId="573"/>
    <cellStyle name="Cálculo 2 4 2 3 2" xfId="1425"/>
    <cellStyle name="Cálculo 2 4 2 4" xfId="1273"/>
    <cellStyle name="Cálculo 2 4 3" xfId="450"/>
    <cellStyle name="Cálculo 2 4 3 2" xfId="624"/>
    <cellStyle name="Cálculo 2 4 3 2 2" xfId="1465"/>
    <cellStyle name="Cálculo 2 4 3 3" xfId="1318"/>
    <cellStyle name="Cálculo 2 4 4" xfId="418"/>
    <cellStyle name="Cálculo 2 4 4 2" xfId="600"/>
    <cellStyle name="Cálculo 2 4 4 2 2" xfId="1442"/>
    <cellStyle name="Cálculo 2 4 4 3" xfId="1294"/>
    <cellStyle name="Cálculo 2 4 5" xfId="540"/>
    <cellStyle name="Cálculo 2 4 5 2" xfId="1393"/>
    <cellStyle name="Cálculo 2 4 6" xfId="1240"/>
    <cellStyle name="Cálculo 2 5" xfId="332"/>
    <cellStyle name="Cálculo 2 5 2" xfId="473"/>
    <cellStyle name="Cálculo 2 5 2 2" xfId="646"/>
    <cellStyle name="Cálculo 2 5 2 2 2" xfId="1487"/>
    <cellStyle name="Cálculo 2 5 2 3" xfId="1340"/>
    <cellStyle name="Cálculo 2 5 3" xfId="553"/>
    <cellStyle name="Cálculo 2 5 3 2" xfId="1406"/>
    <cellStyle name="Cálculo 2 5 4" xfId="1254"/>
    <cellStyle name="Cálculo 2 6" xfId="442"/>
    <cellStyle name="Cálculo 2 6 2" xfId="618"/>
    <cellStyle name="Cálculo 2 6 2 2" xfId="1459"/>
    <cellStyle name="Cálculo 2 6 3" xfId="1312"/>
    <cellStyle name="Cálculo 2 7" xfId="509"/>
    <cellStyle name="Cálculo 2 7 2" xfId="805"/>
    <cellStyle name="Cálculo 2 7 2 2" xfId="1527"/>
    <cellStyle name="Cálculo 2 7 3" xfId="1372"/>
    <cellStyle name="Cálculo 2 8" xfId="1139"/>
    <cellStyle name="Cálculo 2 9" xfId="1556"/>
    <cellStyle name="Cálculo 3" xfId="97"/>
    <cellStyle name="Cálculo 3 2" xfId="130"/>
    <cellStyle name="Cálculo 3 2 2" xfId="361"/>
    <cellStyle name="Cálculo 3 2 2 2" xfId="481"/>
    <cellStyle name="Cálculo 3 2 2 2 2" xfId="654"/>
    <cellStyle name="Cálculo 3 2 2 2 2 2" xfId="1495"/>
    <cellStyle name="Cálculo 3 2 2 2 3" xfId="1348"/>
    <cellStyle name="Cálculo 3 2 2 3" xfId="561"/>
    <cellStyle name="Cálculo 3 2 2 3 2" xfId="1414"/>
    <cellStyle name="Cálculo 3 2 2 4" xfId="1262"/>
    <cellStyle name="Cálculo 3 2 3" xfId="437"/>
    <cellStyle name="Cálculo 3 2 3 2" xfId="616"/>
    <cellStyle name="Cálculo 3 2 3 2 2" xfId="1457"/>
    <cellStyle name="Cálculo 3 2 3 3" xfId="1309"/>
    <cellStyle name="Cálculo 3 2 4" xfId="518"/>
    <cellStyle name="Cálculo 3 2 4 2" xfId="811"/>
    <cellStyle name="Cálculo 3 2 4 2 2" xfId="1533"/>
    <cellStyle name="Cálculo 3 2 4 3" xfId="1380"/>
    <cellStyle name="Cálculo 3 2 5" xfId="1203"/>
    <cellStyle name="Cálculo 3 3" xfId="345"/>
    <cellStyle name="Cálculo 3 3 2" xfId="478"/>
    <cellStyle name="Cálculo 3 3 2 2" xfId="651"/>
    <cellStyle name="Cálculo 3 3 2 2 2" xfId="1492"/>
    <cellStyle name="Cálculo 3 3 2 3" xfId="1345"/>
    <cellStyle name="Cálculo 3 3 3" xfId="558"/>
    <cellStyle name="Cálculo 3 3 3 2" xfId="1411"/>
    <cellStyle name="Cálculo 3 3 4" xfId="1259"/>
    <cellStyle name="Cálculo 3 4" xfId="429"/>
    <cellStyle name="Cálculo 3 4 2" xfId="609"/>
    <cellStyle name="Cálculo 3 4 2 2" xfId="1451"/>
    <cellStyle name="Cálculo 3 4 3" xfId="1303"/>
    <cellStyle name="Cálculo 3 5" xfId="515"/>
    <cellStyle name="Cálculo 3 5 2" xfId="808"/>
    <cellStyle name="Cálculo 3 5 2 2" xfId="1530"/>
    <cellStyle name="Cálculo 3 5 3" xfId="1377"/>
    <cellStyle name="Cálculo 3 6" xfId="1171"/>
    <cellStyle name="Cálculo 4" xfId="283"/>
    <cellStyle name="Cálculo 4 2" xfId="379"/>
    <cellStyle name="Cálculo 4 2 2" xfId="489"/>
    <cellStyle name="Cálculo 4 2 2 2" xfId="662"/>
    <cellStyle name="Cálculo 4 2 2 2 2" xfId="1503"/>
    <cellStyle name="Cálculo 4 2 2 3" xfId="1356"/>
    <cellStyle name="Cálculo 4 2 3" xfId="570"/>
    <cellStyle name="Cálculo 4 2 3 2" xfId="1422"/>
    <cellStyle name="Cálculo 4 2 4" xfId="1270"/>
    <cellStyle name="Cálculo 4 3" xfId="447"/>
    <cellStyle name="Cálculo 4 3 2" xfId="621"/>
    <cellStyle name="Cálculo 4 3 2 2" xfId="1462"/>
    <cellStyle name="Cálculo 4 3 3" xfId="1315"/>
    <cellStyle name="Cálculo 4 4" xfId="430"/>
    <cellStyle name="Cálculo 4 4 2" xfId="610"/>
    <cellStyle name="Cálculo 4 4 2 2" xfId="1452"/>
    <cellStyle name="Cálculo 4 4 3" xfId="1304"/>
    <cellStyle name="Cálculo 4 5" xfId="537"/>
    <cellStyle name="Cálculo 4 5 2" xfId="1390"/>
    <cellStyle name="Cálculo 4 6" xfId="1237"/>
    <cellStyle name="Cálculo 5" xfId="285"/>
    <cellStyle name="Cálculo 5 2" xfId="381"/>
    <cellStyle name="Cálculo 5 2 2" xfId="491"/>
    <cellStyle name="Cálculo 5 2 2 2" xfId="664"/>
    <cellStyle name="Cálculo 5 2 2 2 2" xfId="1505"/>
    <cellStyle name="Cálculo 5 2 2 3" xfId="1358"/>
    <cellStyle name="Cálculo 5 2 3" xfId="572"/>
    <cellStyle name="Cálculo 5 2 3 2" xfId="1424"/>
    <cellStyle name="Cálculo 5 2 4" xfId="1272"/>
    <cellStyle name="Cálculo 5 3" xfId="449"/>
    <cellStyle name="Cálculo 5 3 2" xfId="623"/>
    <cellStyle name="Cálculo 5 3 2 2" xfId="1464"/>
    <cellStyle name="Cálculo 5 3 3" xfId="1317"/>
    <cellStyle name="Cálculo 5 4" xfId="422"/>
    <cellStyle name="Cálculo 5 4 2" xfId="603"/>
    <cellStyle name="Cálculo 5 4 2 2" xfId="1445"/>
    <cellStyle name="Cálculo 5 4 3" xfId="1297"/>
    <cellStyle name="Cálculo 5 5" xfId="539"/>
    <cellStyle name="Cálculo 5 5 2" xfId="1392"/>
    <cellStyle name="Cálculo 5 6" xfId="1239"/>
    <cellStyle name="Cálculo 6" xfId="1555"/>
    <cellStyle name="Celda de comprobación 2" xfId="60"/>
    <cellStyle name="Celda de comprobación 2 2" xfId="131"/>
    <cellStyle name="Celda de comprobación 2 2 2" xfId="1204"/>
    <cellStyle name="Celda de comprobación 2 3" xfId="1140"/>
    <cellStyle name="Celda de comprobación 3" xfId="132"/>
    <cellStyle name="Celda de comprobación 3 2" xfId="1205"/>
    <cellStyle name="Celda vinculada 2" xfId="61"/>
    <cellStyle name="Celda vinculada 2 2" xfId="133"/>
    <cellStyle name="Celda vinculada 2 2 2" xfId="1206"/>
    <cellStyle name="Celda vinculada 3" xfId="134"/>
    <cellStyle name="Celda vinculada 3 2" xfId="1207"/>
    <cellStyle name="Comma" xfId="135"/>
    <cellStyle name="Comma 2" xfId="136"/>
    <cellStyle name="Comma 3" xfId="137"/>
    <cellStyle name="Comma 3 2" xfId="138"/>
    <cellStyle name="Comma 4" xfId="139"/>
    <cellStyle name="Comma_Hoja1" xfId="140"/>
    <cellStyle name="Currency" xfId="141"/>
    <cellStyle name="Currency 2" xfId="142"/>
    <cellStyle name="Currency 3" xfId="143"/>
    <cellStyle name="Currency 3 2" xfId="144"/>
    <cellStyle name="Currency 4" xfId="145"/>
    <cellStyle name="Currency_Hoja1" xfId="146"/>
    <cellStyle name="Date" xfId="147"/>
    <cellStyle name="Date 2" xfId="148"/>
    <cellStyle name="Date 2 2" xfId="365"/>
    <cellStyle name="Date 2 2 2" xfId="779"/>
    <cellStyle name="Date 2 2 2 2" xfId="836"/>
    <cellStyle name="Date 2 2 2 2 2" xfId="981"/>
    <cellStyle name="Date 2 3" xfId="685"/>
    <cellStyle name="Date 2 3 2" xfId="837"/>
    <cellStyle name="Date 2 3 2 2" xfId="982"/>
    <cellStyle name="Date 3" xfId="149"/>
    <cellStyle name="Date 3 2" xfId="150"/>
    <cellStyle name="Date 3 2 2" xfId="363"/>
    <cellStyle name="Date 3 2 2 2" xfId="777"/>
    <cellStyle name="Date 3 2 2 2 2" xfId="838"/>
    <cellStyle name="Date 3 2 2 2 2 2" xfId="983"/>
    <cellStyle name="Date 3 2 3" xfId="687"/>
    <cellStyle name="Date 3 2 3 2" xfId="839"/>
    <cellStyle name="Date 3 2 3 2 2" xfId="984"/>
    <cellStyle name="Date 3 3" xfId="364"/>
    <cellStyle name="Date 3 3 2" xfId="778"/>
    <cellStyle name="Date 3 3 2 2" xfId="840"/>
    <cellStyle name="Date 3 3 2 2 2" xfId="985"/>
    <cellStyle name="Date 3 4" xfId="686"/>
    <cellStyle name="Date 3 4 2" xfId="841"/>
    <cellStyle name="Date 3 4 2 2" xfId="986"/>
    <cellStyle name="Date 4" xfId="151"/>
    <cellStyle name="Date 4 2" xfId="362"/>
    <cellStyle name="Date 4 2 2" xfId="776"/>
    <cellStyle name="Date 4 2 2 2" xfId="842"/>
    <cellStyle name="Date 4 2 2 2 2" xfId="987"/>
    <cellStyle name="Date 4 3" xfId="688"/>
    <cellStyle name="Date 4 3 2" xfId="843"/>
    <cellStyle name="Date 4 3 2 2" xfId="988"/>
    <cellStyle name="Date 5" xfId="366"/>
    <cellStyle name="Date 5 2" xfId="780"/>
    <cellStyle name="Date 5 2 2" xfId="844"/>
    <cellStyle name="Date 5 2 2 2" xfId="989"/>
    <cellStyle name="Date 6" xfId="684"/>
    <cellStyle name="Date 6 2" xfId="845"/>
    <cellStyle name="Date 6 2 2" xfId="990"/>
    <cellStyle name="Date_Hoja1" xfId="152"/>
    <cellStyle name="Encabezado 4 2" xfId="62"/>
    <cellStyle name="Encabezado 4 2 2" xfId="153"/>
    <cellStyle name="Encabezado 4 2 2 2" xfId="1208"/>
    <cellStyle name="Encabezado 4 3" xfId="154"/>
    <cellStyle name="Encabezado 4 3 2" xfId="1209"/>
    <cellStyle name="Énfasis1 2" xfId="63"/>
    <cellStyle name="Énfasis1 2 2" xfId="155"/>
    <cellStyle name="Énfasis1 2 2 2" xfId="1210"/>
    <cellStyle name="Énfasis1 2 3" xfId="1141"/>
    <cellStyle name="Énfasis1 3" xfId="156"/>
    <cellStyle name="Énfasis1 3 2" xfId="1211"/>
    <cellStyle name="Énfasis2 2" xfId="64"/>
    <cellStyle name="Énfasis2 2 2" xfId="157"/>
    <cellStyle name="Énfasis2 2 2 2" xfId="1212"/>
    <cellStyle name="Énfasis2 2 3" xfId="1142"/>
    <cellStyle name="Énfasis2 3" xfId="158"/>
    <cellStyle name="Énfasis2 3 2" xfId="1213"/>
    <cellStyle name="Énfasis3 2" xfId="65"/>
    <cellStyle name="Énfasis3 2 2" xfId="159"/>
    <cellStyle name="Énfasis3 2 2 2" xfId="1214"/>
    <cellStyle name="Énfasis3 2 3" xfId="1143"/>
    <cellStyle name="Énfasis3 3" xfId="160"/>
    <cellStyle name="Énfasis3 3 2" xfId="1215"/>
    <cellStyle name="Énfasis4 2" xfId="66"/>
    <cellStyle name="Énfasis4 2 2" xfId="161"/>
    <cellStyle name="Énfasis4 2 2 2" xfId="1216"/>
    <cellStyle name="Énfasis4 2 3" xfId="1144"/>
    <cellStyle name="Énfasis4 3" xfId="162"/>
    <cellStyle name="Énfasis4 3 2" xfId="1217"/>
    <cellStyle name="Énfasis5 2" xfId="67"/>
    <cellStyle name="Énfasis5 2 2" xfId="163"/>
    <cellStyle name="Énfasis5 2 2 2" xfId="1218"/>
    <cellStyle name="Énfasis5 2 3" xfId="1145"/>
    <cellStyle name="Énfasis5 3" xfId="164"/>
    <cellStyle name="Énfasis5 3 2" xfId="1219"/>
    <cellStyle name="Énfasis6 2" xfId="68"/>
    <cellStyle name="Énfasis6 2 2" xfId="165"/>
    <cellStyle name="Énfasis6 2 2 2" xfId="1220"/>
    <cellStyle name="Énfasis6 2 3" xfId="1146"/>
    <cellStyle name="Énfasis6 3" xfId="166"/>
    <cellStyle name="Énfasis6 3 2" xfId="1221"/>
    <cellStyle name="Entrada 2" xfId="69"/>
    <cellStyle name="Entrada 2 2" xfId="167"/>
    <cellStyle name="Entrada 2 2 2" xfId="367"/>
    <cellStyle name="Entrada 2 2 2 2" xfId="482"/>
    <cellStyle name="Entrada 2 2 2 2 2" xfId="655"/>
    <cellStyle name="Entrada 2 2 2 2 2 2" xfId="1496"/>
    <cellStyle name="Entrada 2 2 2 2 3" xfId="1349"/>
    <cellStyle name="Entrada 2 2 2 3" xfId="562"/>
    <cellStyle name="Entrada 2 2 2 3 2" xfId="1415"/>
    <cellStyle name="Entrada 2 2 2 4" xfId="1263"/>
    <cellStyle name="Entrada 2 2 3" xfId="436"/>
    <cellStyle name="Entrada 2 2 3 2" xfId="615"/>
    <cellStyle name="Entrada 2 2 3 2 2" xfId="1456"/>
    <cellStyle name="Entrada 2 2 3 3" xfId="1308"/>
    <cellStyle name="Entrada 2 2 4" xfId="519"/>
    <cellStyle name="Entrada 2 2 4 2" xfId="812"/>
    <cellStyle name="Entrada 2 2 4 2 2" xfId="1534"/>
    <cellStyle name="Entrada 2 2 4 3" xfId="1381"/>
    <cellStyle name="Entrada 2 2 5" xfId="1222"/>
    <cellStyle name="Entrada 2 3" xfId="288"/>
    <cellStyle name="Entrada 2 3 2" xfId="384"/>
    <cellStyle name="Entrada 2 3 2 2" xfId="494"/>
    <cellStyle name="Entrada 2 3 2 2 2" xfId="667"/>
    <cellStyle name="Entrada 2 3 2 2 2 2" xfId="1508"/>
    <cellStyle name="Entrada 2 3 2 2 3" xfId="1361"/>
    <cellStyle name="Entrada 2 3 2 3" xfId="575"/>
    <cellStyle name="Entrada 2 3 2 3 2" xfId="1427"/>
    <cellStyle name="Entrada 2 3 2 4" xfId="1275"/>
    <cellStyle name="Entrada 2 3 3" xfId="452"/>
    <cellStyle name="Entrada 2 3 3 2" xfId="626"/>
    <cellStyle name="Entrada 2 3 3 2 2" xfId="1467"/>
    <cellStyle name="Entrada 2 3 3 3" xfId="1320"/>
    <cellStyle name="Entrada 2 3 4" xfId="416"/>
    <cellStyle name="Entrada 2 3 4 2" xfId="598"/>
    <cellStyle name="Entrada 2 3 4 2 2" xfId="1440"/>
    <cellStyle name="Entrada 2 3 4 3" xfId="1292"/>
    <cellStyle name="Entrada 2 3 5" xfId="542"/>
    <cellStyle name="Entrada 2 3 5 2" xfId="1395"/>
    <cellStyle name="Entrada 2 3 6" xfId="1242"/>
    <cellStyle name="Entrada 2 4" xfId="296"/>
    <cellStyle name="Entrada 2 4 2" xfId="390"/>
    <cellStyle name="Entrada 2 4 2 2" xfId="500"/>
    <cellStyle name="Entrada 2 4 2 2 2" xfId="673"/>
    <cellStyle name="Entrada 2 4 2 2 2 2" xfId="1514"/>
    <cellStyle name="Entrada 2 4 2 2 3" xfId="1367"/>
    <cellStyle name="Entrada 2 4 2 3" xfId="581"/>
    <cellStyle name="Entrada 2 4 2 3 2" xfId="1433"/>
    <cellStyle name="Entrada 2 4 2 4" xfId="1281"/>
    <cellStyle name="Entrada 2 4 3" xfId="458"/>
    <cellStyle name="Entrada 2 4 3 2" xfId="632"/>
    <cellStyle name="Entrada 2 4 3 2 2" xfId="1473"/>
    <cellStyle name="Entrada 2 4 3 3" xfId="1326"/>
    <cellStyle name="Entrada 2 4 4" xfId="468"/>
    <cellStyle name="Entrada 2 4 4 2" xfId="641"/>
    <cellStyle name="Entrada 2 4 4 2 2" xfId="1482"/>
    <cellStyle name="Entrada 2 4 4 3" xfId="1335"/>
    <cellStyle name="Entrada 2 4 5" xfId="548"/>
    <cellStyle name="Entrada 2 4 5 2" xfId="1401"/>
    <cellStyle name="Entrada 2 4 6" xfId="1248"/>
    <cellStyle name="Entrada 2 5" xfId="333"/>
    <cellStyle name="Entrada 2 5 2" xfId="474"/>
    <cellStyle name="Entrada 2 5 2 2" xfId="647"/>
    <cellStyle name="Entrada 2 5 2 2 2" xfId="1488"/>
    <cellStyle name="Entrada 2 5 2 3" xfId="1341"/>
    <cellStyle name="Entrada 2 5 3" xfId="554"/>
    <cellStyle name="Entrada 2 5 3 2" xfId="1407"/>
    <cellStyle name="Entrada 2 5 4" xfId="1255"/>
    <cellStyle name="Entrada 2 6" xfId="420"/>
    <cellStyle name="Entrada 2 6 2" xfId="602"/>
    <cellStyle name="Entrada 2 6 2 2" xfId="1444"/>
    <cellStyle name="Entrada 2 6 3" xfId="1296"/>
    <cellStyle name="Entrada 2 7" xfId="510"/>
    <cellStyle name="Entrada 2 7 2" xfId="806"/>
    <cellStyle name="Entrada 2 7 2 2" xfId="1528"/>
    <cellStyle name="Entrada 2 7 3" xfId="1373"/>
    <cellStyle name="Entrada 2 8" xfId="1147"/>
    <cellStyle name="Entrada 2 9" xfId="1558"/>
    <cellStyle name="Entrada 3" xfId="107"/>
    <cellStyle name="Entrada 3 2" xfId="168"/>
    <cellStyle name="Entrada 3 2 2" xfId="368"/>
    <cellStyle name="Entrada 3 2 2 2" xfId="483"/>
    <cellStyle name="Entrada 3 2 2 2 2" xfId="656"/>
    <cellStyle name="Entrada 3 2 2 2 2 2" xfId="1497"/>
    <cellStyle name="Entrada 3 2 2 2 3" xfId="1350"/>
    <cellStyle name="Entrada 3 2 2 3" xfId="563"/>
    <cellStyle name="Entrada 3 2 2 3 2" xfId="1416"/>
    <cellStyle name="Entrada 3 2 2 4" xfId="1264"/>
    <cellStyle name="Entrada 3 2 3" xfId="435"/>
    <cellStyle name="Entrada 3 2 3 2" xfId="614"/>
    <cellStyle name="Entrada 3 2 3 2 2" xfId="1455"/>
    <cellStyle name="Entrada 3 2 3 3" xfId="1307"/>
    <cellStyle name="Entrada 3 2 4" xfId="520"/>
    <cellStyle name="Entrada 3 2 4 2" xfId="813"/>
    <cellStyle name="Entrada 3 2 4 2 2" xfId="1535"/>
    <cellStyle name="Entrada 3 2 4 3" xfId="1382"/>
    <cellStyle name="Entrada 3 2 5" xfId="1223"/>
    <cellStyle name="Entrada 3 3" xfId="353"/>
    <cellStyle name="Entrada 3 3 2" xfId="479"/>
    <cellStyle name="Entrada 3 3 2 2" xfId="652"/>
    <cellStyle name="Entrada 3 3 2 2 2" xfId="1493"/>
    <cellStyle name="Entrada 3 3 2 3" xfId="1346"/>
    <cellStyle name="Entrada 3 3 3" xfId="559"/>
    <cellStyle name="Entrada 3 3 3 2" xfId="1412"/>
    <cellStyle name="Entrada 3 3 4" xfId="1260"/>
    <cellStyle name="Entrada 3 4" xfId="424"/>
    <cellStyle name="Entrada 3 4 2" xfId="605"/>
    <cellStyle name="Entrada 3 4 2 2" xfId="1447"/>
    <cellStyle name="Entrada 3 4 3" xfId="1299"/>
    <cellStyle name="Entrada 3 5" xfId="516"/>
    <cellStyle name="Entrada 3 5 2" xfId="809"/>
    <cellStyle name="Entrada 3 5 2 2" xfId="1531"/>
    <cellStyle name="Entrada 3 5 3" xfId="1378"/>
    <cellStyle name="Entrada 3 6" xfId="1181"/>
    <cellStyle name="Entrada 4" xfId="287"/>
    <cellStyle name="Entrada 4 2" xfId="383"/>
    <cellStyle name="Entrada 4 2 2" xfId="493"/>
    <cellStyle name="Entrada 4 2 2 2" xfId="666"/>
    <cellStyle name="Entrada 4 2 2 2 2" xfId="1507"/>
    <cellStyle name="Entrada 4 2 2 3" xfId="1360"/>
    <cellStyle name="Entrada 4 2 3" xfId="574"/>
    <cellStyle name="Entrada 4 2 3 2" xfId="1426"/>
    <cellStyle name="Entrada 4 2 4" xfId="1274"/>
    <cellStyle name="Entrada 4 3" xfId="451"/>
    <cellStyle name="Entrada 4 3 2" xfId="625"/>
    <cellStyle name="Entrada 4 3 2 2" xfId="1466"/>
    <cellStyle name="Entrada 4 3 3" xfId="1319"/>
    <cellStyle name="Entrada 4 4" xfId="417"/>
    <cellStyle name="Entrada 4 4 2" xfId="599"/>
    <cellStyle name="Entrada 4 4 2 2" xfId="1441"/>
    <cellStyle name="Entrada 4 4 3" xfId="1293"/>
    <cellStyle name="Entrada 4 5" xfId="541"/>
    <cellStyle name="Entrada 4 5 2" xfId="1394"/>
    <cellStyle name="Entrada 4 6" xfId="1241"/>
    <cellStyle name="Entrada 5" xfId="295"/>
    <cellStyle name="Entrada 5 2" xfId="389"/>
    <cellStyle name="Entrada 5 2 2" xfId="499"/>
    <cellStyle name="Entrada 5 2 2 2" xfId="672"/>
    <cellStyle name="Entrada 5 2 2 2 2" xfId="1513"/>
    <cellStyle name="Entrada 5 2 2 3" xfId="1366"/>
    <cellStyle name="Entrada 5 2 3" xfId="580"/>
    <cellStyle name="Entrada 5 2 3 2" xfId="1432"/>
    <cellStyle name="Entrada 5 2 4" xfId="1280"/>
    <cellStyle name="Entrada 5 3" xfId="457"/>
    <cellStyle name="Entrada 5 3 2" xfId="631"/>
    <cellStyle name="Entrada 5 3 2 2" xfId="1472"/>
    <cellStyle name="Entrada 5 3 3" xfId="1325"/>
    <cellStyle name="Entrada 5 4" xfId="467"/>
    <cellStyle name="Entrada 5 4 2" xfId="640"/>
    <cellStyle name="Entrada 5 4 2 2" xfId="1481"/>
    <cellStyle name="Entrada 5 4 3" xfId="1334"/>
    <cellStyle name="Entrada 5 5" xfId="547"/>
    <cellStyle name="Entrada 5 5 2" xfId="1400"/>
    <cellStyle name="Entrada 5 6" xfId="1247"/>
    <cellStyle name="Entrada 6" xfId="1557"/>
    <cellStyle name="Euro" xfId="18"/>
    <cellStyle name="Euro 2" xfId="170"/>
    <cellStyle name="Euro 2 2" xfId="521"/>
    <cellStyle name="Euro 3" xfId="171"/>
    <cellStyle name="Euro 3 2" xfId="172"/>
    <cellStyle name="Euro 3 2 2" xfId="522"/>
    <cellStyle name="Euro 4" xfId="173"/>
    <cellStyle name="Euro 4 2" xfId="523"/>
    <cellStyle name="Euro 5" xfId="169"/>
    <cellStyle name="Euro 5 2" xfId="369"/>
    <cellStyle name="Euro 5 2 2" xfId="564"/>
    <cellStyle name="Euro 5 3" xfId="434"/>
    <cellStyle name="Euro 5 3 2" xfId="613"/>
    <cellStyle name="ƒ" xfId="19"/>
    <cellStyle name="F2" xfId="174"/>
    <cellStyle name="F2 2" xfId="175"/>
    <cellStyle name="F2 2 2" xfId="339"/>
    <cellStyle name="F2 2 2 2" xfId="757"/>
    <cellStyle name="F2 2 2 2 2" xfId="846"/>
    <cellStyle name="F2 2 2 2 2 2" xfId="991"/>
    <cellStyle name="F2 2 3" xfId="690"/>
    <cellStyle name="F2 2 3 2" xfId="847"/>
    <cellStyle name="F2 2 3 2 2" xfId="992"/>
    <cellStyle name="F2 3" xfId="176"/>
    <cellStyle name="F2 3 2" xfId="177"/>
    <cellStyle name="F2 3 2 2" xfId="330"/>
    <cellStyle name="F2 3 2 2 2" xfId="753"/>
    <cellStyle name="F2 3 2 2 2 2" xfId="848"/>
    <cellStyle name="F2 3 2 2 2 2 2" xfId="993"/>
    <cellStyle name="F2 3 2 3" xfId="692"/>
    <cellStyle name="F2 3 2 3 2" xfId="849"/>
    <cellStyle name="F2 3 2 3 2 2" xfId="994"/>
    <cellStyle name="F2 3 3" xfId="340"/>
    <cellStyle name="F2 3 3 2" xfId="758"/>
    <cellStyle name="F2 3 3 2 2" xfId="850"/>
    <cellStyle name="F2 3 3 2 2 2" xfId="995"/>
    <cellStyle name="F2 3 4" xfId="691"/>
    <cellStyle name="F2 3 4 2" xfId="851"/>
    <cellStyle name="F2 3 4 2 2" xfId="996"/>
    <cellStyle name="F2 4" xfId="178"/>
    <cellStyle name="F2 4 2" xfId="341"/>
    <cellStyle name="F2 4 2 2" xfId="759"/>
    <cellStyle name="F2 4 2 2 2" xfId="852"/>
    <cellStyle name="F2 4 2 2 2 2" xfId="997"/>
    <cellStyle name="F2 4 3" xfId="693"/>
    <cellStyle name="F2 4 3 2" xfId="853"/>
    <cellStyle name="F2 4 3 2 2" xfId="998"/>
    <cellStyle name="F2 5" xfId="331"/>
    <cellStyle name="F2 5 2" xfId="754"/>
    <cellStyle name="F2 5 2 2" xfId="854"/>
    <cellStyle name="F2 5 2 2 2" xfId="999"/>
    <cellStyle name="F2 6" xfId="689"/>
    <cellStyle name="F2 6 2" xfId="855"/>
    <cellStyle name="F2 6 2 2" xfId="1000"/>
    <cellStyle name="F2_Hoja1" xfId="179"/>
    <cellStyle name="F3" xfId="180"/>
    <cellStyle name="F3 2" xfId="181"/>
    <cellStyle name="F3 2 2" xfId="342"/>
    <cellStyle name="F3 2 2 2" xfId="760"/>
    <cellStyle name="F3 2 2 2 2" xfId="856"/>
    <cellStyle name="F3 2 2 2 2 2" xfId="1001"/>
    <cellStyle name="F3 2 3" xfId="695"/>
    <cellStyle name="F3 2 3 2" xfId="857"/>
    <cellStyle name="F3 2 3 2 2" xfId="1002"/>
    <cellStyle name="F3 3" xfId="182"/>
    <cellStyle name="F3 3 2" xfId="183"/>
    <cellStyle name="F3 3 2 2" xfId="328"/>
    <cellStyle name="F3 3 2 2 2" xfId="751"/>
    <cellStyle name="F3 3 2 2 2 2" xfId="858"/>
    <cellStyle name="F3 3 2 2 2 2 2" xfId="1003"/>
    <cellStyle name="F3 3 2 3" xfId="697"/>
    <cellStyle name="F3 3 2 3 2" xfId="859"/>
    <cellStyle name="F3 3 2 3 2 2" xfId="1004"/>
    <cellStyle name="F3 3 3" xfId="359"/>
    <cellStyle name="F3 3 3 2" xfId="775"/>
    <cellStyle name="F3 3 3 2 2" xfId="860"/>
    <cellStyle name="F3 3 3 2 2 2" xfId="1005"/>
    <cellStyle name="F3 3 4" xfId="696"/>
    <cellStyle name="F3 3 4 2" xfId="861"/>
    <cellStyle name="F3 3 4 2 2" xfId="1006"/>
    <cellStyle name="F3 4" xfId="184"/>
    <cellStyle name="F3 4 2" xfId="358"/>
    <cellStyle name="F3 4 2 2" xfId="774"/>
    <cellStyle name="F3 4 2 2 2" xfId="862"/>
    <cellStyle name="F3 4 2 2 2 2" xfId="1007"/>
    <cellStyle name="F3 4 3" xfId="698"/>
    <cellStyle name="F3 4 3 2" xfId="863"/>
    <cellStyle name="F3 4 3 2 2" xfId="1008"/>
    <cellStyle name="F3 5" xfId="329"/>
    <cellStyle name="F3 5 2" xfId="752"/>
    <cellStyle name="F3 5 2 2" xfId="864"/>
    <cellStyle name="F3 5 2 2 2" xfId="1009"/>
    <cellStyle name="F3 6" xfId="694"/>
    <cellStyle name="F3 6 2" xfId="865"/>
    <cellStyle name="F3 6 2 2" xfId="1010"/>
    <cellStyle name="F3_Hoja1" xfId="185"/>
    <cellStyle name="F4" xfId="186"/>
    <cellStyle name="F4 2" xfId="187"/>
    <cellStyle name="F4 2 2" xfId="343"/>
    <cellStyle name="F4 2 2 2" xfId="761"/>
    <cellStyle name="F4 2 2 2 2" xfId="866"/>
    <cellStyle name="F4 2 2 2 2 2" xfId="1011"/>
    <cellStyle name="F4 2 3" xfId="700"/>
    <cellStyle name="F4 2 3 2" xfId="867"/>
    <cellStyle name="F4 2 3 2 2" xfId="1012"/>
    <cellStyle name="F4 3" xfId="188"/>
    <cellStyle name="F4 3 2" xfId="189"/>
    <cellStyle name="F4 3 2 2" xfId="326"/>
    <cellStyle name="F4 3 2 2 2" xfId="749"/>
    <cellStyle name="F4 3 2 2 2 2" xfId="868"/>
    <cellStyle name="F4 3 2 2 2 2 2" xfId="1013"/>
    <cellStyle name="F4 3 2 3" xfId="702"/>
    <cellStyle name="F4 3 2 3 2" xfId="869"/>
    <cellStyle name="F4 3 2 3 2 2" xfId="1014"/>
    <cellStyle name="F4 3 3" xfId="344"/>
    <cellStyle name="F4 3 3 2" xfId="762"/>
    <cellStyle name="F4 3 3 2 2" xfId="870"/>
    <cellStyle name="F4 3 3 2 2 2" xfId="1015"/>
    <cellStyle name="F4 3 4" xfId="701"/>
    <cellStyle name="F4 3 4 2" xfId="871"/>
    <cellStyle name="F4 3 4 2 2" xfId="1016"/>
    <cellStyle name="F4 4" xfId="190"/>
    <cellStyle name="F4 4 2" xfId="346"/>
    <cellStyle name="F4 4 2 2" xfId="763"/>
    <cellStyle name="F4 4 2 2 2" xfId="872"/>
    <cellStyle name="F4 4 2 2 2 2" xfId="1017"/>
    <cellStyle name="F4 4 3" xfId="703"/>
    <cellStyle name="F4 4 3 2" xfId="873"/>
    <cellStyle name="F4 4 3 2 2" xfId="1018"/>
    <cellStyle name="F4 5" xfId="327"/>
    <cellStyle name="F4 5 2" xfId="750"/>
    <cellStyle name="F4 5 2 2" xfId="874"/>
    <cellStyle name="F4 5 2 2 2" xfId="1019"/>
    <cellStyle name="F4 6" xfId="699"/>
    <cellStyle name="F4 6 2" xfId="875"/>
    <cellStyle name="F4 6 2 2" xfId="1020"/>
    <cellStyle name="F4_Hoja1" xfId="191"/>
    <cellStyle name="F5" xfId="192"/>
    <cellStyle name="F5 2" xfId="193"/>
    <cellStyle name="F5 2 2" xfId="347"/>
    <cellStyle name="F5 2 2 2" xfId="764"/>
    <cellStyle name="F5 2 2 2 2" xfId="876"/>
    <cellStyle name="F5 2 2 2 2 2" xfId="1021"/>
    <cellStyle name="F5 2 3" xfId="705"/>
    <cellStyle name="F5 2 3 2" xfId="877"/>
    <cellStyle name="F5 2 3 2 2" xfId="1022"/>
    <cellStyle name="F5 3" xfId="194"/>
    <cellStyle name="F5 3 2" xfId="195"/>
    <cellStyle name="F5 3 2 2" xfId="324"/>
    <cellStyle name="F5 3 2 2 2" xfId="747"/>
    <cellStyle name="F5 3 2 2 2 2" xfId="878"/>
    <cellStyle name="F5 3 2 2 2 2 2" xfId="1023"/>
    <cellStyle name="F5 3 2 3" xfId="707"/>
    <cellStyle name="F5 3 2 3 2" xfId="879"/>
    <cellStyle name="F5 3 2 3 2 2" xfId="1024"/>
    <cellStyle name="F5 3 3" xfId="348"/>
    <cellStyle name="F5 3 3 2" xfId="765"/>
    <cellStyle name="F5 3 3 2 2" xfId="880"/>
    <cellStyle name="F5 3 3 2 2 2" xfId="1025"/>
    <cellStyle name="F5 3 4" xfId="706"/>
    <cellStyle name="F5 3 4 2" xfId="881"/>
    <cellStyle name="F5 3 4 2 2" xfId="1026"/>
    <cellStyle name="F5 4" xfId="196"/>
    <cellStyle name="F5 4 2" xfId="349"/>
    <cellStyle name="F5 4 2 2" xfId="766"/>
    <cellStyle name="F5 4 2 2 2" xfId="882"/>
    <cellStyle name="F5 4 2 2 2 2" xfId="1027"/>
    <cellStyle name="F5 4 3" xfId="708"/>
    <cellStyle name="F5 4 3 2" xfId="883"/>
    <cellStyle name="F5 4 3 2 2" xfId="1028"/>
    <cellStyle name="F5 5" xfId="325"/>
    <cellStyle name="F5 5 2" xfId="748"/>
    <cellStyle name="F5 5 2 2" xfId="884"/>
    <cellStyle name="F5 5 2 2 2" xfId="1029"/>
    <cellStyle name="F5 6" xfId="704"/>
    <cellStyle name="F5 6 2" xfId="885"/>
    <cellStyle name="F5 6 2 2" xfId="1030"/>
    <cellStyle name="F5_Hoja1" xfId="197"/>
    <cellStyle name="F6" xfId="198"/>
    <cellStyle name="F6 2" xfId="199"/>
    <cellStyle name="F6 2 2" xfId="350"/>
    <cellStyle name="F6 2 2 2" xfId="767"/>
    <cellStyle name="F6 2 2 2 2" xfId="886"/>
    <cellStyle name="F6 2 2 2 2 2" xfId="1031"/>
    <cellStyle name="F6 2 3" xfId="710"/>
    <cellStyle name="F6 2 3 2" xfId="887"/>
    <cellStyle name="F6 2 3 2 2" xfId="1032"/>
    <cellStyle name="F6 3" xfId="200"/>
    <cellStyle name="F6 3 2" xfId="201"/>
    <cellStyle name="F6 3 2 2" xfId="322"/>
    <cellStyle name="F6 3 2 2 2" xfId="745"/>
    <cellStyle name="F6 3 2 2 2 2" xfId="888"/>
    <cellStyle name="F6 3 2 2 2 2 2" xfId="1033"/>
    <cellStyle name="F6 3 2 3" xfId="712"/>
    <cellStyle name="F6 3 2 3 2" xfId="889"/>
    <cellStyle name="F6 3 2 3 2 2" xfId="1034"/>
    <cellStyle name="F6 3 3" xfId="351"/>
    <cellStyle name="F6 3 3 2" xfId="768"/>
    <cellStyle name="F6 3 3 2 2" xfId="890"/>
    <cellStyle name="F6 3 3 2 2 2" xfId="1035"/>
    <cellStyle name="F6 3 4" xfId="711"/>
    <cellStyle name="F6 3 4 2" xfId="891"/>
    <cellStyle name="F6 3 4 2 2" xfId="1036"/>
    <cellStyle name="F6 4" xfId="202"/>
    <cellStyle name="F6 4 2" xfId="352"/>
    <cellStyle name="F6 4 2 2" xfId="769"/>
    <cellStyle name="F6 4 2 2 2" xfId="892"/>
    <cellStyle name="F6 4 2 2 2 2" xfId="1037"/>
    <cellStyle name="F6 4 3" xfId="713"/>
    <cellStyle name="F6 4 3 2" xfId="893"/>
    <cellStyle name="F6 4 3 2 2" xfId="1038"/>
    <cellStyle name="F6 5" xfId="323"/>
    <cellStyle name="F6 5 2" xfId="746"/>
    <cellStyle name="F6 5 2 2" xfId="894"/>
    <cellStyle name="F6 5 2 2 2" xfId="1039"/>
    <cellStyle name="F6 6" xfId="709"/>
    <cellStyle name="F6 6 2" xfId="895"/>
    <cellStyle name="F6 6 2 2" xfId="1040"/>
    <cellStyle name="F6_Hoja1" xfId="203"/>
    <cellStyle name="F7" xfId="204"/>
    <cellStyle name="F7 2" xfId="205"/>
    <cellStyle name="F7 2 2" xfId="354"/>
    <cellStyle name="F7 2 2 2" xfId="770"/>
    <cellStyle name="F7 2 2 2 2" xfId="896"/>
    <cellStyle name="F7 2 2 2 2 2" xfId="1041"/>
    <cellStyle name="F7 2 3" xfId="715"/>
    <cellStyle name="F7 2 3 2" xfId="897"/>
    <cellStyle name="F7 2 3 2 2" xfId="1042"/>
    <cellStyle name="F7 3" xfId="206"/>
    <cellStyle name="F7 3 2" xfId="207"/>
    <cellStyle name="F7 3 2 2" xfId="320"/>
    <cellStyle name="F7 3 2 2 2" xfId="743"/>
    <cellStyle name="F7 3 2 2 2 2" xfId="898"/>
    <cellStyle name="F7 3 2 2 2 2 2" xfId="1043"/>
    <cellStyle name="F7 3 2 3" xfId="717"/>
    <cellStyle name="F7 3 2 3 2" xfId="899"/>
    <cellStyle name="F7 3 2 3 2 2" xfId="1044"/>
    <cellStyle name="F7 3 3" xfId="355"/>
    <cellStyle name="F7 3 3 2" xfId="771"/>
    <cellStyle name="F7 3 3 2 2" xfId="900"/>
    <cellStyle name="F7 3 3 2 2 2" xfId="1045"/>
    <cellStyle name="F7 3 4" xfId="716"/>
    <cellStyle name="F7 3 4 2" xfId="901"/>
    <cellStyle name="F7 3 4 2 2" xfId="1046"/>
    <cellStyle name="F7 4" xfId="208"/>
    <cellStyle name="F7 4 2" xfId="338"/>
    <cellStyle name="F7 4 2 2" xfId="756"/>
    <cellStyle name="F7 4 2 2 2" xfId="902"/>
    <cellStyle name="F7 4 2 2 2 2" xfId="1047"/>
    <cellStyle name="F7 4 3" xfId="718"/>
    <cellStyle name="F7 4 3 2" xfId="903"/>
    <cellStyle name="F7 4 3 2 2" xfId="1048"/>
    <cellStyle name="F7 5" xfId="321"/>
    <cellStyle name="F7 5 2" xfId="744"/>
    <cellStyle name="F7 5 2 2" xfId="904"/>
    <cellStyle name="F7 5 2 2 2" xfId="1049"/>
    <cellStyle name="F7 6" xfId="714"/>
    <cellStyle name="F7 6 2" xfId="905"/>
    <cellStyle name="F7 6 2 2" xfId="1050"/>
    <cellStyle name="F7_Hoja1" xfId="209"/>
    <cellStyle name="F8" xfId="210"/>
    <cellStyle name="F8 2" xfId="211"/>
    <cellStyle name="F8 2 2" xfId="356"/>
    <cellStyle name="F8 2 2 2" xfId="772"/>
    <cellStyle name="F8 2 2 2 2" xfId="906"/>
    <cellStyle name="F8 2 2 2 2 2" xfId="1051"/>
    <cellStyle name="F8 2 3" xfId="720"/>
    <cellStyle name="F8 2 3 2" xfId="907"/>
    <cellStyle name="F8 2 3 2 2" xfId="1052"/>
    <cellStyle name="F8 3" xfId="212"/>
    <cellStyle name="F8 3 2" xfId="213"/>
    <cellStyle name="F8 3 2 2" xfId="318"/>
    <cellStyle name="F8 3 2 2 2" xfId="741"/>
    <cellStyle name="F8 3 2 2 2 2" xfId="908"/>
    <cellStyle name="F8 3 2 2 2 2 2" xfId="1053"/>
    <cellStyle name="F8 3 2 3" xfId="722"/>
    <cellStyle name="F8 3 2 3 2" xfId="909"/>
    <cellStyle name="F8 3 2 3 2 2" xfId="1054"/>
    <cellStyle name="F8 3 3" xfId="357"/>
    <cellStyle name="F8 3 3 2" xfId="773"/>
    <cellStyle name="F8 3 3 2 2" xfId="910"/>
    <cellStyle name="F8 3 3 2 2 2" xfId="1055"/>
    <cellStyle name="F8 3 4" xfId="721"/>
    <cellStyle name="F8 3 4 2" xfId="911"/>
    <cellStyle name="F8 3 4 2 2" xfId="1056"/>
    <cellStyle name="F8 4" xfId="214"/>
    <cellStyle name="F8 4 2" xfId="316"/>
    <cellStyle name="F8 4 2 2" xfId="740"/>
    <cellStyle name="F8 4 2 2 2" xfId="912"/>
    <cellStyle name="F8 4 2 2 2 2" xfId="1057"/>
    <cellStyle name="F8 4 3" xfId="723"/>
    <cellStyle name="F8 4 3 2" xfId="913"/>
    <cellStyle name="F8 4 3 2 2" xfId="1058"/>
    <cellStyle name="F8 5" xfId="319"/>
    <cellStyle name="F8 5 2" xfId="742"/>
    <cellStyle name="F8 5 2 2" xfId="914"/>
    <cellStyle name="F8 5 2 2 2" xfId="1059"/>
    <cellStyle name="F8 6" xfId="719"/>
    <cellStyle name="F8 6 2" xfId="915"/>
    <cellStyle name="F8 6 2 2" xfId="1060"/>
    <cellStyle name="F8_Hoja1" xfId="215"/>
    <cellStyle name="Fixed" xfId="216"/>
    <cellStyle name="Fixed 2" xfId="217"/>
    <cellStyle name="Fixed 3" xfId="218"/>
    <cellStyle name="Fixed 3 2" xfId="219"/>
    <cellStyle name="Fixed 4" xfId="220"/>
    <cellStyle name="Fixed_Hoja1" xfId="221"/>
    <cellStyle name="Heading1" xfId="222"/>
    <cellStyle name="Heading1 2" xfId="223"/>
    <cellStyle name="Heading1 2 2" xfId="398"/>
    <cellStyle name="Heading1 2 2 2" xfId="587"/>
    <cellStyle name="Heading1 2 2 2 2" xfId="824"/>
    <cellStyle name="Heading1 2 2 2 2 2" xfId="916"/>
    <cellStyle name="Heading1 2 2 2 2 2 2" xfId="1061"/>
    <cellStyle name="Heading1 2 2 3" xfId="783"/>
    <cellStyle name="Heading1 2 2 3 2" xfId="917"/>
    <cellStyle name="Heading1 2 2 3 2 2" xfId="1062"/>
    <cellStyle name="Heading1 2 3" xfId="524"/>
    <cellStyle name="Heading1 2 3 2" xfId="814"/>
    <cellStyle name="Heading1 2 3 2 2" xfId="918"/>
    <cellStyle name="Heading1 2 3 2 2 2" xfId="1063"/>
    <cellStyle name="Heading1 2 4" xfId="725"/>
    <cellStyle name="Heading1 2 4 2" xfId="919"/>
    <cellStyle name="Heading1 2 4 2 2" xfId="1064"/>
    <cellStyle name="Heading1 3" xfId="224"/>
    <cellStyle name="Heading1 3 2" xfId="225"/>
    <cellStyle name="Heading1 3 2 2" xfId="400"/>
    <cellStyle name="Heading1 3 2 2 2" xfId="589"/>
    <cellStyle name="Heading1 3 2 2 2 2" xfId="826"/>
    <cellStyle name="Heading1 3 2 2 2 2 2" xfId="920"/>
    <cellStyle name="Heading1 3 2 2 2 2 2 2" xfId="1065"/>
    <cellStyle name="Heading1 3 2 2 3" xfId="785"/>
    <cellStyle name="Heading1 3 2 2 3 2" xfId="921"/>
    <cellStyle name="Heading1 3 2 2 3 2 2" xfId="1066"/>
    <cellStyle name="Heading1 3 2 3" xfId="525"/>
    <cellStyle name="Heading1 3 2 3 2" xfId="815"/>
    <cellStyle name="Heading1 3 2 3 2 2" xfId="922"/>
    <cellStyle name="Heading1 3 2 3 2 2 2" xfId="1067"/>
    <cellStyle name="Heading1 3 2 4" xfId="727"/>
    <cellStyle name="Heading1 3 2 4 2" xfId="923"/>
    <cellStyle name="Heading1 3 2 4 2 2" xfId="1068"/>
    <cellStyle name="Heading1 3 3" xfId="399"/>
    <cellStyle name="Heading1 3 3 2" xfId="588"/>
    <cellStyle name="Heading1 3 3 2 2" xfId="825"/>
    <cellStyle name="Heading1 3 3 2 2 2" xfId="924"/>
    <cellStyle name="Heading1 3 3 2 2 2 2" xfId="1069"/>
    <cellStyle name="Heading1 3 3 3" xfId="784"/>
    <cellStyle name="Heading1 3 3 3 2" xfId="925"/>
    <cellStyle name="Heading1 3 3 3 2 2" xfId="1070"/>
    <cellStyle name="Heading1 3 4" xfId="726"/>
    <cellStyle name="Heading1 3 4 2" xfId="926"/>
    <cellStyle name="Heading1 3 4 2 2" xfId="1071"/>
    <cellStyle name="Heading1 4" xfId="226"/>
    <cellStyle name="Heading1 4 2" xfId="401"/>
    <cellStyle name="Heading1 4 2 2" xfId="590"/>
    <cellStyle name="Heading1 4 2 2 2" xfId="827"/>
    <cellStyle name="Heading1 4 2 2 2 2" xfId="927"/>
    <cellStyle name="Heading1 4 2 2 2 2 2" xfId="1072"/>
    <cellStyle name="Heading1 4 2 3" xfId="786"/>
    <cellStyle name="Heading1 4 2 3 2" xfId="928"/>
    <cellStyle name="Heading1 4 2 3 2 2" xfId="1073"/>
    <cellStyle name="Heading1 4 3" xfId="526"/>
    <cellStyle name="Heading1 4 3 2" xfId="816"/>
    <cellStyle name="Heading1 4 3 2 2" xfId="929"/>
    <cellStyle name="Heading1 4 3 2 2 2" xfId="1074"/>
    <cellStyle name="Heading1 4 4" xfId="728"/>
    <cellStyle name="Heading1 4 4 2" xfId="930"/>
    <cellStyle name="Heading1 4 4 2 2" xfId="1075"/>
    <cellStyle name="Heading1 5" xfId="397"/>
    <cellStyle name="Heading1 5 2" xfId="586"/>
    <cellStyle name="Heading1 5 2 2" xfId="823"/>
    <cellStyle name="Heading1 5 2 2 2" xfId="931"/>
    <cellStyle name="Heading1 5 2 2 2 2" xfId="1076"/>
    <cellStyle name="Heading1 5 3" xfId="782"/>
    <cellStyle name="Heading1 5 3 2" xfId="932"/>
    <cellStyle name="Heading1 5 3 2 2" xfId="1077"/>
    <cellStyle name="Heading1 6" xfId="724"/>
    <cellStyle name="Heading1 6 2" xfId="933"/>
    <cellStyle name="Heading1 6 2 2" xfId="1078"/>
    <cellStyle name="Heading1_Hoja1" xfId="227"/>
    <cellStyle name="Heading2" xfId="228"/>
    <cellStyle name="Heading2 2" xfId="229"/>
    <cellStyle name="Heading2 2 2" xfId="403"/>
    <cellStyle name="Heading2 2 2 2" xfId="592"/>
    <cellStyle name="Heading2 2 2 2 2" xfId="829"/>
    <cellStyle name="Heading2 2 2 2 2 2" xfId="934"/>
    <cellStyle name="Heading2 2 2 2 2 2 2" xfId="1079"/>
    <cellStyle name="Heading2 2 2 3" xfId="788"/>
    <cellStyle name="Heading2 2 2 3 2" xfId="935"/>
    <cellStyle name="Heading2 2 2 3 2 2" xfId="1080"/>
    <cellStyle name="Heading2 2 3" xfId="527"/>
    <cellStyle name="Heading2 2 3 2" xfId="817"/>
    <cellStyle name="Heading2 2 3 2 2" xfId="936"/>
    <cellStyle name="Heading2 2 3 2 2 2" xfId="1081"/>
    <cellStyle name="Heading2 2 4" xfId="730"/>
    <cellStyle name="Heading2 2 4 2" xfId="937"/>
    <cellStyle name="Heading2 2 4 2 2" xfId="1082"/>
    <cellStyle name="Heading2 3" xfId="230"/>
    <cellStyle name="Heading2 3 2" xfId="231"/>
    <cellStyle name="Heading2 3 2 2" xfId="405"/>
    <cellStyle name="Heading2 3 2 2 2" xfId="594"/>
    <cellStyle name="Heading2 3 2 2 2 2" xfId="831"/>
    <cellStyle name="Heading2 3 2 2 2 2 2" xfId="938"/>
    <cellStyle name="Heading2 3 2 2 2 2 2 2" xfId="1083"/>
    <cellStyle name="Heading2 3 2 2 3" xfId="790"/>
    <cellStyle name="Heading2 3 2 2 3 2" xfId="939"/>
    <cellStyle name="Heading2 3 2 2 3 2 2" xfId="1084"/>
    <cellStyle name="Heading2 3 2 3" xfId="528"/>
    <cellStyle name="Heading2 3 2 3 2" xfId="818"/>
    <cellStyle name="Heading2 3 2 3 2 2" xfId="940"/>
    <cellStyle name="Heading2 3 2 3 2 2 2" xfId="1085"/>
    <cellStyle name="Heading2 3 2 4" xfId="732"/>
    <cellStyle name="Heading2 3 2 4 2" xfId="941"/>
    <cellStyle name="Heading2 3 2 4 2 2" xfId="1086"/>
    <cellStyle name="Heading2 3 3" xfId="404"/>
    <cellStyle name="Heading2 3 3 2" xfId="593"/>
    <cellStyle name="Heading2 3 3 2 2" xfId="830"/>
    <cellStyle name="Heading2 3 3 2 2 2" xfId="942"/>
    <cellStyle name="Heading2 3 3 2 2 2 2" xfId="1087"/>
    <cellStyle name="Heading2 3 3 3" xfId="789"/>
    <cellStyle name="Heading2 3 3 3 2" xfId="943"/>
    <cellStyle name="Heading2 3 3 3 2 2" xfId="1088"/>
    <cellStyle name="Heading2 3 4" xfId="731"/>
    <cellStyle name="Heading2 3 4 2" xfId="944"/>
    <cellStyle name="Heading2 3 4 2 2" xfId="1089"/>
    <cellStyle name="Heading2 4" xfId="232"/>
    <cellStyle name="Heading2 4 2" xfId="406"/>
    <cellStyle name="Heading2 4 2 2" xfId="595"/>
    <cellStyle name="Heading2 4 2 2 2" xfId="832"/>
    <cellStyle name="Heading2 4 2 2 2 2" xfId="945"/>
    <cellStyle name="Heading2 4 2 2 2 2 2" xfId="1090"/>
    <cellStyle name="Heading2 4 2 3" xfId="791"/>
    <cellStyle name="Heading2 4 2 3 2" xfId="946"/>
    <cellStyle name="Heading2 4 2 3 2 2" xfId="1091"/>
    <cellStyle name="Heading2 4 3" xfId="529"/>
    <cellStyle name="Heading2 4 3 2" xfId="819"/>
    <cellStyle name="Heading2 4 3 2 2" xfId="947"/>
    <cellStyle name="Heading2 4 3 2 2 2" xfId="1092"/>
    <cellStyle name="Heading2 4 4" xfId="733"/>
    <cellStyle name="Heading2 4 4 2" xfId="948"/>
    <cellStyle name="Heading2 4 4 2 2" xfId="1093"/>
    <cellStyle name="Heading2 5" xfId="402"/>
    <cellStyle name="Heading2 5 2" xfId="591"/>
    <cellStyle name="Heading2 5 2 2" xfId="828"/>
    <cellStyle name="Heading2 5 2 2 2" xfId="949"/>
    <cellStyle name="Heading2 5 2 2 2 2" xfId="1094"/>
    <cellStyle name="Heading2 5 3" xfId="787"/>
    <cellStyle name="Heading2 5 3 2" xfId="950"/>
    <cellStyle name="Heading2 5 3 2 2" xfId="1095"/>
    <cellStyle name="Heading2 6" xfId="729"/>
    <cellStyle name="Heading2 6 2" xfId="951"/>
    <cellStyle name="Heading2 6 2 2" xfId="1096"/>
    <cellStyle name="Heading2_Hoja1" xfId="233"/>
    <cellStyle name="Hipervínculo" xfId="38" builtinId="8"/>
    <cellStyle name="Hipervínculo 2" xfId="8"/>
    <cellStyle name="Incorrecto 2" xfId="70"/>
    <cellStyle name="Incorrecto 2 2" xfId="234"/>
    <cellStyle name="Incorrecto 2 2 2" xfId="1224"/>
    <cellStyle name="Incorrecto 2 3" xfId="1148"/>
    <cellStyle name="Incorrecto 3" xfId="235"/>
    <cellStyle name="Incorrecto 3 2" xfId="1225"/>
    <cellStyle name="Millares" xfId="1" builtinId="3"/>
    <cellStyle name="Millares [0] 2" xfId="20"/>
    <cellStyle name="Millares 10" xfId="35"/>
    <cellStyle name="Millares 11" xfId="71"/>
    <cellStyle name="Millares 11 2" xfId="1149"/>
    <cellStyle name="Millares 12" xfId="109"/>
    <cellStyle name="Millares 12 2" xfId="1183"/>
    <cellStyle name="Millares 13" xfId="84"/>
    <cellStyle name="Millares 13 2" xfId="1158"/>
    <cellStyle name="Millares 14" xfId="115"/>
    <cellStyle name="Millares 14 2" xfId="1189"/>
    <cellStyle name="Millares 15" xfId="94"/>
    <cellStyle name="Millares 15 2" xfId="1168"/>
    <cellStyle name="Millares 16" xfId="116"/>
    <cellStyle name="Millares 16 2" xfId="1190"/>
    <cellStyle name="Millares 17" xfId="93"/>
    <cellStyle name="Millares 17 2" xfId="1167"/>
    <cellStyle name="Millares 18" xfId="118"/>
    <cellStyle name="Millares 18 2" xfId="1191"/>
    <cellStyle name="Millares 19" xfId="289"/>
    <cellStyle name="Millares 2" xfId="21"/>
    <cellStyle name="Millares 2 2" xfId="237"/>
    <cellStyle name="Millares 2 3" xfId="236"/>
    <cellStyle name="Millares 2 3 2" xfId="370"/>
    <cellStyle name="Millares 2 3 3" xfId="439"/>
    <cellStyle name="Millares 20" xfId="294"/>
    <cellStyle name="Millares 21" xfId="303"/>
    <cellStyle name="Millares 22" xfId="282"/>
    <cellStyle name="Millares 23" xfId="300"/>
    <cellStyle name="Millares 24" xfId="281"/>
    <cellStyle name="Millares 25" xfId="298"/>
    <cellStyle name="Millares 26" xfId="280"/>
    <cellStyle name="Millares 27" xfId="297"/>
    <cellStyle name="Millares 28" xfId="279"/>
    <cellStyle name="Millares 29" xfId="301"/>
    <cellStyle name="Millares 3" xfId="22"/>
    <cellStyle name="Millares 3 2" xfId="239"/>
    <cellStyle name="Millares 3 3" xfId="238"/>
    <cellStyle name="Millares 3 3 2" xfId="371"/>
    <cellStyle name="Millares 3 3 3" xfId="440"/>
    <cellStyle name="Millares 30" xfId="278"/>
    <cellStyle name="Millares 31" xfId="299"/>
    <cellStyle name="Millares 32" xfId="308"/>
    <cellStyle name="Millares 33" xfId="309"/>
    <cellStyle name="Millares 34" xfId="277"/>
    <cellStyle name="Millares 35" xfId="311"/>
    <cellStyle name="Millares 36" xfId="310"/>
    <cellStyle name="Millares 37" xfId="302"/>
    <cellStyle name="Millares 38" xfId="312"/>
    <cellStyle name="Millares 39" xfId="506"/>
    <cellStyle name="Millares 4" xfId="23"/>
    <cellStyle name="Millares 40" xfId="679"/>
    <cellStyle name="Millares 41" xfId="952"/>
    <cellStyle name="Millares 42" xfId="975"/>
    <cellStyle name="Millares 43" xfId="1116"/>
    <cellStyle name="Millares 44" xfId="1541"/>
    <cellStyle name="Millares 45" xfId="1542"/>
    <cellStyle name="Millares 46" xfId="1543"/>
    <cellStyle name="Millares 47" xfId="1564"/>
    <cellStyle name="Millares 48" xfId="1554"/>
    <cellStyle name="Millares 49" xfId="1560"/>
    <cellStyle name="Millares 5" xfId="4"/>
    <cellStyle name="Millares 50" xfId="1553"/>
    <cellStyle name="Millares 51" xfId="1561"/>
    <cellStyle name="Millares 52" xfId="1552"/>
    <cellStyle name="Millares 53" xfId="1562"/>
    <cellStyle name="Millares 54" xfId="1551"/>
    <cellStyle name="Millares 55" xfId="1563"/>
    <cellStyle name="Millares 56" xfId="1569"/>
    <cellStyle name="Millares 57" xfId="1570"/>
    <cellStyle name="Millares 58" xfId="1571"/>
    <cellStyle name="Millares 59" xfId="1572"/>
    <cellStyle name="Millares 6" xfId="27"/>
    <cellStyle name="Millares 60" xfId="1573"/>
    <cellStyle name="Millares 61" xfId="1574"/>
    <cellStyle name="Millares 62" xfId="1575"/>
    <cellStyle name="Millares 63" xfId="1576"/>
    <cellStyle name="Millares 64" xfId="1577"/>
    <cellStyle name="Millares 65" xfId="1578"/>
    <cellStyle name="Millares 66" xfId="1579"/>
    <cellStyle name="Millares 67" xfId="1580"/>
    <cellStyle name="Millares 68" xfId="1581"/>
    <cellStyle name="Millares 69" xfId="1582"/>
    <cellStyle name="Millares 7" xfId="28"/>
    <cellStyle name="Millares 70" xfId="1583"/>
    <cellStyle name="Millares 71" xfId="1584"/>
    <cellStyle name="Millares 72" xfId="1585"/>
    <cellStyle name="Millares 73" xfId="1586"/>
    <cellStyle name="Millares 74" xfId="1587"/>
    <cellStyle name="Millares 75" xfId="1588"/>
    <cellStyle name="Millares 76" xfId="1589"/>
    <cellStyle name="Millares 77" xfId="1590"/>
    <cellStyle name="Millares 78" xfId="1591"/>
    <cellStyle name="Millares 79" xfId="1592"/>
    <cellStyle name="Millares 8" xfId="29"/>
    <cellStyle name="Millares 80" xfId="1593"/>
    <cellStyle name="Millares 81" xfId="1594"/>
    <cellStyle name="Millares 82" xfId="1595"/>
    <cellStyle name="Millares 83" xfId="1559"/>
    <cellStyle name="Millares 9" xfId="33"/>
    <cellStyle name="Millares 9 2" xfId="1118"/>
    <cellStyle name="Millares 9 3" xfId="1547"/>
    <cellStyle name="Millares 9 4" xfId="1548"/>
    <cellStyle name="Millares_Libro3" xfId="34"/>
    <cellStyle name="Moneda" xfId="36" builtinId="4"/>
    <cellStyle name="Moneda 2" xfId="31"/>
    <cellStyle name="Moneda 2 2" xfId="241"/>
    <cellStyle name="Moneda 2 2 2" xfId="408"/>
    <cellStyle name="Moneda 2 2 2 2" xfId="792"/>
    <cellStyle name="Moneda 2 2 2 2 2" xfId="953"/>
    <cellStyle name="Moneda 2 2 2 2 2 2" xfId="1097"/>
    <cellStyle name="Moneda 2 2 2 2 3" xfId="1523"/>
    <cellStyle name="Moneda 2 2 2 3" xfId="1289"/>
    <cellStyle name="Moneda 2 2 3" xfId="734"/>
    <cellStyle name="Moneda 2 2 3 2" xfId="954"/>
    <cellStyle name="Moneda 2 2 3 2 2" xfId="1098"/>
    <cellStyle name="Moneda 2 2 3 3" xfId="1521"/>
    <cellStyle name="Moneda 2 2 4" xfId="1227"/>
    <cellStyle name="Moneda 3" xfId="240"/>
    <cellStyle name="Moneda 3 2" xfId="441"/>
    <cellStyle name="Moneda 3 2 2" xfId="801"/>
    <cellStyle name="Moneda 3 2 2 2" xfId="955"/>
    <cellStyle name="Moneda 3 2 2 2 2" xfId="1099"/>
    <cellStyle name="Moneda 3 2 2 3" xfId="1526"/>
    <cellStyle name="Moneda 3 2 3" xfId="1311"/>
    <cellStyle name="Moneda 3 3" xfId="407"/>
    <cellStyle name="Moneda 3 3 2" xfId="834"/>
    <cellStyle name="Moneda 3 3 2 2" xfId="979"/>
    <cellStyle name="Moneda 3 3 3" xfId="1288"/>
    <cellStyle name="Moneda 3 4" xfId="1226"/>
    <cellStyle name="Moneda 3 5" xfId="1544"/>
    <cellStyle name="Moneda 4" xfId="421"/>
    <cellStyle name="Moneda 4 2" xfId="798"/>
    <cellStyle name="Moneda 4 2 2" xfId="956"/>
    <cellStyle name="Moneda 4 2 2 2" xfId="1100"/>
    <cellStyle name="Moneda 4 3" xfId="1545"/>
    <cellStyle name="Moneda 5" xfId="508"/>
    <cellStyle name="Moneda 5 2" xfId="804"/>
    <cellStyle name="Moneda 5 2 2" xfId="957"/>
    <cellStyle name="Moneda 5 2 2 2" xfId="1101"/>
    <cellStyle name="Moneda 6" xfId="681"/>
    <cellStyle name="Moneda 6 2" xfId="835"/>
    <cellStyle name="Moneda 6 2 2" xfId="980"/>
    <cellStyle name="Moneda 7" xfId="958"/>
    <cellStyle name="Moneda 7 2" xfId="1102"/>
    <cellStyle name="Moneda 8" xfId="977"/>
    <cellStyle name="Neutral 2" xfId="72"/>
    <cellStyle name="Neutral 2 2" xfId="242"/>
    <cellStyle name="Neutral 3" xfId="243"/>
    <cellStyle name="Normal" xfId="0" builtinId="0"/>
    <cellStyle name="Normal 10" xfId="244"/>
    <cellStyle name="Normal 11" xfId="833"/>
    <cellStyle name="Normal 11 2" xfId="959"/>
    <cellStyle name="Normal 11 3" xfId="978"/>
    <cellStyle name="Normal 11 4" xfId="1539"/>
    <cellStyle name="Normal 12" xfId="974"/>
    <cellStyle name="Normal 13" xfId="1540"/>
    <cellStyle name="Normal 2" xfId="5"/>
    <cellStyle name="Normal 2 2" xfId="245"/>
    <cellStyle name="Normal 2 3" xfId="313"/>
    <cellStyle name="Normal 2 4" xfId="395"/>
    <cellStyle name="Normal 2 4 2" xfId="1286"/>
    <cellStyle name="Normal 3" xfId="9"/>
    <cellStyle name="Normal 3 2" xfId="246"/>
    <cellStyle name="Normal 3 2 2" xfId="372"/>
    <cellStyle name="Normal 3 2 3" xfId="443"/>
    <cellStyle name="Normal 3 3" xfId="314"/>
    <cellStyle name="Normal 3 4" xfId="396"/>
    <cellStyle name="Normal 3 4 2" xfId="1287"/>
    <cellStyle name="Normal 4" xfId="3"/>
    <cellStyle name="Normal 4 2" xfId="30"/>
    <cellStyle name="Normal 5" xfId="32"/>
    <cellStyle name="Normal 5 2" xfId="1117"/>
    <cellStyle name="Normal 5 3" xfId="1549"/>
    <cellStyle name="Normal 5 4" xfId="1550"/>
    <cellStyle name="Normal 6" xfId="37"/>
    <cellStyle name="Normal 6 2" xfId="317"/>
    <cellStyle name="Normal 7" xfId="315"/>
    <cellStyle name="Normal 7 2" xfId="1253"/>
    <cellStyle name="Normal 8" xfId="505"/>
    <cellStyle name="Normal 9" xfId="678"/>
    <cellStyle name="Normal_Tabla salida para IPS (documento maestro)" xfId="6"/>
    <cellStyle name="Notas 2" xfId="73"/>
    <cellStyle name="Notas 2 2" xfId="247"/>
    <cellStyle name="Notas 2 2 2" xfId="373"/>
    <cellStyle name="Notas 2 2 2 2" xfId="484"/>
    <cellStyle name="Notas 2 2 2 2 2" xfId="657"/>
    <cellStyle name="Notas 2 2 2 2 2 2" xfId="1498"/>
    <cellStyle name="Notas 2 2 2 2 3" xfId="1351"/>
    <cellStyle name="Notas 2 2 2 3" xfId="565"/>
    <cellStyle name="Notas 2 2 2 3 2" xfId="1417"/>
    <cellStyle name="Notas 2 2 2 4" xfId="1265"/>
    <cellStyle name="Notas 2 2 3" xfId="426"/>
    <cellStyle name="Notas 2 2 3 2" xfId="606"/>
    <cellStyle name="Notas 2 2 3 2 2" xfId="1448"/>
    <cellStyle name="Notas 2 2 3 3" xfId="1300"/>
    <cellStyle name="Notas 2 2 4" xfId="530"/>
    <cellStyle name="Notas 2 2 4 2" xfId="820"/>
    <cellStyle name="Notas 2 2 4 2 2" xfId="1536"/>
    <cellStyle name="Notas 2 2 4 3" xfId="1383"/>
    <cellStyle name="Notas 2 2 5" xfId="1228"/>
    <cellStyle name="Notas 2 3" xfId="291"/>
    <cellStyle name="Notas 2 3 2" xfId="386"/>
    <cellStyle name="Notas 2 3 2 2" xfId="496"/>
    <cellStyle name="Notas 2 3 2 2 2" xfId="669"/>
    <cellStyle name="Notas 2 3 2 2 2 2" xfId="1510"/>
    <cellStyle name="Notas 2 3 2 2 3" xfId="1363"/>
    <cellStyle name="Notas 2 3 2 3" xfId="577"/>
    <cellStyle name="Notas 2 3 2 3 2" xfId="1429"/>
    <cellStyle name="Notas 2 3 2 4" xfId="1277"/>
    <cellStyle name="Notas 2 3 3" xfId="454"/>
    <cellStyle name="Notas 2 3 3 2" xfId="628"/>
    <cellStyle name="Notas 2 3 3 2 2" xfId="1469"/>
    <cellStyle name="Notas 2 3 3 3" xfId="1322"/>
    <cellStyle name="Notas 2 3 4" xfId="414"/>
    <cellStyle name="Notas 2 3 4 2" xfId="596"/>
    <cellStyle name="Notas 2 3 4 2 2" xfId="1438"/>
    <cellStyle name="Notas 2 3 4 3" xfId="1290"/>
    <cellStyle name="Notas 2 3 5" xfId="544"/>
    <cellStyle name="Notas 2 3 5 2" xfId="1397"/>
    <cellStyle name="Notas 2 3 6" xfId="1244"/>
    <cellStyle name="Notas 2 4" xfId="305"/>
    <cellStyle name="Notas 2 4 2" xfId="392"/>
    <cellStyle name="Notas 2 4 2 2" xfId="502"/>
    <cellStyle name="Notas 2 4 2 2 2" xfId="675"/>
    <cellStyle name="Notas 2 4 2 2 2 2" xfId="1516"/>
    <cellStyle name="Notas 2 4 2 2 3" xfId="1369"/>
    <cellStyle name="Notas 2 4 2 3" xfId="583"/>
    <cellStyle name="Notas 2 4 2 3 2" xfId="1435"/>
    <cellStyle name="Notas 2 4 2 4" xfId="1283"/>
    <cellStyle name="Notas 2 4 3" xfId="460"/>
    <cellStyle name="Notas 2 4 3 2" xfId="634"/>
    <cellStyle name="Notas 2 4 3 2 2" xfId="1475"/>
    <cellStyle name="Notas 2 4 3 3" xfId="1328"/>
    <cellStyle name="Notas 2 4 4" xfId="470"/>
    <cellStyle name="Notas 2 4 4 2" xfId="643"/>
    <cellStyle name="Notas 2 4 4 2 2" xfId="1484"/>
    <cellStyle name="Notas 2 4 4 3" xfId="1337"/>
    <cellStyle name="Notas 2 4 5" xfId="550"/>
    <cellStyle name="Notas 2 4 5 2" xfId="1403"/>
    <cellStyle name="Notas 2 4 6" xfId="1250"/>
    <cellStyle name="Notas 2 5" xfId="334"/>
    <cellStyle name="Notas 2 5 2" xfId="475"/>
    <cellStyle name="Notas 2 5 2 2" xfId="648"/>
    <cellStyle name="Notas 2 5 2 2 2" xfId="1489"/>
    <cellStyle name="Notas 2 5 2 3" xfId="1342"/>
    <cellStyle name="Notas 2 5 3" xfId="555"/>
    <cellStyle name="Notas 2 5 3 2" xfId="1408"/>
    <cellStyle name="Notas 2 5 4" xfId="1256"/>
    <cellStyle name="Notas 2 6" xfId="463"/>
    <cellStyle name="Notas 2 6 2" xfId="637"/>
    <cellStyle name="Notas 2 6 2 2" xfId="1478"/>
    <cellStyle name="Notas 2 6 3" xfId="1331"/>
    <cellStyle name="Notas 2 7" xfId="511"/>
    <cellStyle name="Notas 2 7 2" xfId="807"/>
    <cellStyle name="Notas 2 7 2 2" xfId="1529"/>
    <cellStyle name="Notas 2 7 3" xfId="1374"/>
    <cellStyle name="Notas 2 8" xfId="1150"/>
    <cellStyle name="Notas 2 9" xfId="1566"/>
    <cellStyle name="Notas 3" xfId="248"/>
    <cellStyle name="Notas 3 2" xfId="374"/>
    <cellStyle name="Notas 3 2 2" xfId="485"/>
    <cellStyle name="Notas 3 2 2 2" xfId="658"/>
    <cellStyle name="Notas 3 2 2 2 2" xfId="1499"/>
    <cellStyle name="Notas 3 2 2 3" xfId="1352"/>
    <cellStyle name="Notas 3 2 3" xfId="566"/>
    <cellStyle name="Notas 3 2 3 2" xfId="1418"/>
    <cellStyle name="Notas 3 2 4" xfId="1266"/>
    <cellStyle name="Notas 3 3" xfId="427"/>
    <cellStyle name="Notas 3 3 2" xfId="607"/>
    <cellStyle name="Notas 3 3 2 2" xfId="1449"/>
    <cellStyle name="Notas 3 3 3" xfId="1301"/>
    <cellStyle name="Notas 3 4" xfId="531"/>
    <cellStyle name="Notas 3 4 2" xfId="821"/>
    <cellStyle name="Notas 3 4 2 2" xfId="1537"/>
    <cellStyle name="Notas 3 4 3" xfId="1384"/>
    <cellStyle name="Notas 3 5" xfId="1229"/>
    <cellStyle name="Notas 4" xfId="249"/>
    <cellStyle name="Notas 4 2" xfId="375"/>
    <cellStyle name="Notas 4 2 2" xfId="486"/>
    <cellStyle name="Notas 4 2 2 2" xfId="659"/>
    <cellStyle name="Notas 4 2 2 2 2" xfId="1500"/>
    <cellStyle name="Notas 4 2 2 3" xfId="1353"/>
    <cellStyle name="Notas 4 2 3" xfId="567"/>
    <cellStyle name="Notas 4 2 3 2" xfId="1419"/>
    <cellStyle name="Notas 4 2 4" xfId="1267"/>
    <cellStyle name="Notas 4 3" xfId="444"/>
    <cellStyle name="Notas 4 3 2" xfId="619"/>
    <cellStyle name="Notas 4 3 2 2" xfId="1460"/>
    <cellStyle name="Notas 4 3 3" xfId="1313"/>
    <cellStyle name="Notas 4 4" xfId="423"/>
    <cellStyle name="Notas 4 4 2" xfId="604"/>
    <cellStyle name="Notas 4 4 2 2" xfId="1446"/>
    <cellStyle name="Notas 4 4 3" xfId="1298"/>
    <cellStyle name="Notas 4 5" xfId="532"/>
    <cellStyle name="Notas 4 5 2" xfId="822"/>
    <cellStyle name="Notas 4 5 2 2" xfId="1538"/>
    <cellStyle name="Notas 4 5 3" xfId="1385"/>
    <cellStyle name="Notas 4 6" xfId="1230"/>
    <cellStyle name="Notas 5" xfId="290"/>
    <cellStyle name="Notas 5 2" xfId="385"/>
    <cellStyle name="Notas 5 2 2" xfId="495"/>
    <cellStyle name="Notas 5 2 2 2" xfId="668"/>
    <cellStyle name="Notas 5 2 2 2 2" xfId="1509"/>
    <cellStyle name="Notas 5 2 2 3" xfId="1362"/>
    <cellStyle name="Notas 5 2 3" xfId="576"/>
    <cellStyle name="Notas 5 2 3 2" xfId="1428"/>
    <cellStyle name="Notas 5 2 4" xfId="1276"/>
    <cellStyle name="Notas 5 3" xfId="453"/>
    <cellStyle name="Notas 5 3 2" xfId="627"/>
    <cellStyle name="Notas 5 3 2 2" xfId="1468"/>
    <cellStyle name="Notas 5 3 3" xfId="1321"/>
    <cellStyle name="Notas 5 4" xfId="415"/>
    <cellStyle name="Notas 5 4 2" xfId="597"/>
    <cellStyle name="Notas 5 4 2 2" xfId="1439"/>
    <cellStyle name="Notas 5 4 3" xfId="1291"/>
    <cellStyle name="Notas 5 5" xfId="543"/>
    <cellStyle name="Notas 5 5 2" xfId="1396"/>
    <cellStyle name="Notas 5 6" xfId="1243"/>
    <cellStyle name="Notas 6" xfId="304"/>
    <cellStyle name="Notas 6 2" xfId="391"/>
    <cellStyle name="Notas 6 2 2" xfId="501"/>
    <cellStyle name="Notas 6 2 2 2" xfId="674"/>
    <cellStyle name="Notas 6 2 2 2 2" xfId="1515"/>
    <cellStyle name="Notas 6 2 2 3" xfId="1368"/>
    <cellStyle name="Notas 6 2 3" xfId="582"/>
    <cellStyle name="Notas 6 2 3 2" xfId="1434"/>
    <cellStyle name="Notas 6 2 4" xfId="1282"/>
    <cellStyle name="Notas 6 3" xfId="459"/>
    <cellStyle name="Notas 6 3 2" xfId="633"/>
    <cellStyle name="Notas 6 3 2 2" xfId="1474"/>
    <cellStyle name="Notas 6 3 3" xfId="1327"/>
    <cellStyle name="Notas 6 4" xfId="469"/>
    <cellStyle name="Notas 6 4 2" xfId="642"/>
    <cellStyle name="Notas 6 4 2 2" xfId="1483"/>
    <cellStyle name="Notas 6 4 3" xfId="1336"/>
    <cellStyle name="Notas 6 5" xfId="549"/>
    <cellStyle name="Notas 6 5 2" xfId="1402"/>
    <cellStyle name="Notas 6 6" xfId="1249"/>
    <cellStyle name="Notas 7" xfId="1565"/>
    <cellStyle name="Percent" xfId="250"/>
    <cellStyle name="Percent 2" xfId="251"/>
    <cellStyle name="Percent 3" xfId="252"/>
    <cellStyle name="Percent 3 2" xfId="253"/>
    <cellStyle name="Percent 4" xfId="254"/>
    <cellStyle name="Percent_Hoja1" xfId="255"/>
    <cellStyle name="Porcentaje 2" xfId="10"/>
    <cellStyle name="Porcentaje 3" xfId="7"/>
    <cellStyle name="Porcentual" xfId="2" builtinId="5"/>
    <cellStyle name="Porcentual 2" xfId="24"/>
    <cellStyle name="Porcentual 3" xfId="25"/>
    <cellStyle name="Porcentual 4" xfId="39"/>
    <cellStyle name="Porcentual 4 2" xfId="1119"/>
    <cellStyle name="Porcentual 5" xfId="507"/>
    <cellStyle name="Porcentual 6" xfId="680"/>
    <cellStyle name="Porcentual 7" xfId="960"/>
    <cellStyle name="Porcentual 8" xfId="976"/>
    <cellStyle name="Salida 2" xfId="74"/>
    <cellStyle name="Salida 2 2" xfId="256"/>
    <cellStyle name="Salida 2 2 2" xfId="376"/>
    <cellStyle name="Salida 2 2 2 2" xfId="487"/>
    <cellStyle name="Salida 2 2 2 2 2" xfId="660"/>
    <cellStyle name="Salida 2 2 2 2 2 2" xfId="1501"/>
    <cellStyle name="Salida 2 2 2 2 3" xfId="1354"/>
    <cellStyle name="Salida 2 2 2 3" xfId="568"/>
    <cellStyle name="Salida 2 2 2 3 2" xfId="1420"/>
    <cellStyle name="Salida 2 2 2 4" xfId="1268"/>
    <cellStyle name="Salida 2 2 3" xfId="433"/>
    <cellStyle name="Salida 2 2 3 2" xfId="612"/>
    <cellStyle name="Salida 2 2 3 2 2" xfId="1454"/>
    <cellStyle name="Salida 2 2 3 3" xfId="1306"/>
    <cellStyle name="Salida 2 2 4" xfId="533"/>
    <cellStyle name="Salida 2 2 4 2" xfId="1386"/>
    <cellStyle name="Salida 2 2 5" xfId="1231"/>
    <cellStyle name="Salida 2 3" xfId="293"/>
    <cellStyle name="Salida 2 3 2" xfId="388"/>
    <cellStyle name="Salida 2 3 2 2" xfId="498"/>
    <cellStyle name="Salida 2 3 2 2 2" xfId="671"/>
    <cellStyle name="Salida 2 3 2 2 2 2" xfId="1512"/>
    <cellStyle name="Salida 2 3 2 2 3" xfId="1365"/>
    <cellStyle name="Salida 2 3 2 3" xfId="579"/>
    <cellStyle name="Salida 2 3 2 3 2" xfId="1431"/>
    <cellStyle name="Salida 2 3 2 4" xfId="1279"/>
    <cellStyle name="Salida 2 3 3" xfId="456"/>
    <cellStyle name="Salida 2 3 3 2" xfId="630"/>
    <cellStyle name="Salida 2 3 3 2 2" xfId="1471"/>
    <cellStyle name="Salida 2 3 3 3" xfId="1324"/>
    <cellStyle name="Salida 2 3 4" xfId="466"/>
    <cellStyle name="Salida 2 3 4 2" xfId="639"/>
    <cellStyle name="Salida 2 3 4 2 2" xfId="1480"/>
    <cellStyle name="Salida 2 3 4 3" xfId="1333"/>
    <cellStyle name="Salida 2 3 5" xfId="546"/>
    <cellStyle name="Salida 2 3 5 2" xfId="1399"/>
    <cellStyle name="Salida 2 3 6" xfId="1246"/>
    <cellStyle name="Salida 2 4" xfId="307"/>
    <cellStyle name="Salida 2 4 2" xfId="394"/>
    <cellStyle name="Salida 2 4 2 2" xfId="504"/>
    <cellStyle name="Salida 2 4 2 2 2" xfId="677"/>
    <cellStyle name="Salida 2 4 2 2 2 2" xfId="1518"/>
    <cellStyle name="Salida 2 4 2 2 3" xfId="1371"/>
    <cellStyle name="Salida 2 4 2 3" xfId="585"/>
    <cellStyle name="Salida 2 4 2 3 2" xfId="1437"/>
    <cellStyle name="Salida 2 4 2 4" xfId="1285"/>
    <cellStyle name="Salida 2 4 3" xfId="462"/>
    <cellStyle name="Salida 2 4 3 2" xfId="636"/>
    <cellStyle name="Salida 2 4 3 2 2" xfId="1477"/>
    <cellStyle name="Salida 2 4 3 3" xfId="1330"/>
    <cellStyle name="Salida 2 4 4" xfId="472"/>
    <cellStyle name="Salida 2 4 4 2" xfId="645"/>
    <cellStyle name="Salida 2 4 4 2 2" xfId="1486"/>
    <cellStyle name="Salida 2 4 4 3" xfId="1339"/>
    <cellStyle name="Salida 2 4 5" xfId="552"/>
    <cellStyle name="Salida 2 4 5 2" xfId="1405"/>
    <cellStyle name="Salida 2 4 6" xfId="1252"/>
    <cellStyle name="Salida 2 5" xfId="335"/>
    <cellStyle name="Salida 2 5 2" xfId="476"/>
    <cellStyle name="Salida 2 5 2 2" xfId="649"/>
    <cellStyle name="Salida 2 5 2 2 2" xfId="1490"/>
    <cellStyle name="Salida 2 5 2 3" xfId="1343"/>
    <cellStyle name="Salida 2 5 3" xfId="556"/>
    <cellStyle name="Salida 2 5 3 2" xfId="1409"/>
    <cellStyle name="Salida 2 5 4" xfId="1257"/>
    <cellStyle name="Salida 2 6" xfId="446"/>
    <cellStyle name="Salida 2 6 2" xfId="620"/>
    <cellStyle name="Salida 2 6 2 2" xfId="1461"/>
    <cellStyle name="Salida 2 6 3" xfId="1314"/>
    <cellStyle name="Salida 2 7" xfId="512"/>
    <cellStyle name="Salida 2 7 2" xfId="1375"/>
    <cellStyle name="Salida 2 8" xfId="1151"/>
    <cellStyle name="Salida 2 9" xfId="1568"/>
    <cellStyle name="Salida 3" xfId="257"/>
    <cellStyle name="Salida 3 2" xfId="377"/>
    <cellStyle name="Salida 3 2 2" xfId="488"/>
    <cellStyle name="Salida 3 2 2 2" xfId="661"/>
    <cellStyle name="Salida 3 2 2 2 2" xfId="1502"/>
    <cellStyle name="Salida 3 2 2 3" xfId="1355"/>
    <cellStyle name="Salida 3 2 3" xfId="569"/>
    <cellStyle name="Salida 3 2 3 2" xfId="1421"/>
    <cellStyle name="Salida 3 2 4" xfId="1269"/>
    <cellStyle name="Salida 3 3" xfId="428"/>
    <cellStyle name="Salida 3 3 2" xfId="608"/>
    <cellStyle name="Salida 3 3 2 2" xfId="1450"/>
    <cellStyle name="Salida 3 3 3" xfId="1302"/>
    <cellStyle name="Salida 3 4" xfId="534"/>
    <cellStyle name="Salida 3 4 2" xfId="1387"/>
    <cellStyle name="Salida 3 5" xfId="1232"/>
    <cellStyle name="Salida 4" xfId="292"/>
    <cellStyle name="Salida 4 2" xfId="387"/>
    <cellStyle name="Salida 4 2 2" xfId="497"/>
    <cellStyle name="Salida 4 2 2 2" xfId="670"/>
    <cellStyle name="Salida 4 2 2 2 2" xfId="1511"/>
    <cellStyle name="Salida 4 2 2 3" xfId="1364"/>
    <cellStyle name="Salida 4 2 3" xfId="578"/>
    <cellStyle name="Salida 4 2 3 2" xfId="1430"/>
    <cellStyle name="Salida 4 2 4" xfId="1278"/>
    <cellStyle name="Salida 4 3" xfId="455"/>
    <cellStyle name="Salida 4 3 2" xfId="629"/>
    <cellStyle name="Salida 4 3 2 2" xfId="1470"/>
    <cellStyle name="Salida 4 3 3" xfId="1323"/>
    <cellStyle name="Salida 4 4" xfId="465"/>
    <cellStyle name="Salida 4 4 2" xfId="638"/>
    <cellStyle name="Salida 4 4 2 2" xfId="1479"/>
    <cellStyle name="Salida 4 4 3" xfId="1332"/>
    <cellStyle name="Salida 4 5" xfId="545"/>
    <cellStyle name="Salida 4 5 2" xfId="1398"/>
    <cellStyle name="Salida 4 6" xfId="1245"/>
    <cellStyle name="Salida 5" xfId="306"/>
    <cellStyle name="Salida 5 2" xfId="393"/>
    <cellStyle name="Salida 5 2 2" xfId="503"/>
    <cellStyle name="Salida 5 2 2 2" xfId="676"/>
    <cellStyle name="Salida 5 2 2 2 2" xfId="1517"/>
    <cellStyle name="Salida 5 2 2 3" xfId="1370"/>
    <cellStyle name="Salida 5 2 3" xfId="584"/>
    <cellStyle name="Salida 5 2 3 2" xfId="1436"/>
    <cellStyle name="Salida 5 2 4" xfId="1284"/>
    <cellStyle name="Salida 5 3" xfId="461"/>
    <cellStyle name="Salida 5 3 2" xfId="635"/>
    <cellStyle name="Salida 5 3 2 2" xfId="1476"/>
    <cellStyle name="Salida 5 3 3" xfId="1329"/>
    <cellStyle name="Salida 5 4" xfId="471"/>
    <cellStyle name="Salida 5 4 2" xfId="644"/>
    <cellStyle name="Salida 5 4 2 2" xfId="1485"/>
    <cellStyle name="Salida 5 4 3" xfId="1338"/>
    <cellStyle name="Salida 5 5" xfId="551"/>
    <cellStyle name="Salida 5 5 2" xfId="1404"/>
    <cellStyle name="Salida 5 6" xfId="1251"/>
    <cellStyle name="Salida 6" xfId="1567"/>
    <cellStyle name="Texto de advertencia 2" xfId="75"/>
    <cellStyle name="Texto de advertencia 2 2" xfId="1152"/>
    <cellStyle name="Texto de advertencia 3" xfId="258"/>
    <cellStyle name="Texto de advertencia 3 2" xfId="1233"/>
    <cellStyle name="Texto explicativo 2" xfId="76"/>
    <cellStyle name="Texto explicativo 2 2" xfId="1153"/>
    <cellStyle name="Texto explicativo 3" xfId="259"/>
    <cellStyle name="Texto explicativo 3 2" xfId="1234"/>
    <cellStyle name="þ_x001d_ð'_x000c_ïþ÷_x000c_âþU_x0001_´_x0006_ _x0008__x0007__x0001__x0001_" xfId="1546"/>
    <cellStyle name="þ_x001d_ð'_x000c_ïþ÷_x000c_âþU_x0001_´_x0006__x0009__x0008__x0007__x0001__x0001_" xfId="26"/>
    <cellStyle name="Título 1 2" xfId="260"/>
    <cellStyle name="Título 1 3" xfId="261"/>
    <cellStyle name="Título 2 2" xfId="78"/>
    <cellStyle name="Título 2 2 2" xfId="262"/>
    <cellStyle name="Título 2 2 3" xfId="513"/>
    <cellStyle name="Título 2 3" xfId="263"/>
    <cellStyle name="Título 3 2" xfId="79"/>
    <cellStyle name="Título 3 2 2" xfId="264"/>
    <cellStyle name="Título 3 2 2 2" xfId="535"/>
    <cellStyle name="Título 3 2 2 2 2" xfId="1388"/>
    <cellStyle name="Título 3 2 2 3" xfId="1235"/>
    <cellStyle name="Título 3 2 3" xfId="336"/>
    <cellStyle name="Título 3 2 3 2" xfId="755"/>
    <cellStyle name="Título 3 2 3 2 2" xfId="1522"/>
    <cellStyle name="Título 3 2 4" xfId="425"/>
    <cellStyle name="Título 3 2 4 2" xfId="799"/>
    <cellStyle name="Título 3 2 4 2 2" xfId="1524"/>
    <cellStyle name="Título 3 2 5" xfId="682"/>
    <cellStyle name="Título 3 2 5 2" xfId="1519"/>
    <cellStyle name="Título 3 3" xfId="117"/>
    <cellStyle name="Título 3 3 2" xfId="265"/>
    <cellStyle name="Título 3 3 2 2" xfId="536"/>
    <cellStyle name="Título 3 3 2 2 2" xfId="1389"/>
    <cellStyle name="Título 3 3 2 3" xfId="1236"/>
    <cellStyle name="Título 3 3 3" xfId="432"/>
    <cellStyle name="Título 3 3 3 2" xfId="800"/>
    <cellStyle name="Título 3 3 3 2 2" xfId="1525"/>
    <cellStyle name="Título 3 3 4" xfId="683"/>
    <cellStyle name="Título 3 3 4 2" xfId="1520"/>
    <cellStyle name="Título 4" xfId="77"/>
    <cellStyle name="Título 4 2" xfId="266"/>
    <cellStyle name="Título 5" xfId="267"/>
    <cellStyle name="Título 6" xfId="268"/>
    <cellStyle name="Título 7" xfId="269"/>
    <cellStyle name="Título 8" xfId="270"/>
    <cellStyle name="Título 9" xfId="271"/>
    <cellStyle name="Total 2" xfId="80"/>
    <cellStyle name="Total 2 2" xfId="272"/>
    <cellStyle name="Total 2 2 2" xfId="409"/>
    <cellStyle name="Total 2 2 2 2" xfId="793"/>
    <cellStyle name="Total 2 2 2 2 2" xfId="961"/>
    <cellStyle name="Total 2 2 2 2 2 2" xfId="1103"/>
    <cellStyle name="Total 2 2 3" xfId="735"/>
    <cellStyle name="Total 2 2 3 2" xfId="962"/>
    <cellStyle name="Total 2 2 3 2 2" xfId="1104"/>
    <cellStyle name="Total 2 3" xfId="337"/>
    <cellStyle name="Total 2 3 2" xfId="477"/>
    <cellStyle name="Total 2 3 2 2" xfId="650"/>
    <cellStyle name="Total 2 3 2 2 2" xfId="1491"/>
    <cellStyle name="Total 2 3 2 3" xfId="1344"/>
    <cellStyle name="Total 2 3 3" xfId="557"/>
    <cellStyle name="Total 2 3 3 2" xfId="1410"/>
    <cellStyle name="Total 2 3 4" xfId="1258"/>
    <cellStyle name="Total 2 4" xfId="419"/>
    <cellStyle name="Total 2 4 2" xfId="601"/>
    <cellStyle name="Total 2 4 2 2" xfId="1443"/>
    <cellStyle name="Total 2 4 3" xfId="1295"/>
    <cellStyle name="Total 2 5" xfId="514"/>
    <cellStyle name="Total 2 5 2" xfId="1376"/>
    <cellStyle name="Total 2 6" xfId="1154"/>
    <cellStyle name="Total 3" xfId="273"/>
    <cellStyle name="Total 3 2" xfId="410"/>
    <cellStyle name="Total 3 2 2" xfId="794"/>
    <cellStyle name="Total 3 2 2 2" xfId="963"/>
    <cellStyle name="Total 3 2 2 2 2" xfId="1105"/>
    <cellStyle name="Total 3 3" xfId="736"/>
    <cellStyle name="Total 3 3 2" xfId="964"/>
    <cellStyle name="Total 3 3 2 2" xfId="1106"/>
    <cellStyle name="Total 4" xfId="274"/>
    <cellStyle name="Total 4 2" xfId="275"/>
    <cellStyle name="Total 4 2 2" xfId="412"/>
    <cellStyle name="Total 4 2 2 2" xfId="796"/>
    <cellStyle name="Total 4 2 2 2 2" xfId="965"/>
    <cellStyle name="Total 4 2 2 2 2 2" xfId="1107"/>
    <cellStyle name="Total 4 2 3" xfId="738"/>
    <cellStyle name="Total 4 2 3 2" xfId="966"/>
    <cellStyle name="Total 4 2 3 2 2" xfId="1108"/>
    <cellStyle name="Total 4 3" xfId="411"/>
    <cellStyle name="Total 4 3 2" xfId="795"/>
    <cellStyle name="Total 4 3 2 2" xfId="967"/>
    <cellStyle name="Total 4 3 2 2 2" xfId="1109"/>
    <cellStyle name="Total 4 4" xfId="737"/>
    <cellStyle name="Total 4 4 2" xfId="968"/>
    <cellStyle name="Total 4 4 2 2" xfId="1110"/>
    <cellStyle name="Total 5" xfId="276"/>
    <cellStyle name="Total 5 2" xfId="378"/>
    <cellStyle name="Total 5 2 2" xfId="464"/>
    <cellStyle name="Total 5 2 2 2" xfId="803"/>
    <cellStyle name="Total 5 2 2 2 2" xfId="969"/>
    <cellStyle name="Total 5 2 2 2 2 2" xfId="1111"/>
    <cellStyle name="Total 5 2 3" xfId="781"/>
    <cellStyle name="Total 5 2 3 2" xfId="970"/>
    <cellStyle name="Total 5 2 3 2 2" xfId="1112"/>
    <cellStyle name="Total 5 3" xfId="445"/>
    <cellStyle name="Total 5 3 2" xfId="802"/>
    <cellStyle name="Total 5 3 2 2" xfId="971"/>
    <cellStyle name="Total 5 3 2 2 2" xfId="1113"/>
    <cellStyle name="Total 5 4" xfId="413"/>
    <cellStyle name="Total 5 4 2" xfId="797"/>
    <cellStyle name="Total 5 4 2 2" xfId="972"/>
    <cellStyle name="Total 5 4 2 2 2" xfId="1114"/>
    <cellStyle name="Total 5 5" xfId="739"/>
    <cellStyle name="Total 5 5 2" xfId="973"/>
    <cellStyle name="Total 5 5 2 2" xfId="1115"/>
  </cellStyles>
  <dxfs count="1">
    <dxf>
      <fill>
        <patternFill>
          <bgColor theme="9" tint="0.79998168889431442"/>
        </patternFill>
      </fill>
    </dxf>
  </dxfs>
  <tableStyles count="2" defaultTableStyle="TableStyleMedium9" defaultPivotStyle="PivotStyleLight16">
    <tableStyle name="Estilo de tabla 1" pivot="0" count="1">
      <tableStyleElement type="firstHeaderCell" dxfId="0"/>
    </tableStyle>
    <tableStyle name="Estilo de tabla 2" pivot="0" count="0"/>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7.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6.xml"/><Relationship Id="rId38" Type="http://schemas.openxmlformats.org/officeDocument/2006/relationships/externalLink" Target="externalLinks/externalLink1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externalLink" Target="externalLinks/externalLink10.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externalLink" Target="externalLinks/externalLink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8.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2" Type="http://schemas.openxmlformats.org/officeDocument/2006/relationships/image" Target="../media/image11.jpeg"/><Relationship Id="rId1" Type="http://schemas.openxmlformats.org/officeDocument/2006/relationships/image" Target="../media/image10.jpeg"/></Relationships>
</file>

<file path=xl/drawings/_rels/drawing19.xml.rels><?xml version="1.0" encoding="UTF-8" standalone="yes"?>
<Relationships xmlns="http://schemas.openxmlformats.org/package/2006/relationships"><Relationship Id="rId2" Type="http://schemas.openxmlformats.org/officeDocument/2006/relationships/image" Target="../media/image13.jpeg"/><Relationship Id="rId1" Type="http://schemas.openxmlformats.org/officeDocument/2006/relationships/image" Target="../media/image12.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15.jpeg"/><Relationship Id="rId1" Type="http://schemas.openxmlformats.org/officeDocument/2006/relationships/image" Target="../media/image14.jpeg"/></Relationships>
</file>

<file path=xl/drawings/_rels/drawing21.xml.rels><?xml version="1.0" encoding="UTF-8" standalone="yes"?>
<Relationships xmlns="http://schemas.openxmlformats.org/package/2006/relationships"><Relationship Id="rId2" Type="http://schemas.openxmlformats.org/officeDocument/2006/relationships/image" Target="../media/image15.jpeg"/><Relationship Id="rId1" Type="http://schemas.openxmlformats.org/officeDocument/2006/relationships/image" Target="../media/image14.jpeg"/></Relationships>
</file>

<file path=xl/drawings/_rels/drawing22.xml.rels><?xml version="1.0" encoding="UTF-8" standalone="yes"?>
<Relationships xmlns="http://schemas.openxmlformats.org/package/2006/relationships"><Relationship Id="rId2" Type="http://schemas.openxmlformats.org/officeDocument/2006/relationships/image" Target="../media/image15.jpeg"/><Relationship Id="rId1" Type="http://schemas.openxmlformats.org/officeDocument/2006/relationships/image" Target="../media/image14.jpeg"/></Relationships>
</file>

<file path=xl/drawings/_rels/drawing23.xml.rels><?xml version="1.0" encoding="UTF-8" standalone="yes"?>
<Relationships xmlns="http://schemas.openxmlformats.org/package/2006/relationships"><Relationship Id="rId2" Type="http://schemas.openxmlformats.org/officeDocument/2006/relationships/image" Target="../media/image15.jpeg"/><Relationship Id="rId1" Type="http://schemas.openxmlformats.org/officeDocument/2006/relationships/image" Target="../media/image14.jpeg"/></Relationships>
</file>

<file path=xl/drawings/_rels/drawing24.xml.rels><?xml version="1.0" encoding="UTF-8" standalone="yes"?>
<Relationships xmlns="http://schemas.openxmlformats.org/package/2006/relationships"><Relationship Id="rId2" Type="http://schemas.openxmlformats.org/officeDocument/2006/relationships/image" Target="../media/image15.jpeg"/><Relationship Id="rId1" Type="http://schemas.openxmlformats.org/officeDocument/2006/relationships/image" Target="../media/image14.jpeg"/></Relationships>
</file>

<file path=xl/drawings/_rels/drawing25.xml.rels><?xml version="1.0" encoding="UTF-8" standalone="yes"?>
<Relationships xmlns="http://schemas.openxmlformats.org/package/2006/relationships"><Relationship Id="rId2" Type="http://schemas.openxmlformats.org/officeDocument/2006/relationships/image" Target="../media/image15.jpeg"/><Relationship Id="rId1" Type="http://schemas.openxmlformats.org/officeDocument/2006/relationships/image" Target="../media/image14.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2305050</xdr:colOff>
      <xdr:row>3</xdr:row>
      <xdr:rowOff>19050</xdr:rowOff>
    </xdr:to>
    <xdr:pic>
      <xdr:nvPicPr>
        <xdr:cNvPr id="2" name="1 Imagen"/>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305050" cy="571500"/>
        </a:xfrm>
        <a:prstGeom prst="rect">
          <a:avLst/>
        </a:prstGeom>
        <a:noFill/>
        <a:ln w="9525">
          <a:noFill/>
          <a:miter lim="800000"/>
          <a:headEnd/>
          <a:tailEnd/>
        </a:ln>
      </xdr:spPr>
    </xdr:pic>
    <xdr:clientData/>
  </xdr:twoCellAnchor>
  <xdr:twoCellAnchor>
    <xdr:from>
      <xdr:col>1</xdr:col>
      <xdr:colOff>0</xdr:colOff>
      <xdr:row>0</xdr:row>
      <xdr:rowOff>0</xdr:rowOff>
    </xdr:from>
    <xdr:to>
      <xdr:col>1</xdr:col>
      <xdr:colOff>1638300</xdr:colOff>
      <xdr:row>2</xdr:row>
      <xdr:rowOff>28575</xdr:rowOff>
    </xdr:to>
    <xdr:pic>
      <xdr:nvPicPr>
        <xdr:cNvPr id="3" name="0 Imagen"/>
        <xdr:cNvPicPr>
          <a:picLocks noChangeAspect="1" noChangeArrowheads="1"/>
        </xdr:cNvPicPr>
      </xdr:nvPicPr>
      <xdr:blipFill>
        <a:blip xmlns:r="http://schemas.openxmlformats.org/officeDocument/2006/relationships" r:embed="rId2" cstate="print"/>
        <a:srcRect/>
        <a:stretch>
          <a:fillRect/>
        </a:stretch>
      </xdr:blipFill>
      <xdr:spPr bwMode="auto">
        <a:xfrm>
          <a:off x="3248025" y="0"/>
          <a:ext cx="1638300" cy="4000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2</xdr:row>
      <xdr:rowOff>190500</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409575" y="0"/>
          <a:ext cx="2305050" cy="571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2</xdr:col>
      <xdr:colOff>0</xdr:colOff>
      <xdr:row>0</xdr:row>
      <xdr:rowOff>0</xdr:rowOff>
    </xdr:from>
    <xdr:to>
      <xdr:col>7</xdr:col>
      <xdr:colOff>57150</xdr:colOff>
      <xdr:row>2</xdr:row>
      <xdr:rowOff>19050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667125" y="0"/>
          <a:ext cx="1638300" cy="400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0</xdr:colOff>
      <xdr:row>0</xdr:row>
      <xdr:rowOff>0</xdr:rowOff>
    </xdr:from>
    <xdr:to>
      <xdr:col>6</xdr:col>
      <xdr:colOff>419100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19075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6</xdr:col>
      <xdr:colOff>590550</xdr:colOff>
      <xdr:row>0</xdr:row>
      <xdr:rowOff>57150</xdr:rowOff>
    </xdr:from>
    <xdr:to>
      <xdr:col>6</xdr:col>
      <xdr:colOff>2228850</xdr:colOff>
      <xdr:row>2</xdr:row>
      <xdr:rowOff>76200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4667250" y="57150"/>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3</xdr:col>
      <xdr:colOff>0</xdr:colOff>
      <xdr:row>0</xdr:row>
      <xdr:rowOff>0</xdr:rowOff>
    </xdr:from>
    <xdr:to>
      <xdr:col>3</xdr:col>
      <xdr:colOff>2305050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543175"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4</xdr:col>
      <xdr:colOff>0</xdr:colOff>
      <xdr:row>0</xdr:row>
      <xdr:rowOff>0</xdr:rowOff>
    </xdr:from>
    <xdr:to>
      <xdr:col>5</xdr:col>
      <xdr:colOff>161925</xdr:colOff>
      <xdr:row>2</xdr:row>
      <xdr:rowOff>19050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5648325" y="0"/>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0</xdr:row>
      <xdr:rowOff>0</xdr:rowOff>
    </xdr:from>
    <xdr:to>
      <xdr:col>3</xdr:col>
      <xdr:colOff>304800</xdr:colOff>
      <xdr:row>2</xdr:row>
      <xdr:rowOff>66675</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85750" y="0"/>
          <a:ext cx="2171700" cy="4381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3</xdr:col>
      <xdr:colOff>723900</xdr:colOff>
      <xdr:row>0</xdr:row>
      <xdr:rowOff>85725</xdr:rowOff>
    </xdr:from>
    <xdr:to>
      <xdr:col>6</xdr:col>
      <xdr:colOff>400051</xdr:colOff>
      <xdr:row>2</xdr:row>
      <xdr:rowOff>47625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876550" y="85725"/>
          <a:ext cx="1343026" cy="3333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0</xdr:colOff>
      <xdr:row>0</xdr:row>
      <xdr:rowOff>0</xdr:rowOff>
    </xdr:from>
    <xdr:to>
      <xdr:col>4</xdr:col>
      <xdr:colOff>685800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286000" y="0"/>
          <a:ext cx="144780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4</xdr:col>
      <xdr:colOff>1076325</xdr:colOff>
      <xdr:row>0</xdr:row>
      <xdr:rowOff>38100</xdr:rowOff>
    </xdr:from>
    <xdr:to>
      <xdr:col>5</xdr:col>
      <xdr:colOff>333375</xdr:colOff>
      <xdr:row>2</xdr:row>
      <xdr:rowOff>57150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810000" y="38100"/>
          <a:ext cx="333375"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2305050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0</xdr:col>
      <xdr:colOff>2905125</xdr:colOff>
      <xdr:row>0</xdr:row>
      <xdr:rowOff>104775</xdr:rowOff>
    </xdr:from>
    <xdr:to>
      <xdr:col>1</xdr:col>
      <xdr:colOff>695325</xdr:colOff>
      <xdr:row>2</xdr:row>
      <xdr:rowOff>123825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905125" y="104775"/>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2305050</xdr:colOff>
      <xdr:row>2</xdr:row>
      <xdr:rowOff>66675</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2305050" cy="5810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0</xdr:col>
      <xdr:colOff>3000375</xdr:colOff>
      <xdr:row>0</xdr:row>
      <xdr:rowOff>180975</xdr:rowOff>
    </xdr:from>
    <xdr:to>
      <xdr:col>2</xdr:col>
      <xdr:colOff>381000</xdr:colOff>
      <xdr:row>2</xdr:row>
      <xdr:rowOff>38100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000375" y="180975"/>
          <a:ext cx="1638300" cy="3714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2305050</xdr:colOff>
      <xdr:row>3</xdr:row>
      <xdr:rowOff>57150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114300</xdr:colOff>
      <xdr:row>0</xdr:row>
      <xdr:rowOff>66675</xdr:rowOff>
    </xdr:from>
    <xdr:to>
      <xdr:col>3</xdr:col>
      <xdr:colOff>142875</xdr:colOff>
      <xdr:row>2</xdr:row>
      <xdr:rowOff>114300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447925" y="66675"/>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2</xdr:row>
      <xdr:rowOff>152400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76225"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2714625</xdr:colOff>
      <xdr:row>0</xdr:row>
      <xdr:rowOff>133350</xdr:rowOff>
    </xdr:from>
    <xdr:to>
      <xdr:col>2</xdr:col>
      <xdr:colOff>495300</xdr:colOff>
      <xdr:row>2</xdr:row>
      <xdr:rowOff>114300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990850" y="133350"/>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180975</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447675</xdr:colOff>
      <xdr:row>0</xdr:row>
      <xdr:rowOff>142875</xdr:rowOff>
    </xdr:from>
    <xdr:to>
      <xdr:col>3</xdr:col>
      <xdr:colOff>723900</xdr:colOff>
      <xdr:row>2</xdr:row>
      <xdr:rowOff>161925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571750" y="142875"/>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371475</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581025</xdr:colOff>
      <xdr:row>0</xdr:row>
      <xdr:rowOff>104775</xdr:rowOff>
    </xdr:from>
    <xdr:to>
      <xdr:col>4</xdr:col>
      <xdr:colOff>276225</xdr:colOff>
      <xdr:row>2</xdr:row>
      <xdr:rowOff>123825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514600" y="104775"/>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1543050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1828800</xdr:colOff>
      <xdr:row>0</xdr:row>
      <xdr:rowOff>85725</xdr:rowOff>
    </xdr:from>
    <xdr:to>
      <xdr:col>3</xdr:col>
      <xdr:colOff>114300</xdr:colOff>
      <xdr:row>2</xdr:row>
      <xdr:rowOff>104775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590800" y="85725"/>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0</xdr:colOff>
      <xdr:row>0</xdr:row>
      <xdr:rowOff>0</xdr:rowOff>
    </xdr:from>
    <xdr:to>
      <xdr:col>3</xdr:col>
      <xdr:colOff>971550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76200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3</xdr:col>
      <xdr:colOff>1219200</xdr:colOff>
      <xdr:row>0</xdr:row>
      <xdr:rowOff>95250</xdr:rowOff>
    </xdr:from>
    <xdr:to>
      <xdr:col>4</xdr:col>
      <xdr:colOff>133350</xdr:colOff>
      <xdr:row>2</xdr:row>
      <xdr:rowOff>114300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314700" y="95250"/>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2305050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2305050" cy="571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2847975</xdr:colOff>
      <xdr:row>0</xdr:row>
      <xdr:rowOff>66675</xdr:rowOff>
    </xdr:from>
    <xdr:to>
      <xdr:col>1</xdr:col>
      <xdr:colOff>419100</xdr:colOff>
      <xdr:row>2</xdr:row>
      <xdr:rowOff>85725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847975" y="66675"/>
          <a:ext cx="1628775" cy="400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104775</xdr:colOff>
      <xdr:row>0</xdr:row>
      <xdr:rowOff>0</xdr:rowOff>
    </xdr:from>
    <xdr:to>
      <xdr:col>1</xdr:col>
      <xdr:colOff>2286000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866775" y="0"/>
          <a:ext cx="657225"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0</xdr:colOff>
      <xdr:row>0</xdr:row>
      <xdr:rowOff>1</xdr:rowOff>
    </xdr:from>
    <xdr:to>
      <xdr:col>3</xdr:col>
      <xdr:colOff>695325</xdr:colOff>
      <xdr:row>3</xdr:row>
      <xdr:rowOff>95251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38125" y="1"/>
          <a:ext cx="2524125" cy="6477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3</xdr:col>
      <xdr:colOff>866775</xdr:colOff>
      <xdr:row>0</xdr:row>
      <xdr:rowOff>152400</xdr:rowOff>
    </xdr:from>
    <xdr:to>
      <xdr:col>9</xdr:col>
      <xdr:colOff>742950</xdr:colOff>
      <xdr:row>3</xdr:row>
      <xdr:rowOff>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933700" y="152400"/>
          <a:ext cx="2143125"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2</xdr:row>
      <xdr:rowOff>76200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2638425</xdr:colOff>
      <xdr:row>0</xdr:row>
      <xdr:rowOff>114300</xdr:rowOff>
    </xdr:from>
    <xdr:to>
      <xdr:col>2</xdr:col>
      <xdr:colOff>590550</xdr:colOff>
      <xdr:row>2</xdr:row>
      <xdr:rowOff>19050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638425" y="114300"/>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1896340</xdr:colOff>
      <xdr:row>2</xdr:row>
      <xdr:rowOff>95250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762000" y="0"/>
          <a:ext cx="762865" cy="4762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2571750</xdr:colOff>
      <xdr:row>0</xdr:row>
      <xdr:rowOff>86591</xdr:rowOff>
    </xdr:from>
    <xdr:to>
      <xdr:col>1</xdr:col>
      <xdr:colOff>4000500</xdr:colOff>
      <xdr:row>2</xdr:row>
      <xdr:rowOff>6062</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1524000" y="86591"/>
          <a:ext cx="0" cy="300471"/>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1</xdr:col>
      <xdr:colOff>2628900</xdr:colOff>
      <xdr:row>0</xdr:row>
      <xdr:rowOff>114300</xdr:rowOff>
    </xdr:from>
    <xdr:to>
      <xdr:col>3</xdr:col>
      <xdr:colOff>581891</xdr:colOff>
      <xdr:row>3</xdr:row>
      <xdr:rowOff>90055</xdr:rowOff>
    </xdr:to>
    <xdr:pic>
      <xdr:nvPicPr>
        <xdr:cNvPr id="3"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390900" y="114300"/>
          <a:ext cx="1639166" cy="40438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0</xdr:colOff>
      <xdr:row>0</xdr:row>
      <xdr:rowOff>0</xdr:rowOff>
    </xdr:from>
    <xdr:to>
      <xdr:col>1</xdr:col>
      <xdr:colOff>2305050</xdr:colOff>
      <xdr:row>4</xdr:row>
      <xdr:rowOff>8659</xdr:rowOff>
    </xdr:to>
    <xdr:pic>
      <xdr:nvPicPr>
        <xdr:cNvPr id="4" name="3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762000" y="0"/>
          <a:ext cx="2305050" cy="580159"/>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1</xdr:col>
      <xdr:colOff>2628900</xdr:colOff>
      <xdr:row>0</xdr:row>
      <xdr:rowOff>114300</xdr:rowOff>
    </xdr:from>
    <xdr:to>
      <xdr:col>3</xdr:col>
      <xdr:colOff>581891</xdr:colOff>
      <xdr:row>3</xdr:row>
      <xdr:rowOff>90055</xdr:rowOff>
    </xdr:to>
    <xdr:pic>
      <xdr:nvPicPr>
        <xdr:cNvPr id="2"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600325" y="114300"/>
          <a:ext cx="1401041" cy="40438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0</xdr:colOff>
      <xdr:row>0</xdr:row>
      <xdr:rowOff>0</xdr:rowOff>
    </xdr:from>
    <xdr:to>
      <xdr:col>1</xdr:col>
      <xdr:colOff>2305050</xdr:colOff>
      <xdr:row>4</xdr:row>
      <xdr:rowOff>8659</xdr:rowOff>
    </xdr:to>
    <xdr:pic>
      <xdr:nvPicPr>
        <xdr:cNvPr id="3" name="2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76225" y="0"/>
          <a:ext cx="2305050" cy="580159"/>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1</xdr:col>
      <xdr:colOff>2628900</xdr:colOff>
      <xdr:row>0</xdr:row>
      <xdr:rowOff>114300</xdr:rowOff>
    </xdr:from>
    <xdr:to>
      <xdr:col>3</xdr:col>
      <xdr:colOff>581891</xdr:colOff>
      <xdr:row>3</xdr:row>
      <xdr:rowOff>90055</xdr:rowOff>
    </xdr:to>
    <xdr:pic>
      <xdr:nvPicPr>
        <xdr:cNvPr id="2"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600325" y="114300"/>
          <a:ext cx="1401041" cy="40438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0</xdr:colOff>
      <xdr:row>0</xdr:row>
      <xdr:rowOff>0</xdr:rowOff>
    </xdr:from>
    <xdr:to>
      <xdr:col>1</xdr:col>
      <xdr:colOff>2305050</xdr:colOff>
      <xdr:row>4</xdr:row>
      <xdr:rowOff>8659</xdr:rowOff>
    </xdr:to>
    <xdr:pic>
      <xdr:nvPicPr>
        <xdr:cNvPr id="3" name="2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76225" y="0"/>
          <a:ext cx="2305050" cy="580159"/>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1</xdr:col>
      <xdr:colOff>2628900</xdr:colOff>
      <xdr:row>0</xdr:row>
      <xdr:rowOff>114300</xdr:rowOff>
    </xdr:from>
    <xdr:to>
      <xdr:col>3</xdr:col>
      <xdr:colOff>581891</xdr:colOff>
      <xdr:row>3</xdr:row>
      <xdr:rowOff>90055</xdr:rowOff>
    </xdr:to>
    <xdr:pic>
      <xdr:nvPicPr>
        <xdr:cNvPr id="2"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600325" y="114300"/>
          <a:ext cx="1401041" cy="40438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0</xdr:colOff>
      <xdr:row>0</xdr:row>
      <xdr:rowOff>0</xdr:rowOff>
    </xdr:from>
    <xdr:to>
      <xdr:col>1</xdr:col>
      <xdr:colOff>2305050</xdr:colOff>
      <xdr:row>4</xdr:row>
      <xdr:rowOff>8659</xdr:rowOff>
    </xdr:to>
    <xdr:pic>
      <xdr:nvPicPr>
        <xdr:cNvPr id="3" name="2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76225" y="0"/>
          <a:ext cx="2305050" cy="580159"/>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1</xdr:col>
      <xdr:colOff>2628900</xdr:colOff>
      <xdr:row>0</xdr:row>
      <xdr:rowOff>114300</xdr:rowOff>
    </xdr:from>
    <xdr:to>
      <xdr:col>3</xdr:col>
      <xdr:colOff>581891</xdr:colOff>
      <xdr:row>3</xdr:row>
      <xdr:rowOff>90055</xdr:rowOff>
    </xdr:to>
    <xdr:pic>
      <xdr:nvPicPr>
        <xdr:cNvPr id="2"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600325" y="114300"/>
          <a:ext cx="1401041" cy="40438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0</xdr:colOff>
      <xdr:row>0</xdr:row>
      <xdr:rowOff>0</xdr:rowOff>
    </xdr:from>
    <xdr:to>
      <xdr:col>1</xdr:col>
      <xdr:colOff>2305050</xdr:colOff>
      <xdr:row>4</xdr:row>
      <xdr:rowOff>8659</xdr:rowOff>
    </xdr:to>
    <xdr:pic>
      <xdr:nvPicPr>
        <xdr:cNvPr id="3" name="2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76225" y="0"/>
          <a:ext cx="2305050" cy="580159"/>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1</xdr:col>
      <xdr:colOff>2628900</xdr:colOff>
      <xdr:row>0</xdr:row>
      <xdr:rowOff>114300</xdr:rowOff>
    </xdr:from>
    <xdr:to>
      <xdr:col>3</xdr:col>
      <xdr:colOff>581891</xdr:colOff>
      <xdr:row>3</xdr:row>
      <xdr:rowOff>90055</xdr:rowOff>
    </xdr:to>
    <xdr:pic>
      <xdr:nvPicPr>
        <xdr:cNvPr id="2"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600325" y="114300"/>
          <a:ext cx="1401041" cy="40438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0</xdr:colOff>
      <xdr:row>0</xdr:row>
      <xdr:rowOff>0</xdr:rowOff>
    </xdr:from>
    <xdr:to>
      <xdr:col>1</xdr:col>
      <xdr:colOff>2305050</xdr:colOff>
      <xdr:row>4</xdr:row>
      <xdr:rowOff>8659</xdr:rowOff>
    </xdr:to>
    <xdr:pic>
      <xdr:nvPicPr>
        <xdr:cNvPr id="3" name="2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76225" y="0"/>
          <a:ext cx="2305050" cy="580159"/>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istrador/Documents/PSFF%20ESE%20LANDAZURI/NUEVOS/CUADROS%20PSFF%20ESE%20%2022-11-2013%20-%20LANDAZURI.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NHACIENDA/PSFF/DOCUMENTOS%20PROPUESTOS/PROPUESTA%20PROGRAMA%20E.S.E/PROYECCIONES%20FINANCIERAS%20E.S.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OSPITAL%20PACHO/DOCUMENTOS%20PLAN/PLAN%202012%20DEF/TABLA%20JUNIO%202012%20PACH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LIBRO%2033%20-%20PROYECCION%20VENTA%20SERVICIOS%20REGIMEN%20SUBSIDIAD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LIBRO%2034%20-%20PROYECCION%20VENTA%20SERVICIOS%20REGIMEN%20CONTRIBUTIV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laura/AppData/Local/Microsoft/Windows/Temporary%20Internet%20Files/Content.IE5/HC9GC44J/LIBRO%2035%20-%20PROYECCION%20VENTA%20SERVICIOS%20OTROS.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LIBRO%2035%20-%20PROYECCION%20VENTA%20SERVICIOS%20OTRO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laura/AppData/Local/Microsoft/Windows/Temporary%20Internet%20Files/Content.IE5/HC9GC44J/LIBRO%2033%20-%20PROYECCION%20VENTA%20SERVICIOS%20REGIMEN%20SUBSIDIADO.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laura/AppData/Local/Microsoft/Windows/Temporary%20Internet%20Files/Content.IE5/HC9GC44J/LIBRO%2034%20-%20PROYECCION%20VENTA%20SERVICIOS%20REGIMEN%20CONTRIBUTIVO.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laura/AppData/Local/Microsoft/Windows/Temporary%20Internet%20Files/Content.IE5/HC9GC44J/LIBRO%2036%20GASTOS%20-%20COSTOS.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LIBRO%2036%20GASTOS%20-%20COSTO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 1 identificacion ESE "/>
      <sheetName val="2 -Portafolio de Servicios (2)"/>
      <sheetName val="3 - Capacidad instalada fisica"/>
      <sheetName val="4 -Capacidad de oferta"/>
      <sheetName val="5 -Produccion"/>
      <sheetName val="6 - Análisis de Productivid"/>
      <sheetName val="7 - Calidad"/>
      <sheetName val="8-Procesos judiciales"/>
      <sheetName val="9-Costo personal (nómina y ops)"/>
      <sheetName val="15 - ING NO VSS"/>
      <sheetName val="24 - poblacion del municipio"/>
      <sheetName val="25 - Afil población sede"/>
      <sheetName val="26 27 28-Perfil epidemiologico"/>
      <sheetName val="29 - IPS  en zona de influencia"/>
      <sheetName val="30-DOFA "/>
      <sheetName val="31. MATRIZ MEDIDAS PROGRAMA"/>
      <sheetName val="32 -Proyección producción U "/>
      <sheetName val="37-FLUJO FINANCIERO PROYECT (2)"/>
      <sheetName val="38 Ingresos-Gastos Presupuestal"/>
      <sheetName val="39. MATRIZ DE FINANCIAMIENTO"/>
      <sheetName val="INFORMACION UPC"/>
      <sheetName val="DEFLACTORES"/>
      <sheetName val="37-FLUJO FINANCIERO PROYECTADO"/>
    </sheetNames>
    <sheetDataSet>
      <sheetData sheetId="0"/>
      <sheetData sheetId="1"/>
      <sheetData sheetId="2"/>
      <sheetData sheetId="3"/>
      <sheetData sheetId="4"/>
      <sheetData sheetId="5">
        <row r="12">
          <cell r="C12" t="str">
            <v>COD</v>
          </cell>
          <cell r="D12" t="str">
            <v>CENTRO DE COSTOS</v>
          </cell>
          <cell r="E12" t="str">
            <v>SERVICIO</v>
          </cell>
          <cell r="F12" t="str">
            <v>DISPONIBILIDAD (No.)</v>
          </cell>
          <cell r="G12" t="str">
            <v>OFERTA DISPONIBLE AÑO (CAPACIDAD  FISICA)</v>
          </cell>
          <cell r="H12" t="str">
            <v>OFERTA REAL AÑO (OFERTA CON PROFESIONALES)</v>
          </cell>
          <cell r="I12" t="str">
            <v>SERVICIOS PRESTADOS -PRODUCCION DEL AÑO</v>
          </cell>
          <cell r="J12" t="str">
            <v>PRODUCTIVIDAD CAPACIDAD FISICA ( SERVICIOS PRESTADOS/OFERTA DE CAPACIDAD FISICA)</v>
          </cell>
          <cell r="K12" t="str">
            <v xml:space="preserve">PRODUCTIVIDAD DEL RECURSO HUMANO (SERVICIOS PRESTADOS/OFERTA REAL) </v>
          </cell>
          <cell r="L12" t="str">
            <v>DISPONIBILIDAD (No.)</v>
          </cell>
          <cell r="M12" t="str">
            <v>OFERTA DISPONIBLE AÑO (CAPACIDAD  FISICA)</v>
          </cell>
          <cell r="N12" t="str">
            <v>OFERTA REAL AÑO (OFERTA CON PROFESIONALES)</v>
          </cell>
          <cell r="O12" t="str">
            <v>SERVICIOS PRESTADOS -PRODUCCION DEL AÑO</v>
          </cell>
          <cell r="P12" t="str">
            <v>PRODUCTIVIDAD CAPACIDAD FISICA ( SERVICIOS PRESTADOS/OFERTA DE CAPACIDAD FISICA)</v>
          </cell>
          <cell r="Q12" t="str">
            <v xml:space="preserve">PRODUCTIVIDAD DEL RECURSO HUMANO (SERVICIOS PRESTADOS/OFERTA REAL) </v>
          </cell>
        </row>
        <row r="13">
          <cell r="C13" t="str">
            <v>1.1</v>
          </cell>
          <cell r="D13" t="str">
            <v>Consulta externa y procedimientos</v>
          </cell>
          <cell r="E13" t="str">
            <v>Consultorios medicos</v>
          </cell>
          <cell r="F13">
            <v>3</v>
          </cell>
          <cell r="G13">
            <v>81</v>
          </cell>
          <cell r="H13">
            <v>8640</v>
          </cell>
          <cell r="I13">
            <v>16838</v>
          </cell>
          <cell r="J13">
            <v>207.87654320987653</v>
          </cell>
          <cell r="K13">
            <v>1.9488425925925925</v>
          </cell>
          <cell r="L13">
            <v>3</v>
          </cell>
          <cell r="M13">
            <v>81</v>
          </cell>
          <cell r="N13">
            <v>8640</v>
          </cell>
          <cell r="O13">
            <v>16941</v>
          </cell>
          <cell r="P13">
            <v>209.14814814814815</v>
          </cell>
          <cell r="Q13">
            <v>1.960763888888889</v>
          </cell>
        </row>
        <row r="14">
          <cell r="C14" t="str">
            <v>1.2</v>
          </cell>
          <cell r="D14" t="str">
            <v>Actividades de promoción y prevención</v>
          </cell>
          <cell r="E14" t="str">
            <v xml:space="preserve">Consultorios enfermeria </v>
          </cell>
          <cell r="F14">
            <v>2</v>
          </cell>
          <cell r="G14">
            <v>54</v>
          </cell>
          <cell r="H14">
            <v>0</v>
          </cell>
          <cell r="I14">
            <v>5000</v>
          </cell>
          <cell r="J14">
            <v>92.592592592592595</v>
          </cell>
          <cell r="K14" t="e">
            <v>#DIV/0!</v>
          </cell>
          <cell r="L14">
            <v>2</v>
          </cell>
          <cell r="M14">
            <v>54</v>
          </cell>
          <cell r="N14">
            <v>0</v>
          </cell>
          <cell r="O14">
            <v>5000</v>
          </cell>
          <cell r="P14">
            <v>92.592592592592595</v>
          </cell>
          <cell r="Q14" t="e">
            <v>#DIV/0!</v>
          </cell>
        </row>
        <row r="15">
          <cell r="C15" t="str">
            <v>1.3</v>
          </cell>
          <cell r="D15" t="str">
            <v>Consulta especializada</v>
          </cell>
          <cell r="E15" t="str">
            <v>Consultorios especializados</v>
          </cell>
          <cell r="F15">
            <v>0</v>
          </cell>
          <cell r="G15">
            <v>0</v>
          </cell>
          <cell r="H15">
            <v>0</v>
          </cell>
          <cell r="I15">
            <v>0</v>
          </cell>
          <cell r="J15" t="e">
            <v>#DIV/0!</v>
          </cell>
          <cell r="K15" t="e">
            <v>#DIV/0!</v>
          </cell>
          <cell r="L15">
            <v>0</v>
          </cell>
          <cell r="M15">
            <v>0</v>
          </cell>
          <cell r="N15">
            <v>0</v>
          </cell>
          <cell r="O15">
            <v>5000</v>
          </cell>
          <cell r="P15" t="e">
            <v>#DIV/0!</v>
          </cell>
          <cell r="Q15" t="e">
            <v>#DIV/0!</v>
          </cell>
        </row>
        <row r="16">
          <cell r="C16" t="str">
            <v>1.4</v>
          </cell>
          <cell r="D16" t="str">
            <v>Actividades de salud oral</v>
          </cell>
          <cell r="E16" t="str">
            <v>Consultorios odontologia</v>
          </cell>
          <cell r="F16">
            <v>1</v>
          </cell>
          <cell r="G16">
            <v>27</v>
          </cell>
          <cell r="H16">
            <v>0</v>
          </cell>
          <cell r="I16">
            <v>5000</v>
          </cell>
          <cell r="J16">
            <v>185.18518518518519</v>
          </cell>
          <cell r="K16" t="e">
            <v>#DIV/0!</v>
          </cell>
          <cell r="L16">
            <v>1</v>
          </cell>
          <cell r="M16">
            <v>27</v>
          </cell>
          <cell r="N16">
            <v>0</v>
          </cell>
          <cell r="O16">
            <v>9000</v>
          </cell>
          <cell r="P16">
            <v>333.33333333333331</v>
          </cell>
          <cell r="Q16" t="e">
            <v>#DIV/0!</v>
          </cell>
        </row>
        <row r="17">
          <cell r="E17" t="str">
            <v>Consultorio servicios apoyo</v>
          </cell>
          <cell r="F17">
            <v>1</v>
          </cell>
          <cell r="G17">
            <v>27</v>
          </cell>
          <cell r="H17">
            <v>17280</v>
          </cell>
          <cell r="I17">
            <v>3200</v>
          </cell>
          <cell r="J17">
            <v>118.51851851851852</v>
          </cell>
          <cell r="K17">
            <v>0.18518518518518517</v>
          </cell>
          <cell r="L17">
            <v>1</v>
          </cell>
          <cell r="M17">
            <v>27</v>
          </cell>
          <cell r="N17">
            <v>17280</v>
          </cell>
          <cell r="O17">
            <v>3300</v>
          </cell>
          <cell r="P17">
            <v>122.22222222222223</v>
          </cell>
          <cell r="Q17">
            <v>0.19097222222222221</v>
          </cell>
        </row>
        <row r="18">
          <cell r="C18" t="str">
            <v>1.5</v>
          </cell>
          <cell r="D18" t="str">
            <v>Otras actividades</v>
          </cell>
          <cell r="E18" t="str">
            <v>Consultorios Multiples</v>
          </cell>
          <cell r="F18">
            <v>0</v>
          </cell>
          <cell r="G18">
            <v>0</v>
          </cell>
          <cell r="H18">
            <v>17280</v>
          </cell>
          <cell r="I18">
            <v>0</v>
          </cell>
          <cell r="J18" t="e">
            <v>#DIV/0!</v>
          </cell>
          <cell r="K18">
            <v>0</v>
          </cell>
          <cell r="L18">
            <v>0</v>
          </cell>
          <cell r="M18">
            <v>0</v>
          </cell>
          <cell r="N18">
            <v>17280</v>
          </cell>
          <cell r="O18">
            <v>0</v>
          </cell>
          <cell r="P18" t="e">
            <v>#DIV/0!</v>
          </cell>
          <cell r="Q18">
            <v>0</v>
          </cell>
        </row>
        <row r="19">
          <cell r="C19">
            <v>1</v>
          </cell>
          <cell r="D19" t="str">
            <v>Servicios Ambulatorios</v>
          </cell>
          <cell r="E19" t="str">
            <v>SUBTOTAL</v>
          </cell>
          <cell r="F19">
            <v>7</v>
          </cell>
          <cell r="G19">
            <v>189</v>
          </cell>
          <cell r="H19">
            <v>6480</v>
          </cell>
          <cell r="I19">
            <v>30038</v>
          </cell>
          <cell r="L19">
            <v>7</v>
          </cell>
          <cell r="M19">
            <v>189</v>
          </cell>
          <cell r="N19">
            <v>6480</v>
          </cell>
          <cell r="O19">
            <v>39241</v>
          </cell>
        </row>
        <row r="20">
          <cell r="C20" t="str">
            <v>2.1</v>
          </cell>
          <cell r="D20" t="str">
            <v>Consulta y procedimientos</v>
          </cell>
          <cell r="E20" t="str">
            <v>Consultorio triage</v>
          </cell>
          <cell r="F20">
            <v>0</v>
          </cell>
          <cell r="G20">
            <v>0</v>
          </cell>
          <cell r="H20">
            <v>0</v>
          </cell>
          <cell r="I20">
            <v>0</v>
          </cell>
          <cell r="J20" t="e">
            <v>#DIV/0!</v>
          </cell>
          <cell r="K20" t="e">
            <v>#DIV/0!</v>
          </cell>
          <cell r="L20">
            <v>0</v>
          </cell>
          <cell r="M20">
            <v>0</v>
          </cell>
          <cell r="N20">
            <v>0</v>
          </cell>
          <cell r="O20">
            <v>0</v>
          </cell>
          <cell r="P20" t="e">
            <v>#DIV/0!</v>
          </cell>
          <cell r="Q20" t="e">
            <v>#DIV/0!</v>
          </cell>
        </row>
        <row r="21">
          <cell r="E21" t="str">
            <v>Consultorio Urgencia</v>
          </cell>
          <cell r="F21">
            <v>1</v>
          </cell>
          <cell r="G21">
            <v>48</v>
          </cell>
          <cell r="H21">
            <v>10800</v>
          </cell>
          <cell r="I21">
            <v>2000</v>
          </cell>
          <cell r="J21">
            <v>41.666666666666664</v>
          </cell>
          <cell r="K21">
            <v>0.18518518518518517</v>
          </cell>
          <cell r="L21">
            <v>1</v>
          </cell>
          <cell r="M21">
            <v>48</v>
          </cell>
          <cell r="N21">
            <v>10800</v>
          </cell>
          <cell r="O21">
            <v>18000</v>
          </cell>
          <cell r="P21">
            <v>375</v>
          </cell>
          <cell r="Q21">
            <v>1.6666666666666667</v>
          </cell>
        </row>
        <row r="22">
          <cell r="E22" t="str">
            <v>Sala Procedimientos</v>
          </cell>
          <cell r="F22">
            <v>1</v>
          </cell>
          <cell r="G22">
            <v>24</v>
          </cell>
          <cell r="H22">
            <v>1680</v>
          </cell>
          <cell r="I22">
            <v>9000</v>
          </cell>
          <cell r="J22">
            <v>375</v>
          </cell>
          <cell r="K22">
            <v>5.3571428571428568</v>
          </cell>
          <cell r="L22">
            <v>1</v>
          </cell>
          <cell r="M22">
            <v>24</v>
          </cell>
          <cell r="N22">
            <v>1680</v>
          </cell>
          <cell r="O22">
            <v>9000</v>
          </cell>
          <cell r="P22">
            <v>375</v>
          </cell>
          <cell r="Q22">
            <v>5.3571428571428568</v>
          </cell>
        </row>
        <row r="23">
          <cell r="E23" t="str">
            <v>Sala de reanimacion</v>
          </cell>
          <cell r="F23">
            <v>1</v>
          </cell>
          <cell r="G23">
            <v>6</v>
          </cell>
          <cell r="H23">
            <v>17280</v>
          </cell>
          <cell r="I23">
            <v>2000</v>
          </cell>
          <cell r="J23">
            <v>333.33333333333331</v>
          </cell>
          <cell r="K23">
            <v>0.11574074074074074</v>
          </cell>
          <cell r="L23">
            <v>1</v>
          </cell>
          <cell r="M23">
            <v>6</v>
          </cell>
          <cell r="N23">
            <v>17280</v>
          </cell>
          <cell r="O23">
            <v>2000</v>
          </cell>
          <cell r="P23">
            <v>333.33333333333331</v>
          </cell>
          <cell r="Q23">
            <v>0.11574074074074074</v>
          </cell>
        </row>
        <row r="24">
          <cell r="C24" t="str">
            <v>2.2</v>
          </cell>
          <cell r="D24" t="str">
            <v>Observación</v>
          </cell>
          <cell r="E24" t="str">
            <v>Camillas de Observación</v>
          </cell>
          <cell r="F24">
            <v>1</v>
          </cell>
          <cell r="G24">
            <v>2</v>
          </cell>
          <cell r="H24">
            <v>17280</v>
          </cell>
          <cell r="I24">
            <v>1000</v>
          </cell>
          <cell r="J24">
            <v>500</v>
          </cell>
          <cell r="K24">
            <v>5.7870370370370371E-2</v>
          </cell>
          <cell r="L24">
            <v>1</v>
          </cell>
          <cell r="M24">
            <v>2</v>
          </cell>
          <cell r="N24">
            <v>17280</v>
          </cell>
          <cell r="O24">
            <v>1000</v>
          </cell>
          <cell r="P24">
            <v>500</v>
          </cell>
          <cell r="Q24">
            <v>5.7870370370370371E-2</v>
          </cell>
        </row>
        <row r="25">
          <cell r="E25" t="str">
            <v>Salas especiales</v>
          </cell>
          <cell r="F25">
            <v>3</v>
          </cell>
          <cell r="G25">
            <v>18</v>
          </cell>
          <cell r="H25">
            <v>0</v>
          </cell>
          <cell r="I25">
            <v>2000</v>
          </cell>
          <cell r="J25">
            <v>111.11111111111111</v>
          </cell>
          <cell r="K25" t="e">
            <v>#DIV/0!</v>
          </cell>
          <cell r="L25">
            <v>3</v>
          </cell>
          <cell r="M25">
            <v>18</v>
          </cell>
          <cell r="N25">
            <v>0</v>
          </cell>
          <cell r="O25">
            <v>2000</v>
          </cell>
          <cell r="P25">
            <v>111.11111111111111</v>
          </cell>
          <cell r="Q25" t="e">
            <v>#DIV/0!</v>
          </cell>
        </row>
        <row r="26">
          <cell r="C26" t="str">
            <v>3.1</v>
          </cell>
          <cell r="D26" t="str">
            <v>Estancia general</v>
          </cell>
          <cell r="E26" t="str">
            <v>No. Camas Pediatria</v>
          </cell>
          <cell r="F26">
            <v>0</v>
          </cell>
          <cell r="G26">
            <v>0</v>
          </cell>
          <cell r="H26">
            <v>2520</v>
          </cell>
          <cell r="I26">
            <v>0</v>
          </cell>
          <cell r="J26" t="e">
            <v>#DIV/0!</v>
          </cell>
          <cell r="K26">
            <v>0</v>
          </cell>
          <cell r="L26">
            <v>0</v>
          </cell>
          <cell r="M26">
            <v>0</v>
          </cell>
          <cell r="N26">
            <v>2520</v>
          </cell>
          <cell r="O26">
            <v>0</v>
          </cell>
          <cell r="P26" t="e">
            <v>#DIV/0!</v>
          </cell>
          <cell r="Q26">
            <v>0</v>
          </cell>
        </row>
        <row r="27">
          <cell r="E27" t="str">
            <v>No. Camas Ginecobstetricia</v>
          </cell>
          <cell r="F27">
            <v>0</v>
          </cell>
          <cell r="G27">
            <v>0</v>
          </cell>
          <cell r="H27">
            <v>1680</v>
          </cell>
          <cell r="I27">
            <v>0</v>
          </cell>
          <cell r="J27" t="e">
            <v>#DIV/0!</v>
          </cell>
          <cell r="K27">
            <v>0</v>
          </cell>
          <cell r="L27">
            <v>0</v>
          </cell>
          <cell r="M27">
            <v>0</v>
          </cell>
          <cell r="N27">
            <v>1680</v>
          </cell>
          <cell r="O27">
            <v>0</v>
          </cell>
          <cell r="P27" t="e">
            <v>#DIV/0!</v>
          </cell>
          <cell r="Q27">
            <v>0</v>
          </cell>
        </row>
        <row r="28">
          <cell r="E28" t="str">
            <v xml:space="preserve">No. Camas Medicina interna </v>
          </cell>
          <cell r="F28">
            <v>4</v>
          </cell>
          <cell r="G28">
            <v>4</v>
          </cell>
          <cell r="H28">
            <v>1680</v>
          </cell>
          <cell r="I28">
            <v>120</v>
          </cell>
          <cell r="J28">
            <v>30</v>
          </cell>
          <cell r="K28">
            <v>7.1428571428571425E-2</v>
          </cell>
          <cell r="L28">
            <v>4</v>
          </cell>
          <cell r="M28">
            <v>4</v>
          </cell>
          <cell r="N28">
            <v>1680</v>
          </cell>
          <cell r="O28">
            <v>120</v>
          </cell>
          <cell r="P28">
            <v>30</v>
          </cell>
          <cell r="Q28">
            <v>7.1428571428571425E-2</v>
          </cell>
        </row>
        <row r="29">
          <cell r="E29" t="str">
            <v>No. Camas Quirúrgica</v>
          </cell>
          <cell r="F29">
            <v>3</v>
          </cell>
          <cell r="G29">
            <v>3</v>
          </cell>
          <cell r="H29">
            <v>840</v>
          </cell>
          <cell r="I29">
            <v>90</v>
          </cell>
          <cell r="J29">
            <v>30</v>
          </cell>
          <cell r="K29">
            <v>0.10714285714285714</v>
          </cell>
          <cell r="L29">
            <v>4</v>
          </cell>
          <cell r="M29">
            <v>4</v>
          </cell>
          <cell r="N29">
            <v>840</v>
          </cell>
          <cell r="O29">
            <v>90</v>
          </cell>
          <cell r="P29">
            <v>22.5</v>
          </cell>
          <cell r="Q29">
            <v>0.10714285714285714</v>
          </cell>
        </row>
        <row r="30">
          <cell r="C30" t="str">
            <v>3.2</v>
          </cell>
          <cell r="D30" t="str">
            <v>Recién nacidos</v>
          </cell>
          <cell r="E30" t="str">
            <v>No. Unidades Recién nacidos</v>
          </cell>
          <cell r="F30">
            <v>0</v>
          </cell>
          <cell r="G30">
            <v>0</v>
          </cell>
          <cell r="H30">
            <v>8160</v>
          </cell>
          <cell r="I30">
            <v>0</v>
          </cell>
          <cell r="J30" t="e">
            <v>#DIV/0!</v>
          </cell>
          <cell r="K30">
            <v>0</v>
          </cell>
          <cell r="L30">
            <v>0</v>
          </cell>
          <cell r="M30">
            <v>0</v>
          </cell>
          <cell r="N30">
            <v>8160</v>
          </cell>
          <cell r="O30">
            <v>0</v>
          </cell>
          <cell r="P30" t="e">
            <v>#DIV/0!</v>
          </cell>
          <cell r="Q30">
            <v>0</v>
          </cell>
        </row>
        <row r="31">
          <cell r="E31" t="str">
            <v>No. Unidades General</v>
          </cell>
          <cell r="F31">
            <v>0</v>
          </cell>
          <cell r="G31">
            <v>0</v>
          </cell>
          <cell r="H31">
            <v>0</v>
          </cell>
          <cell r="I31">
            <v>0</v>
          </cell>
          <cell r="J31" t="e">
            <v>#DIV/0!</v>
          </cell>
          <cell r="K31" t="e">
            <v>#DIV/0!</v>
          </cell>
          <cell r="L31">
            <v>0</v>
          </cell>
          <cell r="M31">
            <v>0</v>
          </cell>
          <cell r="N31">
            <v>0</v>
          </cell>
          <cell r="O31">
            <v>0</v>
          </cell>
          <cell r="P31" t="e">
            <v>#DIV/0!</v>
          </cell>
          <cell r="Q31" t="e">
            <v>#DIV/0!</v>
          </cell>
        </row>
        <row r="32">
          <cell r="C32" t="str">
            <v>3.3</v>
          </cell>
          <cell r="D32" t="str">
            <v>Quemados</v>
          </cell>
          <cell r="E32" t="str">
            <v>No. Unidades quemados</v>
          </cell>
          <cell r="F32">
            <v>1</v>
          </cell>
          <cell r="G32">
            <v>1</v>
          </cell>
          <cell r="H32">
            <v>0</v>
          </cell>
          <cell r="I32">
            <v>90</v>
          </cell>
          <cell r="J32">
            <v>90</v>
          </cell>
          <cell r="K32" t="e">
            <v>#DIV/0!</v>
          </cell>
          <cell r="L32">
            <v>2</v>
          </cell>
          <cell r="M32">
            <v>2</v>
          </cell>
          <cell r="N32">
            <v>0</v>
          </cell>
          <cell r="O32">
            <v>90</v>
          </cell>
          <cell r="P32">
            <v>45</v>
          </cell>
          <cell r="Q32" t="e">
            <v>#DIV/0!</v>
          </cell>
        </row>
        <row r="33">
          <cell r="C33" t="str">
            <v>3.4</v>
          </cell>
          <cell r="D33" t="str">
            <v>Cuidados intermedios</v>
          </cell>
          <cell r="E33" t="str">
            <v>No. Unidades cuidado intermedio</v>
          </cell>
          <cell r="F33">
            <v>7</v>
          </cell>
          <cell r="G33">
            <v>7</v>
          </cell>
          <cell r="H33">
            <v>0</v>
          </cell>
          <cell r="I33">
            <v>620</v>
          </cell>
          <cell r="J33">
            <v>88.571428571428569</v>
          </cell>
          <cell r="K33" t="e">
            <v>#DIV/0!</v>
          </cell>
          <cell r="L33">
            <v>4</v>
          </cell>
          <cell r="M33">
            <v>4</v>
          </cell>
          <cell r="N33">
            <v>0</v>
          </cell>
          <cell r="O33">
            <v>620</v>
          </cell>
          <cell r="P33">
            <v>155</v>
          </cell>
          <cell r="Q33" t="e">
            <v>#DIV/0!</v>
          </cell>
        </row>
        <row r="34">
          <cell r="C34" t="str">
            <v>3.5</v>
          </cell>
          <cell r="D34" t="str">
            <v>Cuidados intensivos</v>
          </cell>
          <cell r="E34" t="str">
            <v>No. Unidades de intensivos</v>
          </cell>
          <cell r="F34">
            <v>0</v>
          </cell>
          <cell r="G34">
            <v>0</v>
          </cell>
          <cell r="H34">
            <v>0</v>
          </cell>
          <cell r="I34">
            <v>0</v>
          </cell>
          <cell r="J34" t="e">
            <v>#DIV/0!</v>
          </cell>
          <cell r="K34" t="e">
            <v>#DIV/0!</v>
          </cell>
          <cell r="L34">
            <v>0</v>
          </cell>
          <cell r="M34">
            <v>0</v>
          </cell>
          <cell r="N34">
            <v>0</v>
          </cell>
          <cell r="O34">
            <v>0</v>
          </cell>
          <cell r="P34" t="e">
            <v>#DIV/0!</v>
          </cell>
          <cell r="Q34" t="e">
            <v>#DIV/0!</v>
          </cell>
        </row>
        <row r="35">
          <cell r="C35" t="str">
            <v>3.6</v>
          </cell>
          <cell r="D35" t="str">
            <v>Salud mental</v>
          </cell>
          <cell r="E35" t="str">
            <v>No. Camas Salud Mental</v>
          </cell>
          <cell r="F35">
            <v>0</v>
          </cell>
          <cell r="G35">
            <v>0</v>
          </cell>
          <cell r="H35">
            <v>0</v>
          </cell>
          <cell r="I35">
            <v>0</v>
          </cell>
          <cell r="J35" t="e">
            <v>#DIV/0!</v>
          </cell>
          <cell r="K35" t="e">
            <v>#DIV/0!</v>
          </cell>
          <cell r="L35">
            <v>0</v>
          </cell>
          <cell r="M35">
            <v>0</v>
          </cell>
          <cell r="N35">
            <v>0</v>
          </cell>
          <cell r="O35">
            <v>0</v>
          </cell>
          <cell r="P35" t="e">
            <v>#DIV/0!</v>
          </cell>
          <cell r="Q35" t="e">
            <v>#DIV/0!</v>
          </cell>
        </row>
        <row r="36">
          <cell r="C36" t="str">
            <v>3.7</v>
          </cell>
          <cell r="D36" t="str">
            <v>Otros cuidados especiales</v>
          </cell>
          <cell r="E36" t="str">
            <v>No. Camas - unidades Otros</v>
          </cell>
          <cell r="F36">
            <v>0</v>
          </cell>
          <cell r="G36">
            <v>0</v>
          </cell>
          <cell r="H36">
            <v>0</v>
          </cell>
          <cell r="I36">
            <v>0</v>
          </cell>
          <cell r="J36" t="e">
            <v>#DIV/0!</v>
          </cell>
          <cell r="K36" t="e">
            <v>#DIV/0!</v>
          </cell>
          <cell r="L36">
            <v>0</v>
          </cell>
          <cell r="M36">
            <v>0</v>
          </cell>
          <cell r="N36">
            <v>0</v>
          </cell>
          <cell r="O36">
            <v>0</v>
          </cell>
          <cell r="P36" t="e">
            <v>#DIV/0!</v>
          </cell>
          <cell r="Q36" t="e">
            <v>#DIV/0!</v>
          </cell>
        </row>
        <row r="37">
          <cell r="C37">
            <v>3</v>
          </cell>
          <cell r="D37" t="str">
            <v>Total Camas</v>
          </cell>
          <cell r="E37" t="str">
            <v>Total camas</v>
          </cell>
          <cell r="F37">
            <v>0</v>
          </cell>
          <cell r="G37">
            <v>0</v>
          </cell>
          <cell r="H37">
            <v>0</v>
          </cell>
          <cell r="I37">
            <v>0</v>
          </cell>
          <cell r="L37">
            <v>0</v>
          </cell>
          <cell r="M37">
            <v>0</v>
          </cell>
          <cell r="N37">
            <v>0</v>
          </cell>
          <cell r="O37">
            <v>0</v>
          </cell>
        </row>
        <row r="38">
          <cell r="C38" t="str">
            <v>4.1</v>
          </cell>
          <cell r="D38" t="str">
            <v>Salas de parto</v>
          </cell>
          <cell r="E38" t="str">
            <v>No. Salas de parto</v>
          </cell>
          <cell r="F38">
            <v>0</v>
          </cell>
          <cell r="G38">
            <v>0</v>
          </cell>
          <cell r="H38">
            <v>0</v>
          </cell>
          <cell r="I38">
            <v>0</v>
          </cell>
          <cell r="J38" t="e">
            <v>#DIV/0!</v>
          </cell>
          <cell r="K38" t="e">
            <v>#DIV/0!</v>
          </cell>
          <cell r="L38">
            <v>0</v>
          </cell>
          <cell r="M38">
            <v>0</v>
          </cell>
          <cell r="N38">
            <v>0</v>
          </cell>
          <cell r="O38">
            <v>0</v>
          </cell>
          <cell r="P38" t="e">
            <v>#DIV/0!</v>
          </cell>
          <cell r="Q38" t="e">
            <v>#DIV/0!</v>
          </cell>
        </row>
        <row r="39">
          <cell r="C39" t="str">
            <v>4.2</v>
          </cell>
          <cell r="D39" t="str">
            <v>Quirófanos</v>
          </cell>
          <cell r="E39" t="str">
            <v>Quirofanos obstetricos</v>
          </cell>
          <cell r="F39">
            <v>15</v>
          </cell>
          <cell r="G39">
            <v>15</v>
          </cell>
          <cell r="H39">
            <v>0</v>
          </cell>
          <cell r="I39">
            <v>920</v>
          </cell>
          <cell r="J39">
            <v>61.333333333333336</v>
          </cell>
          <cell r="K39" t="e">
            <v>#DIV/0!</v>
          </cell>
          <cell r="L39">
            <v>14</v>
          </cell>
          <cell r="M39">
            <v>14</v>
          </cell>
          <cell r="N39">
            <v>0</v>
          </cell>
          <cell r="O39">
            <v>920</v>
          </cell>
          <cell r="P39">
            <v>65.714285714285708</v>
          </cell>
          <cell r="Q39" t="e">
            <v>#DIV/0!</v>
          </cell>
        </row>
        <row r="40">
          <cell r="E40" t="str">
            <v>Quirofanos  Cirugía Programada</v>
          </cell>
          <cell r="F40">
            <v>0</v>
          </cell>
          <cell r="G40">
            <v>0</v>
          </cell>
          <cell r="H40">
            <v>0</v>
          </cell>
          <cell r="I40">
            <v>0</v>
          </cell>
          <cell r="J40" t="e">
            <v>#DIV/0!</v>
          </cell>
          <cell r="K40" t="e">
            <v>#DIV/0!</v>
          </cell>
          <cell r="L40">
            <v>0</v>
          </cell>
          <cell r="M40">
            <v>0</v>
          </cell>
          <cell r="N40">
            <v>0</v>
          </cell>
          <cell r="O40">
            <v>0</v>
          </cell>
          <cell r="P40" t="e">
            <v>#DIV/0!</v>
          </cell>
          <cell r="Q40" t="e">
            <v>#DIV/0!</v>
          </cell>
        </row>
        <row r="41">
          <cell r="E41" t="str">
            <v>Quirofanos Urgencias</v>
          </cell>
          <cell r="F41">
            <v>0</v>
          </cell>
          <cell r="G41">
            <v>0</v>
          </cell>
          <cell r="H41">
            <v>0</v>
          </cell>
          <cell r="I41">
            <v>0</v>
          </cell>
          <cell r="J41" t="e">
            <v>#DIV/0!</v>
          </cell>
          <cell r="K41" t="e">
            <v>#DIV/0!</v>
          </cell>
          <cell r="L41">
            <v>1</v>
          </cell>
          <cell r="M41">
            <v>3</v>
          </cell>
          <cell r="N41">
            <v>0</v>
          </cell>
          <cell r="O41">
            <v>0</v>
          </cell>
          <cell r="P41">
            <v>0</v>
          </cell>
          <cell r="Q41" t="e">
            <v>#DIV/0!</v>
          </cell>
        </row>
        <row r="42">
          <cell r="C42">
            <v>4</v>
          </cell>
          <cell r="D42" t="str">
            <v>Quirófanos y salas de parto</v>
          </cell>
          <cell r="E42" t="str">
            <v>Subtotal</v>
          </cell>
          <cell r="F42">
            <v>1</v>
          </cell>
          <cell r="G42">
            <v>12</v>
          </cell>
          <cell r="H42">
            <v>0</v>
          </cell>
          <cell r="I42">
            <v>90</v>
          </cell>
          <cell r="J42">
            <v>7.5</v>
          </cell>
          <cell r="K42" t="e">
            <v>#DIV/0!</v>
          </cell>
          <cell r="L42">
            <v>1</v>
          </cell>
          <cell r="M42">
            <v>12</v>
          </cell>
          <cell r="N42">
            <v>0</v>
          </cell>
          <cell r="O42">
            <v>90</v>
          </cell>
          <cell r="P42">
            <v>7.5</v>
          </cell>
          <cell r="Q42" t="e">
            <v>#DIV/0!</v>
          </cell>
        </row>
        <row r="43">
          <cell r="C43" t="str">
            <v>5.1</v>
          </cell>
          <cell r="D43" t="str">
            <v>Imagenología</v>
          </cell>
          <cell r="E43" t="str">
            <v>No. Equipos Imágenes Diagnósticas</v>
          </cell>
          <cell r="F43">
            <v>0</v>
          </cell>
          <cell r="G43">
            <v>0</v>
          </cell>
          <cell r="H43">
            <v>0</v>
          </cell>
          <cell r="I43">
            <v>0</v>
          </cell>
          <cell r="J43" t="e">
            <v>#DIV/0!</v>
          </cell>
          <cell r="K43" t="e">
            <v>#DIV/0!</v>
          </cell>
          <cell r="L43">
            <v>0</v>
          </cell>
          <cell r="M43">
            <v>0</v>
          </cell>
          <cell r="N43">
            <v>0</v>
          </cell>
          <cell r="O43">
            <v>0</v>
          </cell>
          <cell r="P43" t="e">
            <v>#DIV/0!</v>
          </cell>
          <cell r="Q43" t="e">
            <v>#DIV/0!</v>
          </cell>
        </row>
        <row r="44">
          <cell r="C44" t="str">
            <v>5.2</v>
          </cell>
          <cell r="D44" t="str">
            <v>Laboratorio clínico</v>
          </cell>
          <cell r="E44" t="str">
            <v>No. de Laboratorio Clínico</v>
          </cell>
          <cell r="F44">
            <v>0</v>
          </cell>
          <cell r="G44">
            <v>0</v>
          </cell>
          <cell r="H44">
            <v>0</v>
          </cell>
          <cell r="I44">
            <v>0</v>
          </cell>
          <cell r="J44" t="e">
            <v>#DIV/0!</v>
          </cell>
          <cell r="K44" t="e">
            <v>#DIV/0!</v>
          </cell>
          <cell r="L44">
            <v>0</v>
          </cell>
          <cell r="M44">
            <v>0</v>
          </cell>
          <cell r="N44">
            <v>0</v>
          </cell>
          <cell r="O44">
            <v>0</v>
          </cell>
          <cell r="P44" t="e">
            <v>#DIV/0!</v>
          </cell>
          <cell r="Q44" t="e">
            <v>#DIV/0!</v>
          </cell>
        </row>
        <row r="45">
          <cell r="C45" t="str">
            <v>5.3</v>
          </cell>
          <cell r="D45" t="str">
            <v>Anatomía patológica</v>
          </cell>
          <cell r="E45" t="str">
            <v>No. Laboratorios de Anatomía patológica</v>
          </cell>
          <cell r="F45">
            <v>1</v>
          </cell>
          <cell r="G45">
            <v>12</v>
          </cell>
          <cell r="H45">
            <v>0</v>
          </cell>
          <cell r="I45">
            <v>90</v>
          </cell>
          <cell r="J45">
            <v>7.5</v>
          </cell>
          <cell r="K45" t="e">
            <v>#DIV/0!</v>
          </cell>
          <cell r="L45">
            <v>2</v>
          </cell>
          <cell r="M45">
            <v>15</v>
          </cell>
          <cell r="N45">
            <v>0</v>
          </cell>
          <cell r="O45">
            <v>90</v>
          </cell>
          <cell r="P45">
            <v>6</v>
          </cell>
          <cell r="Q45" t="e">
            <v>#DIV/0!</v>
          </cell>
        </row>
        <row r="46">
          <cell r="C46" t="str">
            <v>5.4</v>
          </cell>
          <cell r="D46" t="str">
            <v>Otras unidades de apoyo diagnóstico</v>
          </cell>
          <cell r="E46" t="str">
            <v>Numero de Unidades</v>
          </cell>
          <cell r="F46">
            <v>1</v>
          </cell>
          <cell r="G46">
            <v>7</v>
          </cell>
          <cell r="H46">
            <v>0</v>
          </cell>
          <cell r="I46">
            <v>1200</v>
          </cell>
          <cell r="J46">
            <v>171.42857142857142</v>
          </cell>
          <cell r="K46" t="e">
            <v>#DIV/0!</v>
          </cell>
          <cell r="L46">
            <v>1</v>
          </cell>
          <cell r="M46">
            <v>3</v>
          </cell>
          <cell r="N46">
            <v>0</v>
          </cell>
          <cell r="O46">
            <v>1200</v>
          </cell>
          <cell r="P46">
            <v>400</v>
          </cell>
          <cell r="Q46" t="e">
            <v>#DIV/0!</v>
          </cell>
        </row>
        <row r="47">
          <cell r="C47">
            <v>5</v>
          </cell>
          <cell r="D47" t="str">
            <v>Apoyo diagnóstico</v>
          </cell>
          <cell r="E47" t="str">
            <v>Subtotal</v>
          </cell>
          <cell r="F47">
            <v>1</v>
          </cell>
          <cell r="G47">
            <v>7</v>
          </cell>
          <cell r="H47">
            <v>0</v>
          </cell>
          <cell r="I47">
            <v>14000</v>
          </cell>
          <cell r="J47">
            <v>2000</v>
          </cell>
          <cell r="K47" t="e">
            <v>#DIV/0!</v>
          </cell>
          <cell r="L47">
            <v>1</v>
          </cell>
          <cell r="M47">
            <v>3</v>
          </cell>
          <cell r="N47">
            <v>0</v>
          </cell>
          <cell r="O47">
            <v>14000</v>
          </cell>
          <cell r="P47">
            <v>4666.666666666667</v>
          </cell>
          <cell r="Q47" t="e">
            <v>#DIV/0!</v>
          </cell>
        </row>
        <row r="48">
          <cell r="C48" t="str">
            <v>6.1</v>
          </cell>
          <cell r="D48" t="str">
            <v>Unidad hemodinamia</v>
          </cell>
          <cell r="F48">
            <v>0</v>
          </cell>
          <cell r="G48">
            <v>0</v>
          </cell>
          <cell r="H48">
            <v>0</v>
          </cell>
          <cell r="I48">
            <v>0</v>
          </cell>
          <cell r="J48" t="e">
            <v>#DIV/0!</v>
          </cell>
          <cell r="K48" t="e">
            <v>#DIV/0!</v>
          </cell>
          <cell r="L48">
            <v>0</v>
          </cell>
          <cell r="M48">
            <v>0</v>
          </cell>
          <cell r="N48">
            <v>0</v>
          </cell>
          <cell r="O48">
            <v>0</v>
          </cell>
          <cell r="P48" t="e">
            <v>#DIV/0!</v>
          </cell>
          <cell r="Q48" t="e">
            <v>#DIV/0!</v>
          </cell>
        </row>
        <row r="49">
          <cell r="C49" t="str">
            <v>6.2</v>
          </cell>
          <cell r="D49" t="str">
            <v>Rehabilitación y terapias</v>
          </cell>
          <cell r="F49">
            <v>0</v>
          </cell>
          <cell r="G49">
            <v>0</v>
          </cell>
          <cell r="H49">
            <v>0</v>
          </cell>
          <cell r="I49">
            <v>0</v>
          </cell>
          <cell r="J49" t="e">
            <v>#DIV/0!</v>
          </cell>
          <cell r="K49" t="e">
            <v>#DIV/0!</v>
          </cell>
          <cell r="L49">
            <v>0</v>
          </cell>
          <cell r="M49">
            <v>0</v>
          </cell>
          <cell r="N49">
            <v>0</v>
          </cell>
          <cell r="O49">
            <v>0</v>
          </cell>
          <cell r="P49" t="e">
            <v>#DIV/0!</v>
          </cell>
          <cell r="Q49" t="e">
            <v>#DIV/0!</v>
          </cell>
        </row>
        <row r="50">
          <cell r="C50" t="str">
            <v>6.3</v>
          </cell>
          <cell r="D50" t="str">
            <v>Banco de componentes anatómicos</v>
          </cell>
          <cell r="F50">
            <v>2</v>
          </cell>
          <cell r="G50">
            <v>14</v>
          </cell>
          <cell r="H50">
            <v>0</v>
          </cell>
          <cell r="I50">
            <v>15200</v>
          </cell>
          <cell r="J50">
            <v>1085.7142857142858</v>
          </cell>
          <cell r="K50" t="e">
            <v>#DIV/0!</v>
          </cell>
          <cell r="L50">
            <v>2</v>
          </cell>
          <cell r="M50">
            <v>6</v>
          </cell>
          <cell r="N50">
            <v>0</v>
          </cell>
          <cell r="O50">
            <v>15200</v>
          </cell>
          <cell r="P50">
            <v>2533.3333333333335</v>
          </cell>
          <cell r="Q50" t="e">
            <v>#DIV/0!</v>
          </cell>
        </row>
        <row r="51">
          <cell r="C51" t="str">
            <v>6.4</v>
          </cell>
          <cell r="D51" t="str">
            <v>Banco de sangre</v>
          </cell>
          <cell r="F51">
            <v>0</v>
          </cell>
          <cell r="G51">
            <v>0</v>
          </cell>
          <cell r="H51">
            <v>0</v>
          </cell>
          <cell r="I51">
            <v>0</v>
          </cell>
          <cell r="J51" t="e">
            <v>#DIV/0!</v>
          </cell>
          <cell r="K51" t="e">
            <v>#DIV/0!</v>
          </cell>
          <cell r="L51">
            <v>0</v>
          </cell>
          <cell r="M51">
            <v>0</v>
          </cell>
          <cell r="N51">
            <v>0</v>
          </cell>
          <cell r="O51">
            <v>0</v>
          </cell>
          <cell r="P51" t="e">
            <v>#DIV/0!</v>
          </cell>
          <cell r="Q51" t="e">
            <v>#DIV/0!</v>
          </cell>
        </row>
        <row r="52">
          <cell r="C52" t="str">
            <v>6.5</v>
          </cell>
          <cell r="D52" t="str">
            <v>Unidad renal</v>
          </cell>
          <cell r="F52">
            <v>0</v>
          </cell>
          <cell r="G52">
            <v>0</v>
          </cell>
          <cell r="H52">
            <v>0</v>
          </cell>
          <cell r="I52">
            <v>0</v>
          </cell>
          <cell r="J52" t="e">
            <v>#DIV/0!</v>
          </cell>
          <cell r="K52" t="e">
            <v>#DIV/0!</v>
          </cell>
          <cell r="L52">
            <v>0</v>
          </cell>
          <cell r="M52">
            <v>0</v>
          </cell>
          <cell r="N52">
            <v>0</v>
          </cell>
          <cell r="O52">
            <v>0</v>
          </cell>
          <cell r="P52" t="e">
            <v>#DIV/0!</v>
          </cell>
          <cell r="Q52" t="e">
            <v>#DIV/0!</v>
          </cell>
        </row>
        <row r="53">
          <cell r="C53" t="str">
            <v>6.6</v>
          </cell>
          <cell r="D53" t="str">
            <v>Terapias oncológicas</v>
          </cell>
          <cell r="F53">
            <v>0</v>
          </cell>
          <cell r="G53">
            <v>0</v>
          </cell>
          <cell r="H53">
            <v>0</v>
          </cell>
          <cell r="I53">
            <v>0</v>
          </cell>
          <cell r="J53" t="e">
            <v>#DIV/0!</v>
          </cell>
          <cell r="K53" t="e">
            <v>#DIV/0!</v>
          </cell>
          <cell r="L53">
            <v>0</v>
          </cell>
          <cell r="M53">
            <v>0</v>
          </cell>
          <cell r="N53">
            <v>0</v>
          </cell>
          <cell r="O53">
            <v>0</v>
          </cell>
          <cell r="P53" t="e">
            <v>#DIV/0!</v>
          </cell>
          <cell r="Q53" t="e">
            <v>#DIV/0!</v>
          </cell>
        </row>
        <row r="54">
          <cell r="C54" t="str">
            <v>6.7</v>
          </cell>
          <cell r="D54" t="str">
            <v>Farmacia e insumos hospitalarios</v>
          </cell>
          <cell r="F54">
            <v>0</v>
          </cell>
          <cell r="G54">
            <v>0</v>
          </cell>
          <cell r="H54">
            <v>0</v>
          </cell>
          <cell r="I54">
            <v>0</v>
          </cell>
          <cell r="J54" t="e">
            <v>#DIV/0!</v>
          </cell>
          <cell r="K54" t="e">
            <v>#DIV/0!</v>
          </cell>
          <cell r="L54">
            <v>0</v>
          </cell>
          <cell r="M54">
            <v>0</v>
          </cell>
          <cell r="N54">
            <v>0</v>
          </cell>
          <cell r="O54">
            <v>0</v>
          </cell>
          <cell r="P54" t="e">
            <v>#DIV/0!</v>
          </cell>
          <cell r="Q54" t="e">
            <v>#DIV/0!</v>
          </cell>
        </row>
        <row r="55">
          <cell r="C55" t="str">
            <v>6.8</v>
          </cell>
          <cell r="D55" t="str">
            <v>Otras unidades de apoyo terapéutico</v>
          </cell>
          <cell r="F55">
            <v>0</v>
          </cell>
          <cell r="G55">
            <v>0</v>
          </cell>
          <cell r="H55">
            <v>0</v>
          </cell>
          <cell r="I55">
            <v>0</v>
          </cell>
          <cell r="J55" t="e">
            <v>#DIV/0!</v>
          </cell>
          <cell r="K55" t="e">
            <v>#DIV/0!</v>
          </cell>
          <cell r="L55">
            <v>0</v>
          </cell>
          <cell r="M55">
            <v>0</v>
          </cell>
          <cell r="N55">
            <v>0</v>
          </cell>
          <cell r="O55">
            <v>0</v>
          </cell>
          <cell r="P55" t="e">
            <v>#DIV/0!</v>
          </cell>
          <cell r="Q55" t="e">
            <v>#DIV/0!</v>
          </cell>
        </row>
        <row r="56">
          <cell r="C56">
            <v>7.2</v>
          </cell>
          <cell r="D56" t="str">
            <v>Medio ambiente</v>
          </cell>
          <cell r="E56" t="str">
            <v>Otros servicios</v>
          </cell>
          <cell r="F56">
            <v>0</v>
          </cell>
          <cell r="G56">
            <v>0</v>
          </cell>
          <cell r="H56">
            <v>0</v>
          </cell>
          <cell r="I56">
            <v>0</v>
          </cell>
          <cell r="J56" t="e">
            <v>#DIV/0!</v>
          </cell>
          <cell r="K56" t="e">
            <v>#DIV/0!</v>
          </cell>
          <cell r="L56">
            <v>0</v>
          </cell>
          <cell r="M56">
            <v>0</v>
          </cell>
          <cell r="N56">
            <v>0</v>
          </cell>
          <cell r="O56">
            <v>0</v>
          </cell>
          <cell r="P56" t="e">
            <v>#DIV/0!</v>
          </cell>
          <cell r="Q56" t="e">
            <v>#DIV/0!</v>
          </cell>
        </row>
        <row r="57">
          <cell r="C57">
            <v>7.1</v>
          </cell>
          <cell r="D57" t="str">
            <v>Servicios de ambulancias</v>
          </cell>
          <cell r="E57" t="str">
            <v>Otros Servicios</v>
          </cell>
          <cell r="F57">
            <v>0</v>
          </cell>
          <cell r="G57">
            <v>0</v>
          </cell>
          <cell r="H57">
            <v>0</v>
          </cell>
          <cell r="I57">
            <v>0</v>
          </cell>
          <cell r="J57" t="e">
            <v>#DIV/0!</v>
          </cell>
          <cell r="K57" t="e">
            <v>#DIV/0!</v>
          </cell>
          <cell r="L57">
            <v>0</v>
          </cell>
          <cell r="M57">
            <v>0</v>
          </cell>
          <cell r="N57">
            <v>0</v>
          </cell>
          <cell r="O57">
            <v>0</v>
          </cell>
          <cell r="P57" t="e">
            <v>#DIV/0!</v>
          </cell>
          <cell r="Q57" t="e">
            <v>#DIV/0!</v>
          </cell>
        </row>
        <row r="58">
          <cell r="C58">
            <v>7.3</v>
          </cell>
          <cell r="D58" t="str">
            <v>Otros servicios</v>
          </cell>
          <cell r="E58" t="str">
            <v>Otros Servicios</v>
          </cell>
          <cell r="F58">
            <v>0</v>
          </cell>
          <cell r="G58">
            <v>0</v>
          </cell>
          <cell r="H58">
            <v>0</v>
          </cell>
          <cell r="I58">
            <v>0</v>
          </cell>
          <cell r="J58" t="e">
            <v>#DIV/0!</v>
          </cell>
          <cell r="K58" t="e">
            <v>#DIV/0!</v>
          </cell>
          <cell r="L58">
            <v>0</v>
          </cell>
          <cell r="M58">
            <v>0</v>
          </cell>
          <cell r="N58">
            <v>0</v>
          </cell>
          <cell r="O58">
            <v>0</v>
          </cell>
          <cell r="P58" t="e">
            <v>#DIV/0!</v>
          </cell>
          <cell r="Q58" t="e">
            <v>#DIV/0!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POBL Y DIST"/>
      <sheetName val="MORBI"/>
      <sheetName val="MORTA"/>
      <sheetName val="CAPAC"/>
      <sheetName val="SERV ESE"/>
      <sheetName val="CAP PRIV"/>
      <sheetName val="calidad"/>
      <sheetName val="procesos"/>
      <sheetName val="Portafolio"/>
      <sheetName val="Produccion"/>
      <sheetName val="Eficiencia"/>
      <sheetName val="Reconocimiento"/>
      <sheetName val="%Reconocimiento"/>
      <sheetName val="Recaudado"/>
      <sheetName val="%Recaudado"/>
      <sheetName val="Cuadro verificación"/>
      <sheetName val="plan recau"/>
      <sheetName val="Cartera"/>
      <sheetName val="GVariables"/>
      <sheetName val="%Gastos"/>
      <sheetName val="Contratos personal"/>
      <sheetName val="eficiencia eco"/>
      <sheetName val="balance pptal"/>
      <sheetName val="Pasivos"/>
      <sheetName val="Fortalecimiento tecnológico"/>
      <sheetName val="PRESUPUESTO"/>
      <sheetName val="Equilibrio presupuestal"/>
      <sheetName val="Flujo Financiero Proyectado"/>
      <sheetName val="Riesgo"/>
      <sheetName val="Cargos"/>
    </sheetNames>
    <sheetDataSet>
      <sheetData sheetId="0"/>
      <sheetData sheetId="1"/>
      <sheetData sheetId="2"/>
      <sheetData sheetId="3"/>
      <sheetData sheetId="4"/>
      <sheetData sheetId="5"/>
      <sheetData sheetId="6"/>
      <sheetData sheetId="7">
        <row r="2">
          <cell r="BI2" t="str">
            <v>05</v>
          </cell>
        </row>
        <row r="3">
          <cell r="BI3" t="str">
            <v>05</v>
          </cell>
        </row>
        <row r="4">
          <cell r="BI4" t="str">
            <v>05</v>
          </cell>
        </row>
        <row r="5">
          <cell r="BI5" t="str">
            <v>05</v>
          </cell>
        </row>
        <row r="6">
          <cell r="BI6" t="str">
            <v>05</v>
          </cell>
        </row>
        <row r="7">
          <cell r="BI7" t="str">
            <v>05</v>
          </cell>
        </row>
        <row r="8">
          <cell r="BI8" t="str">
            <v>05</v>
          </cell>
        </row>
        <row r="9">
          <cell r="BI9" t="str">
            <v>05</v>
          </cell>
        </row>
        <row r="10">
          <cell r="BI10" t="str">
            <v>05</v>
          </cell>
        </row>
        <row r="11">
          <cell r="BI11" t="str">
            <v>05</v>
          </cell>
        </row>
        <row r="12">
          <cell r="BI12" t="str">
            <v>05</v>
          </cell>
        </row>
        <row r="13">
          <cell r="BI13" t="str">
            <v>05</v>
          </cell>
        </row>
        <row r="14">
          <cell r="BI14" t="str">
            <v>05</v>
          </cell>
        </row>
        <row r="15">
          <cell r="BI15" t="str">
            <v>05</v>
          </cell>
        </row>
        <row r="16">
          <cell r="BI16" t="str">
            <v>05</v>
          </cell>
        </row>
        <row r="17">
          <cell r="BI17" t="str">
            <v>05</v>
          </cell>
        </row>
        <row r="18">
          <cell r="BI18" t="str">
            <v>05</v>
          </cell>
        </row>
        <row r="19">
          <cell r="BI19" t="str">
            <v>05</v>
          </cell>
        </row>
        <row r="20">
          <cell r="BI20" t="str">
            <v>05</v>
          </cell>
        </row>
        <row r="21">
          <cell r="BI21" t="str">
            <v>05</v>
          </cell>
        </row>
        <row r="22">
          <cell r="BI22" t="str">
            <v>05</v>
          </cell>
        </row>
        <row r="23">
          <cell r="BI23" t="str">
            <v>05</v>
          </cell>
        </row>
        <row r="24">
          <cell r="BI24" t="str">
            <v>05</v>
          </cell>
        </row>
        <row r="25">
          <cell r="BI25" t="str">
            <v>05</v>
          </cell>
        </row>
        <row r="26">
          <cell r="BI26" t="str">
            <v>05</v>
          </cell>
        </row>
        <row r="27">
          <cell r="BI27" t="str">
            <v>05</v>
          </cell>
        </row>
        <row r="28">
          <cell r="BI28" t="str">
            <v>05</v>
          </cell>
        </row>
        <row r="29">
          <cell r="BI29" t="str">
            <v>05</v>
          </cell>
        </row>
        <row r="30">
          <cell r="BI30" t="str">
            <v>05</v>
          </cell>
        </row>
        <row r="31">
          <cell r="BI31" t="str">
            <v>05</v>
          </cell>
        </row>
        <row r="32">
          <cell r="BI32" t="str">
            <v>05</v>
          </cell>
        </row>
        <row r="33">
          <cell r="BI33" t="str">
            <v>05</v>
          </cell>
        </row>
        <row r="34">
          <cell r="BI34" t="str">
            <v>05</v>
          </cell>
        </row>
        <row r="35">
          <cell r="BI35" t="str">
            <v>05</v>
          </cell>
        </row>
        <row r="36">
          <cell r="BI36" t="str">
            <v>05</v>
          </cell>
        </row>
        <row r="37">
          <cell r="BI37" t="str">
            <v>05</v>
          </cell>
        </row>
        <row r="38">
          <cell r="BI38" t="str">
            <v>05</v>
          </cell>
        </row>
        <row r="39">
          <cell r="BI39" t="str">
            <v>05</v>
          </cell>
        </row>
        <row r="40">
          <cell r="BI40" t="str">
            <v>05</v>
          </cell>
        </row>
        <row r="41">
          <cell r="BI41" t="str">
            <v>05</v>
          </cell>
        </row>
        <row r="42">
          <cell r="BI42" t="str">
            <v>05</v>
          </cell>
        </row>
        <row r="43">
          <cell r="BI43" t="str">
            <v>05</v>
          </cell>
        </row>
        <row r="44">
          <cell r="BI44" t="str">
            <v>05</v>
          </cell>
        </row>
        <row r="45">
          <cell r="BI45" t="str">
            <v>05</v>
          </cell>
        </row>
        <row r="46">
          <cell r="BI46" t="str">
            <v>05</v>
          </cell>
        </row>
        <row r="47">
          <cell r="BI47" t="str">
            <v>05</v>
          </cell>
        </row>
        <row r="48">
          <cell r="BI48" t="str">
            <v>05</v>
          </cell>
        </row>
        <row r="49">
          <cell r="BI49" t="str">
            <v>05</v>
          </cell>
        </row>
        <row r="50">
          <cell r="BI50" t="str">
            <v>05</v>
          </cell>
        </row>
        <row r="51">
          <cell r="BI51" t="str">
            <v>05</v>
          </cell>
        </row>
        <row r="52">
          <cell r="BI52" t="str">
            <v>05</v>
          </cell>
        </row>
        <row r="53">
          <cell r="BI53" t="str">
            <v>05</v>
          </cell>
        </row>
        <row r="54">
          <cell r="A54">
            <v>0</v>
          </cell>
          <cell r="K54">
            <v>0</v>
          </cell>
          <cell r="BI54" t="str">
            <v>05</v>
          </cell>
        </row>
        <row r="55">
          <cell r="BI55" t="str">
            <v>05</v>
          </cell>
        </row>
        <row r="56">
          <cell r="BI56" t="str">
            <v>05</v>
          </cell>
        </row>
        <row r="57">
          <cell r="BI57" t="str">
            <v>05</v>
          </cell>
        </row>
        <row r="58">
          <cell r="BI58" t="str">
            <v>05</v>
          </cell>
        </row>
        <row r="59">
          <cell r="BI59" t="str">
            <v>05</v>
          </cell>
        </row>
        <row r="60">
          <cell r="BI60" t="str">
            <v>05</v>
          </cell>
        </row>
        <row r="61">
          <cell r="BI61" t="str">
            <v>05</v>
          </cell>
        </row>
        <row r="62">
          <cell r="BI62" t="str">
            <v>05</v>
          </cell>
        </row>
        <row r="63">
          <cell r="BI63" t="str">
            <v>05</v>
          </cell>
        </row>
        <row r="64">
          <cell r="BI64" t="str">
            <v>05</v>
          </cell>
        </row>
        <row r="65">
          <cell r="BI65" t="str">
            <v>05</v>
          </cell>
        </row>
        <row r="66">
          <cell r="BI66" t="str">
            <v>05</v>
          </cell>
        </row>
        <row r="67">
          <cell r="BI67" t="str">
            <v>05</v>
          </cell>
        </row>
        <row r="68">
          <cell r="BI68" t="str">
            <v>05</v>
          </cell>
        </row>
        <row r="69">
          <cell r="BI69" t="str">
            <v>05</v>
          </cell>
        </row>
        <row r="70">
          <cell r="BI70" t="str">
            <v>05</v>
          </cell>
        </row>
        <row r="71">
          <cell r="BI71" t="str">
            <v>05</v>
          </cell>
        </row>
        <row r="72">
          <cell r="BI72" t="str">
            <v>05</v>
          </cell>
        </row>
        <row r="73">
          <cell r="BI73" t="str">
            <v>05</v>
          </cell>
        </row>
        <row r="74">
          <cell r="BI74" t="str">
            <v>05</v>
          </cell>
        </row>
        <row r="75">
          <cell r="BI75" t="str">
            <v>05</v>
          </cell>
        </row>
        <row r="76">
          <cell r="BI76" t="str">
            <v>05</v>
          </cell>
        </row>
        <row r="77">
          <cell r="BI77" t="str">
            <v>05</v>
          </cell>
        </row>
        <row r="78">
          <cell r="BI78" t="str">
            <v>05</v>
          </cell>
        </row>
        <row r="79">
          <cell r="BI79" t="str">
            <v>05</v>
          </cell>
        </row>
        <row r="80">
          <cell r="BI80" t="str">
            <v>05</v>
          </cell>
        </row>
        <row r="81">
          <cell r="BI81" t="str">
            <v>05</v>
          </cell>
        </row>
        <row r="82">
          <cell r="BI82" t="str">
            <v>05</v>
          </cell>
        </row>
        <row r="83">
          <cell r="BI83" t="str">
            <v>05</v>
          </cell>
        </row>
        <row r="84">
          <cell r="BI84" t="str">
            <v>05</v>
          </cell>
        </row>
        <row r="85">
          <cell r="BI85" t="str">
            <v>05</v>
          </cell>
        </row>
        <row r="86">
          <cell r="BI86" t="str">
            <v>05</v>
          </cell>
        </row>
        <row r="87">
          <cell r="BI87" t="str">
            <v>05</v>
          </cell>
        </row>
        <row r="88">
          <cell r="BI88" t="str">
            <v>05</v>
          </cell>
        </row>
        <row r="89">
          <cell r="BI89" t="str">
            <v>05</v>
          </cell>
        </row>
        <row r="90">
          <cell r="BI90" t="str">
            <v>05</v>
          </cell>
        </row>
        <row r="91">
          <cell r="BI91" t="str">
            <v>05</v>
          </cell>
        </row>
        <row r="92">
          <cell r="BI92" t="str">
            <v>05</v>
          </cell>
        </row>
        <row r="93">
          <cell r="BI93" t="str">
            <v>05</v>
          </cell>
        </row>
        <row r="94">
          <cell r="BI94" t="str">
            <v>05</v>
          </cell>
        </row>
        <row r="95">
          <cell r="BI95" t="str">
            <v>05</v>
          </cell>
        </row>
        <row r="96">
          <cell r="BI96" t="str">
            <v>05</v>
          </cell>
        </row>
        <row r="97">
          <cell r="BI97" t="str">
            <v>05</v>
          </cell>
        </row>
        <row r="98">
          <cell r="BI98" t="str">
            <v>05</v>
          </cell>
        </row>
        <row r="99">
          <cell r="BI99" t="str">
            <v>05</v>
          </cell>
        </row>
        <row r="100">
          <cell r="BI100" t="str">
            <v>05</v>
          </cell>
        </row>
        <row r="101">
          <cell r="BI101" t="str">
            <v>05</v>
          </cell>
        </row>
        <row r="102">
          <cell r="BI102" t="str">
            <v>05</v>
          </cell>
        </row>
        <row r="103">
          <cell r="BI103" t="str">
            <v>05</v>
          </cell>
        </row>
        <row r="104">
          <cell r="BI104" t="str">
            <v>05</v>
          </cell>
        </row>
        <row r="105">
          <cell r="BI105" t="str">
            <v>05</v>
          </cell>
        </row>
        <row r="106">
          <cell r="BI106" t="str">
            <v>05</v>
          </cell>
        </row>
        <row r="107">
          <cell r="BI107" t="str">
            <v>05</v>
          </cell>
        </row>
        <row r="108">
          <cell r="BI108" t="str">
            <v>05</v>
          </cell>
        </row>
        <row r="109">
          <cell r="BI109" t="str">
            <v>05</v>
          </cell>
        </row>
        <row r="110">
          <cell r="BI110" t="str">
            <v>05</v>
          </cell>
        </row>
        <row r="111">
          <cell r="BI111" t="str">
            <v>05</v>
          </cell>
        </row>
        <row r="112">
          <cell r="BI112" t="str">
            <v>05</v>
          </cell>
        </row>
        <row r="113">
          <cell r="BI113" t="str">
            <v>05</v>
          </cell>
        </row>
        <row r="114">
          <cell r="BI114" t="str">
            <v>05</v>
          </cell>
        </row>
        <row r="115">
          <cell r="BI115" t="str">
            <v>05</v>
          </cell>
        </row>
        <row r="116">
          <cell r="BI116" t="str">
            <v>05</v>
          </cell>
        </row>
        <row r="117">
          <cell r="BI117" t="str">
            <v>05</v>
          </cell>
        </row>
        <row r="118">
          <cell r="BI118" t="str">
            <v>05</v>
          </cell>
        </row>
        <row r="119">
          <cell r="BI119" t="str">
            <v>05</v>
          </cell>
        </row>
        <row r="120">
          <cell r="BI120" t="str">
            <v>05</v>
          </cell>
        </row>
        <row r="121">
          <cell r="BI121" t="str">
            <v>05</v>
          </cell>
        </row>
        <row r="122">
          <cell r="BI122" t="str">
            <v>05</v>
          </cell>
        </row>
        <row r="123">
          <cell r="BI123" t="str">
            <v>05</v>
          </cell>
        </row>
        <row r="124">
          <cell r="BI124" t="str">
            <v>05</v>
          </cell>
        </row>
        <row r="125">
          <cell r="BI125" t="str">
            <v>05</v>
          </cell>
        </row>
        <row r="126">
          <cell r="BI126" t="str">
            <v>05</v>
          </cell>
        </row>
        <row r="127">
          <cell r="BI127" t="str">
            <v>08</v>
          </cell>
        </row>
        <row r="128">
          <cell r="BI128" t="str">
            <v>08</v>
          </cell>
        </row>
        <row r="129">
          <cell r="BI129" t="str">
            <v>08</v>
          </cell>
        </row>
        <row r="130">
          <cell r="BI130" t="str">
            <v>08</v>
          </cell>
        </row>
        <row r="131">
          <cell r="BI131" t="str">
            <v>08</v>
          </cell>
        </row>
        <row r="132">
          <cell r="BI132" t="str">
            <v>08</v>
          </cell>
        </row>
        <row r="133">
          <cell r="BI133" t="str">
            <v>08</v>
          </cell>
        </row>
        <row r="134">
          <cell r="BI134" t="str">
            <v>08</v>
          </cell>
        </row>
        <row r="135">
          <cell r="BI135" t="str">
            <v>08</v>
          </cell>
        </row>
        <row r="136">
          <cell r="BI136" t="str">
            <v>08</v>
          </cell>
        </row>
        <row r="137">
          <cell r="BI137" t="str">
            <v>08</v>
          </cell>
        </row>
        <row r="138">
          <cell r="BI138" t="str">
            <v>08</v>
          </cell>
        </row>
        <row r="139">
          <cell r="BI139" t="str">
            <v>08</v>
          </cell>
        </row>
        <row r="140">
          <cell r="BI140" t="str">
            <v>08</v>
          </cell>
        </row>
        <row r="141">
          <cell r="BI141" t="str">
            <v>08</v>
          </cell>
        </row>
        <row r="142">
          <cell r="BI142" t="str">
            <v>08</v>
          </cell>
        </row>
        <row r="143">
          <cell r="BI143" t="str">
            <v>08</v>
          </cell>
        </row>
        <row r="144">
          <cell r="BI144" t="str">
            <v>08</v>
          </cell>
        </row>
        <row r="145">
          <cell r="BI145" t="str">
            <v>08</v>
          </cell>
        </row>
        <row r="146">
          <cell r="BI146" t="str">
            <v>08</v>
          </cell>
        </row>
        <row r="147">
          <cell r="BI147" t="str">
            <v>08</v>
          </cell>
        </row>
        <row r="148">
          <cell r="BI148" t="str">
            <v>08</v>
          </cell>
        </row>
        <row r="149">
          <cell r="BI149" t="str">
            <v>08</v>
          </cell>
        </row>
        <row r="150">
          <cell r="BI150" t="str">
            <v>11</v>
          </cell>
        </row>
        <row r="151">
          <cell r="BI151" t="str">
            <v>13</v>
          </cell>
        </row>
        <row r="152">
          <cell r="BI152" t="str">
            <v>13</v>
          </cell>
        </row>
        <row r="153">
          <cell r="BI153" t="str">
            <v>13</v>
          </cell>
        </row>
        <row r="154">
          <cell r="BI154" t="str">
            <v>13</v>
          </cell>
        </row>
        <row r="155">
          <cell r="BI155" t="str">
            <v>13</v>
          </cell>
        </row>
        <row r="156">
          <cell r="BI156" t="str">
            <v>13</v>
          </cell>
        </row>
        <row r="157">
          <cell r="BI157" t="str">
            <v>13</v>
          </cell>
        </row>
        <row r="158">
          <cell r="BI158" t="str">
            <v>13</v>
          </cell>
        </row>
        <row r="159">
          <cell r="BI159" t="str">
            <v>13</v>
          </cell>
        </row>
        <row r="160">
          <cell r="BI160" t="str">
            <v>13</v>
          </cell>
        </row>
        <row r="161">
          <cell r="BI161" t="str">
            <v>13</v>
          </cell>
        </row>
        <row r="162">
          <cell r="BI162" t="str">
            <v>13</v>
          </cell>
        </row>
        <row r="163">
          <cell r="BI163" t="str">
            <v>13</v>
          </cell>
        </row>
        <row r="164">
          <cell r="BI164" t="str">
            <v>13</v>
          </cell>
        </row>
        <row r="165">
          <cell r="BI165" t="str">
            <v>13</v>
          </cell>
        </row>
        <row r="166">
          <cell r="BI166" t="str">
            <v>13</v>
          </cell>
        </row>
        <row r="167">
          <cell r="BI167" t="str">
            <v>13</v>
          </cell>
        </row>
        <row r="168">
          <cell r="BI168" t="str">
            <v>13</v>
          </cell>
        </row>
        <row r="169">
          <cell r="BI169" t="str">
            <v>13</v>
          </cell>
        </row>
        <row r="170">
          <cell r="BI170" t="str">
            <v>13</v>
          </cell>
        </row>
        <row r="171">
          <cell r="BI171" t="str">
            <v>13</v>
          </cell>
        </row>
        <row r="172">
          <cell r="BI172" t="str">
            <v>13</v>
          </cell>
        </row>
        <row r="173">
          <cell r="BI173" t="str">
            <v>13</v>
          </cell>
        </row>
        <row r="174">
          <cell r="BI174" t="str">
            <v>13</v>
          </cell>
        </row>
        <row r="175">
          <cell r="BI175" t="str">
            <v>13</v>
          </cell>
        </row>
        <row r="176">
          <cell r="BI176" t="str">
            <v>13</v>
          </cell>
        </row>
        <row r="177">
          <cell r="BI177" t="str">
            <v>13</v>
          </cell>
        </row>
        <row r="178">
          <cell r="BI178" t="str">
            <v>13</v>
          </cell>
        </row>
        <row r="179">
          <cell r="BI179" t="str">
            <v>13</v>
          </cell>
        </row>
        <row r="180">
          <cell r="BI180" t="str">
            <v>13</v>
          </cell>
        </row>
        <row r="181">
          <cell r="BI181" t="str">
            <v>13</v>
          </cell>
        </row>
        <row r="182">
          <cell r="BI182" t="str">
            <v>13</v>
          </cell>
        </row>
        <row r="183">
          <cell r="BI183" t="str">
            <v>13</v>
          </cell>
        </row>
        <row r="184">
          <cell r="BI184" t="str">
            <v>13</v>
          </cell>
        </row>
        <row r="185">
          <cell r="BI185" t="str">
            <v>13</v>
          </cell>
        </row>
        <row r="186">
          <cell r="BI186" t="str">
            <v>13</v>
          </cell>
        </row>
        <row r="187">
          <cell r="BI187" t="str">
            <v>13</v>
          </cell>
        </row>
        <row r="188">
          <cell r="BI188" t="str">
            <v>13</v>
          </cell>
        </row>
        <row r="189">
          <cell r="BI189" t="str">
            <v>13</v>
          </cell>
        </row>
        <row r="190">
          <cell r="BI190" t="str">
            <v>13</v>
          </cell>
        </row>
        <row r="191">
          <cell r="BI191" t="str">
            <v>13</v>
          </cell>
        </row>
        <row r="192">
          <cell r="BI192" t="str">
            <v>13</v>
          </cell>
        </row>
        <row r="193">
          <cell r="BI193" t="str">
            <v>13</v>
          </cell>
        </row>
        <row r="194">
          <cell r="BI194" t="str">
            <v>13</v>
          </cell>
        </row>
        <row r="195">
          <cell r="BI195" t="str">
            <v>13</v>
          </cell>
        </row>
        <row r="196">
          <cell r="BI196" t="str">
            <v>15</v>
          </cell>
        </row>
        <row r="197">
          <cell r="BI197" t="str">
            <v>15</v>
          </cell>
        </row>
        <row r="198">
          <cell r="BI198" t="str">
            <v>15</v>
          </cell>
        </row>
        <row r="199">
          <cell r="BI199" t="str">
            <v>15</v>
          </cell>
        </row>
        <row r="200">
          <cell r="BI200" t="str">
            <v>15</v>
          </cell>
        </row>
        <row r="201">
          <cell r="BI201" t="str">
            <v>15</v>
          </cell>
        </row>
        <row r="202">
          <cell r="BI202" t="str">
            <v>15</v>
          </cell>
        </row>
        <row r="203">
          <cell r="BI203" t="str">
            <v>15</v>
          </cell>
        </row>
        <row r="204">
          <cell r="BI204" t="str">
            <v>15</v>
          </cell>
        </row>
        <row r="205">
          <cell r="BI205" t="str">
            <v>15</v>
          </cell>
        </row>
        <row r="206">
          <cell r="BI206" t="str">
            <v>15</v>
          </cell>
        </row>
        <row r="207">
          <cell r="BI207" t="str">
            <v>15</v>
          </cell>
        </row>
        <row r="208">
          <cell r="BI208" t="str">
            <v>15</v>
          </cell>
        </row>
        <row r="209">
          <cell r="BI209" t="str">
            <v>15</v>
          </cell>
        </row>
        <row r="210">
          <cell r="BI210" t="str">
            <v>15</v>
          </cell>
        </row>
        <row r="211">
          <cell r="BI211" t="str">
            <v>15</v>
          </cell>
        </row>
        <row r="212">
          <cell r="BI212" t="str">
            <v>15</v>
          </cell>
        </row>
        <row r="213">
          <cell r="BI213" t="str">
            <v>15</v>
          </cell>
        </row>
        <row r="214">
          <cell r="BI214" t="str">
            <v>15</v>
          </cell>
        </row>
        <row r="215">
          <cell r="BI215" t="str">
            <v>15</v>
          </cell>
        </row>
        <row r="216">
          <cell r="BI216" t="str">
            <v>15</v>
          </cell>
        </row>
        <row r="217">
          <cell r="BI217" t="str">
            <v>15</v>
          </cell>
        </row>
        <row r="218">
          <cell r="BI218" t="str">
            <v>15</v>
          </cell>
        </row>
        <row r="219">
          <cell r="BI219" t="str">
            <v>15</v>
          </cell>
        </row>
        <row r="220">
          <cell r="BI220" t="str">
            <v>15</v>
          </cell>
        </row>
        <row r="221">
          <cell r="BI221" t="str">
            <v>15</v>
          </cell>
        </row>
        <row r="222">
          <cell r="BI222" t="str">
            <v>15</v>
          </cell>
        </row>
        <row r="223">
          <cell r="BI223" t="str">
            <v>15</v>
          </cell>
        </row>
        <row r="224">
          <cell r="BI224" t="str">
            <v>15</v>
          </cell>
        </row>
        <row r="225">
          <cell r="BI225" t="str">
            <v>15</v>
          </cell>
        </row>
        <row r="226">
          <cell r="BI226" t="str">
            <v>15</v>
          </cell>
        </row>
        <row r="227">
          <cell r="BI227" t="str">
            <v>15</v>
          </cell>
        </row>
        <row r="228">
          <cell r="BI228" t="str">
            <v>15</v>
          </cell>
        </row>
        <row r="229">
          <cell r="BI229" t="str">
            <v>15</v>
          </cell>
        </row>
        <row r="230">
          <cell r="BI230" t="str">
            <v>15</v>
          </cell>
        </row>
        <row r="231">
          <cell r="BI231" t="str">
            <v>15</v>
          </cell>
        </row>
        <row r="232">
          <cell r="BI232" t="str">
            <v>15</v>
          </cell>
        </row>
        <row r="233">
          <cell r="BI233" t="str">
            <v>15</v>
          </cell>
        </row>
        <row r="234">
          <cell r="BI234" t="str">
            <v>15</v>
          </cell>
        </row>
        <row r="235">
          <cell r="BI235" t="str">
            <v>15</v>
          </cell>
        </row>
        <row r="236">
          <cell r="BI236" t="str">
            <v>15</v>
          </cell>
        </row>
        <row r="237">
          <cell r="BI237" t="str">
            <v>15</v>
          </cell>
        </row>
        <row r="238">
          <cell r="BI238" t="str">
            <v>15</v>
          </cell>
        </row>
        <row r="239">
          <cell r="BI239" t="str">
            <v>15</v>
          </cell>
        </row>
        <row r="240">
          <cell r="BI240" t="str">
            <v>15</v>
          </cell>
        </row>
        <row r="241">
          <cell r="BI241" t="str">
            <v>15</v>
          </cell>
        </row>
        <row r="242">
          <cell r="BI242" t="str">
            <v>15</v>
          </cell>
        </row>
        <row r="243">
          <cell r="BI243" t="str">
            <v>15</v>
          </cell>
        </row>
        <row r="244">
          <cell r="BI244" t="str">
            <v>15</v>
          </cell>
        </row>
        <row r="245">
          <cell r="BI245" t="str">
            <v>15</v>
          </cell>
        </row>
        <row r="246">
          <cell r="BI246" t="str">
            <v>15</v>
          </cell>
        </row>
        <row r="247">
          <cell r="BI247" t="str">
            <v>15</v>
          </cell>
        </row>
        <row r="248">
          <cell r="BI248" t="str">
            <v>15</v>
          </cell>
        </row>
        <row r="249">
          <cell r="BI249" t="str">
            <v>15</v>
          </cell>
        </row>
        <row r="250">
          <cell r="BI250" t="str">
            <v>15</v>
          </cell>
        </row>
        <row r="251">
          <cell r="BI251" t="str">
            <v>15</v>
          </cell>
        </row>
        <row r="252">
          <cell r="BI252" t="str">
            <v>15</v>
          </cell>
        </row>
        <row r="253">
          <cell r="BI253" t="str">
            <v>15</v>
          </cell>
        </row>
        <row r="254">
          <cell r="BI254" t="str">
            <v>15</v>
          </cell>
        </row>
        <row r="255">
          <cell r="BI255" t="str">
            <v>15</v>
          </cell>
        </row>
        <row r="256">
          <cell r="BI256" t="str">
            <v>15</v>
          </cell>
        </row>
        <row r="257">
          <cell r="BI257" t="str">
            <v>15</v>
          </cell>
        </row>
        <row r="258">
          <cell r="BI258" t="str">
            <v>15</v>
          </cell>
        </row>
        <row r="259">
          <cell r="BI259" t="str">
            <v>15</v>
          </cell>
        </row>
        <row r="260">
          <cell r="BI260" t="str">
            <v>15</v>
          </cell>
        </row>
        <row r="261">
          <cell r="BI261" t="str">
            <v>15</v>
          </cell>
        </row>
        <row r="262">
          <cell r="BI262" t="str">
            <v>15</v>
          </cell>
        </row>
        <row r="263">
          <cell r="BI263" t="str">
            <v>15</v>
          </cell>
        </row>
        <row r="264">
          <cell r="BI264" t="str">
            <v>15</v>
          </cell>
        </row>
        <row r="265">
          <cell r="BI265" t="str">
            <v>15</v>
          </cell>
        </row>
        <row r="266">
          <cell r="BI266" t="str">
            <v>15</v>
          </cell>
        </row>
        <row r="267">
          <cell r="BI267" t="str">
            <v>15</v>
          </cell>
        </row>
        <row r="268">
          <cell r="BI268" t="str">
            <v>15</v>
          </cell>
        </row>
        <row r="269">
          <cell r="BI269" t="str">
            <v>15</v>
          </cell>
        </row>
        <row r="270">
          <cell r="BI270" t="str">
            <v>15</v>
          </cell>
        </row>
        <row r="271">
          <cell r="BI271" t="str">
            <v>15</v>
          </cell>
        </row>
        <row r="272">
          <cell r="BI272" t="str">
            <v>15</v>
          </cell>
        </row>
        <row r="273">
          <cell r="BI273" t="str">
            <v>15</v>
          </cell>
        </row>
        <row r="274">
          <cell r="BI274" t="str">
            <v>15</v>
          </cell>
        </row>
        <row r="275">
          <cell r="BI275" t="str">
            <v>15</v>
          </cell>
        </row>
        <row r="276">
          <cell r="BI276" t="str">
            <v>15</v>
          </cell>
        </row>
        <row r="277">
          <cell r="BI277" t="str">
            <v>15</v>
          </cell>
        </row>
        <row r="278">
          <cell r="BI278" t="str">
            <v>15</v>
          </cell>
        </row>
        <row r="279">
          <cell r="BI279" t="str">
            <v>15</v>
          </cell>
        </row>
        <row r="280">
          <cell r="BI280" t="str">
            <v>15</v>
          </cell>
        </row>
        <row r="281">
          <cell r="BI281" t="str">
            <v>15</v>
          </cell>
        </row>
        <row r="282">
          <cell r="BI282" t="str">
            <v>15</v>
          </cell>
        </row>
        <row r="283">
          <cell r="BI283" t="str">
            <v>15</v>
          </cell>
        </row>
        <row r="284">
          <cell r="BI284" t="str">
            <v>15</v>
          </cell>
        </row>
        <row r="285">
          <cell r="BI285" t="str">
            <v>15</v>
          </cell>
        </row>
        <row r="286">
          <cell r="BI286" t="str">
            <v>15</v>
          </cell>
        </row>
        <row r="287">
          <cell r="BI287" t="str">
            <v>15</v>
          </cell>
        </row>
        <row r="288">
          <cell r="BI288" t="str">
            <v>15</v>
          </cell>
        </row>
        <row r="289">
          <cell r="BI289" t="str">
            <v>15</v>
          </cell>
        </row>
        <row r="290">
          <cell r="BI290" t="str">
            <v>15</v>
          </cell>
        </row>
        <row r="291">
          <cell r="BI291" t="str">
            <v>15</v>
          </cell>
        </row>
        <row r="292">
          <cell r="BI292" t="str">
            <v>15</v>
          </cell>
        </row>
        <row r="293">
          <cell r="BI293" t="str">
            <v>15</v>
          </cell>
        </row>
        <row r="294">
          <cell r="BI294" t="str">
            <v>15</v>
          </cell>
        </row>
        <row r="295">
          <cell r="BI295" t="str">
            <v>15</v>
          </cell>
        </row>
        <row r="296">
          <cell r="BI296" t="str">
            <v>15</v>
          </cell>
        </row>
        <row r="297">
          <cell r="BI297" t="str">
            <v>15</v>
          </cell>
        </row>
        <row r="298">
          <cell r="BI298" t="str">
            <v>15</v>
          </cell>
        </row>
        <row r="299">
          <cell r="BI299" t="str">
            <v>15</v>
          </cell>
        </row>
        <row r="300">
          <cell r="BI300" t="str">
            <v>15</v>
          </cell>
        </row>
        <row r="301">
          <cell r="BI301" t="str">
            <v>15</v>
          </cell>
        </row>
        <row r="302">
          <cell r="BI302" t="str">
            <v>15</v>
          </cell>
        </row>
        <row r="303">
          <cell r="BI303" t="str">
            <v>15</v>
          </cell>
        </row>
        <row r="304">
          <cell r="BI304" t="str">
            <v>15</v>
          </cell>
        </row>
        <row r="305">
          <cell r="BI305" t="str">
            <v>15</v>
          </cell>
        </row>
        <row r="306">
          <cell r="BI306" t="str">
            <v>15</v>
          </cell>
        </row>
        <row r="307">
          <cell r="BI307" t="str">
            <v>15</v>
          </cell>
        </row>
        <row r="308">
          <cell r="BI308" t="str">
            <v>15</v>
          </cell>
        </row>
        <row r="309">
          <cell r="BI309" t="str">
            <v>15</v>
          </cell>
        </row>
        <row r="310">
          <cell r="BI310" t="str">
            <v>15</v>
          </cell>
        </row>
        <row r="311">
          <cell r="BI311" t="str">
            <v>15</v>
          </cell>
        </row>
        <row r="312">
          <cell r="BI312" t="str">
            <v>15</v>
          </cell>
        </row>
        <row r="313">
          <cell r="BI313" t="str">
            <v>15</v>
          </cell>
        </row>
        <row r="314">
          <cell r="BI314" t="str">
            <v>15</v>
          </cell>
        </row>
        <row r="315">
          <cell r="BI315" t="str">
            <v>15</v>
          </cell>
        </row>
        <row r="316">
          <cell r="BI316" t="str">
            <v>15</v>
          </cell>
        </row>
        <row r="317">
          <cell r="BI317" t="str">
            <v>15</v>
          </cell>
        </row>
        <row r="318">
          <cell r="BI318" t="str">
            <v>15</v>
          </cell>
        </row>
        <row r="319">
          <cell r="BI319" t="str">
            <v>17</v>
          </cell>
        </row>
        <row r="320">
          <cell r="BI320" t="str">
            <v>17</v>
          </cell>
        </row>
        <row r="321">
          <cell r="BI321" t="str">
            <v>17</v>
          </cell>
        </row>
        <row r="322">
          <cell r="BI322" t="str">
            <v>17</v>
          </cell>
        </row>
        <row r="323">
          <cell r="BI323" t="str">
            <v>17</v>
          </cell>
        </row>
        <row r="324">
          <cell r="BI324" t="str">
            <v>17</v>
          </cell>
        </row>
        <row r="325">
          <cell r="BI325" t="str">
            <v>17</v>
          </cell>
        </row>
        <row r="326">
          <cell r="BI326" t="str">
            <v>17</v>
          </cell>
        </row>
        <row r="327">
          <cell r="BI327" t="str">
            <v>17</v>
          </cell>
        </row>
        <row r="328">
          <cell r="BI328" t="str">
            <v>17</v>
          </cell>
        </row>
        <row r="329">
          <cell r="BI329" t="str">
            <v>17</v>
          </cell>
        </row>
        <row r="330">
          <cell r="BI330" t="str">
            <v>17</v>
          </cell>
        </row>
        <row r="331">
          <cell r="BI331" t="str">
            <v>17</v>
          </cell>
        </row>
        <row r="332">
          <cell r="BI332" t="str">
            <v>17</v>
          </cell>
        </row>
        <row r="333">
          <cell r="BI333" t="str">
            <v>17</v>
          </cell>
        </row>
        <row r="334">
          <cell r="BI334" t="str">
            <v>17</v>
          </cell>
        </row>
        <row r="335">
          <cell r="BI335" t="str">
            <v>17</v>
          </cell>
        </row>
        <row r="336">
          <cell r="BI336" t="str">
            <v>17</v>
          </cell>
        </row>
        <row r="337">
          <cell r="BI337" t="str">
            <v>17</v>
          </cell>
        </row>
        <row r="338">
          <cell r="BI338" t="str">
            <v>17</v>
          </cell>
        </row>
        <row r="339">
          <cell r="BI339" t="str">
            <v>17</v>
          </cell>
        </row>
        <row r="340">
          <cell r="BI340" t="str">
            <v>17</v>
          </cell>
        </row>
        <row r="341">
          <cell r="BI341" t="str">
            <v>17</v>
          </cell>
        </row>
        <row r="342">
          <cell r="BI342" t="str">
            <v>17</v>
          </cell>
        </row>
        <row r="343">
          <cell r="BI343" t="str">
            <v>17</v>
          </cell>
        </row>
        <row r="344">
          <cell r="BI344" t="str">
            <v>17</v>
          </cell>
        </row>
        <row r="345">
          <cell r="BI345" t="str">
            <v>17</v>
          </cell>
        </row>
        <row r="346">
          <cell r="BI346" t="str">
            <v>18</v>
          </cell>
        </row>
        <row r="347">
          <cell r="BI347" t="str">
            <v>18</v>
          </cell>
        </row>
        <row r="348">
          <cell r="BI348" t="str">
            <v>18</v>
          </cell>
        </row>
        <row r="349">
          <cell r="BI349" t="str">
            <v>18</v>
          </cell>
        </row>
        <row r="350">
          <cell r="BI350" t="str">
            <v>18</v>
          </cell>
        </row>
        <row r="351">
          <cell r="BI351" t="str">
            <v>18</v>
          </cell>
        </row>
        <row r="352">
          <cell r="BI352" t="str">
            <v>18</v>
          </cell>
        </row>
        <row r="353">
          <cell r="BI353" t="str">
            <v>18</v>
          </cell>
        </row>
        <row r="354">
          <cell r="BI354" t="str">
            <v>18</v>
          </cell>
        </row>
        <row r="355">
          <cell r="BI355" t="str">
            <v>18</v>
          </cell>
        </row>
        <row r="356">
          <cell r="BI356" t="str">
            <v>18</v>
          </cell>
        </row>
        <row r="357">
          <cell r="BI357" t="str">
            <v>18</v>
          </cell>
        </row>
        <row r="358">
          <cell r="BI358" t="str">
            <v>18</v>
          </cell>
        </row>
        <row r="359">
          <cell r="BI359" t="str">
            <v>18</v>
          </cell>
        </row>
        <row r="360">
          <cell r="BI360" t="str">
            <v>18</v>
          </cell>
        </row>
        <row r="361">
          <cell r="BI361" t="str">
            <v>18</v>
          </cell>
        </row>
        <row r="362">
          <cell r="BI362" t="str">
            <v>19</v>
          </cell>
        </row>
        <row r="363">
          <cell r="BI363" t="str">
            <v>19</v>
          </cell>
        </row>
        <row r="364">
          <cell r="BI364" t="str">
            <v>19</v>
          </cell>
        </row>
        <row r="365">
          <cell r="BI365" t="str">
            <v>19</v>
          </cell>
        </row>
        <row r="366">
          <cell r="BI366" t="str">
            <v>19</v>
          </cell>
        </row>
        <row r="367">
          <cell r="BI367" t="str">
            <v>19</v>
          </cell>
        </row>
        <row r="368">
          <cell r="BI368" t="str">
            <v>19</v>
          </cell>
        </row>
        <row r="369">
          <cell r="BI369" t="str">
            <v>19</v>
          </cell>
        </row>
        <row r="370">
          <cell r="BI370" t="str">
            <v>19</v>
          </cell>
        </row>
        <row r="371">
          <cell r="BI371" t="str">
            <v>19</v>
          </cell>
        </row>
        <row r="372">
          <cell r="BI372" t="str">
            <v>19</v>
          </cell>
        </row>
        <row r="373">
          <cell r="BI373" t="str">
            <v>19</v>
          </cell>
        </row>
        <row r="374">
          <cell r="BI374" t="str">
            <v>19</v>
          </cell>
        </row>
        <row r="375">
          <cell r="BI375" t="str">
            <v>19</v>
          </cell>
        </row>
        <row r="376">
          <cell r="BI376" t="str">
            <v>19</v>
          </cell>
        </row>
        <row r="377">
          <cell r="BI377" t="str">
            <v>19</v>
          </cell>
        </row>
        <row r="378">
          <cell r="BI378" t="str">
            <v>19</v>
          </cell>
        </row>
        <row r="379">
          <cell r="BI379" t="str">
            <v>19</v>
          </cell>
        </row>
        <row r="380">
          <cell r="BI380" t="str">
            <v>19</v>
          </cell>
        </row>
        <row r="381">
          <cell r="BI381" t="str">
            <v>19</v>
          </cell>
        </row>
        <row r="382">
          <cell r="BI382" t="str">
            <v>19</v>
          </cell>
        </row>
        <row r="383">
          <cell r="BI383" t="str">
            <v>19</v>
          </cell>
        </row>
        <row r="384">
          <cell r="BI384" t="str">
            <v>19</v>
          </cell>
        </row>
        <row r="385">
          <cell r="BI385" t="str">
            <v>19</v>
          </cell>
        </row>
        <row r="386">
          <cell r="BI386" t="str">
            <v>19</v>
          </cell>
        </row>
        <row r="387">
          <cell r="BI387" t="str">
            <v>19</v>
          </cell>
        </row>
        <row r="388">
          <cell r="BI388" t="str">
            <v>19</v>
          </cell>
        </row>
        <row r="389">
          <cell r="BI389" t="str">
            <v>19</v>
          </cell>
        </row>
        <row r="390">
          <cell r="BI390" t="str">
            <v>19</v>
          </cell>
        </row>
        <row r="391">
          <cell r="BI391" t="str">
            <v>19</v>
          </cell>
        </row>
        <row r="392">
          <cell r="BI392" t="str">
            <v>19</v>
          </cell>
        </row>
        <row r="393">
          <cell r="BI393" t="str">
            <v>19</v>
          </cell>
        </row>
        <row r="394">
          <cell r="BI394" t="str">
            <v>19</v>
          </cell>
        </row>
        <row r="395">
          <cell r="BI395" t="str">
            <v>19</v>
          </cell>
        </row>
        <row r="396">
          <cell r="BI396" t="str">
            <v>19</v>
          </cell>
        </row>
        <row r="397">
          <cell r="BI397" t="str">
            <v>19</v>
          </cell>
        </row>
        <row r="398">
          <cell r="BI398" t="str">
            <v>19</v>
          </cell>
        </row>
        <row r="399">
          <cell r="BI399" t="str">
            <v>19</v>
          </cell>
        </row>
        <row r="400">
          <cell r="BI400" t="str">
            <v>19</v>
          </cell>
        </row>
        <row r="401">
          <cell r="BI401" t="str">
            <v>19</v>
          </cell>
        </row>
        <row r="402">
          <cell r="BI402" t="str">
            <v>19</v>
          </cell>
        </row>
        <row r="403">
          <cell r="BI403" t="str">
            <v>20</v>
          </cell>
        </row>
        <row r="404">
          <cell r="BI404" t="str">
            <v>20</v>
          </cell>
        </row>
        <row r="405">
          <cell r="BI405" t="str">
            <v>20</v>
          </cell>
        </row>
        <row r="406">
          <cell r="BI406" t="str">
            <v>20</v>
          </cell>
        </row>
        <row r="407">
          <cell r="BI407" t="str">
            <v>20</v>
          </cell>
        </row>
        <row r="408">
          <cell r="BI408" t="str">
            <v>20</v>
          </cell>
        </row>
        <row r="409">
          <cell r="BI409" t="str">
            <v>20</v>
          </cell>
        </row>
        <row r="410">
          <cell r="BI410" t="str">
            <v>20</v>
          </cell>
        </row>
        <row r="411">
          <cell r="BI411" t="str">
            <v>20</v>
          </cell>
        </row>
        <row r="412">
          <cell r="BI412" t="str">
            <v>20</v>
          </cell>
        </row>
        <row r="413">
          <cell r="BI413" t="str">
            <v>20</v>
          </cell>
        </row>
        <row r="414">
          <cell r="BI414" t="str">
            <v>20</v>
          </cell>
        </row>
        <row r="415">
          <cell r="BI415" t="str">
            <v>20</v>
          </cell>
        </row>
        <row r="416">
          <cell r="BI416" t="str">
            <v>20</v>
          </cell>
        </row>
        <row r="417">
          <cell r="BI417" t="str">
            <v>20</v>
          </cell>
        </row>
        <row r="418">
          <cell r="BI418" t="str">
            <v>20</v>
          </cell>
        </row>
        <row r="419">
          <cell r="BI419" t="str">
            <v>20</v>
          </cell>
        </row>
        <row r="420">
          <cell r="BI420" t="str">
            <v>20</v>
          </cell>
        </row>
        <row r="421">
          <cell r="BI421" t="str">
            <v>20</v>
          </cell>
        </row>
        <row r="422">
          <cell r="BI422" t="str">
            <v>20</v>
          </cell>
        </row>
        <row r="423">
          <cell r="BI423" t="str">
            <v>20</v>
          </cell>
        </row>
        <row r="424">
          <cell r="BI424" t="str">
            <v>20</v>
          </cell>
        </row>
        <row r="425">
          <cell r="BI425" t="str">
            <v>20</v>
          </cell>
        </row>
        <row r="426">
          <cell r="BI426" t="str">
            <v>20</v>
          </cell>
        </row>
        <row r="427">
          <cell r="BI427" t="str">
            <v>20</v>
          </cell>
        </row>
        <row r="428">
          <cell r="BI428" t="str">
            <v>23</v>
          </cell>
        </row>
        <row r="429">
          <cell r="BI429" t="str">
            <v>23</v>
          </cell>
        </row>
        <row r="430">
          <cell r="BI430" t="str">
            <v>23</v>
          </cell>
        </row>
        <row r="431">
          <cell r="BI431" t="str">
            <v>23</v>
          </cell>
        </row>
        <row r="432">
          <cell r="BI432" t="str">
            <v>23</v>
          </cell>
        </row>
        <row r="433">
          <cell r="BI433" t="str">
            <v>23</v>
          </cell>
        </row>
        <row r="434">
          <cell r="BI434" t="str">
            <v>23</v>
          </cell>
        </row>
        <row r="435">
          <cell r="BI435" t="str">
            <v>23</v>
          </cell>
        </row>
        <row r="436">
          <cell r="BI436" t="str">
            <v>23</v>
          </cell>
        </row>
        <row r="437">
          <cell r="BI437" t="str">
            <v>23</v>
          </cell>
        </row>
        <row r="438">
          <cell r="BI438" t="str">
            <v>23</v>
          </cell>
        </row>
        <row r="439">
          <cell r="BI439" t="str">
            <v>23</v>
          </cell>
        </row>
        <row r="440">
          <cell r="BI440" t="str">
            <v>23</v>
          </cell>
        </row>
        <row r="441">
          <cell r="BI441" t="str">
            <v>23</v>
          </cell>
        </row>
        <row r="442">
          <cell r="BI442" t="str">
            <v>23</v>
          </cell>
        </row>
        <row r="443">
          <cell r="BI443" t="str">
            <v>23</v>
          </cell>
        </row>
        <row r="444">
          <cell r="BI444" t="str">
            <v>23</v>
          </cell>
        </row>
        <row r="445">
          <cell r="BI445" t="str">
            <v>23</v>
          </cell>
        </row>
        <row r="446">
          <cell r="BI446" t="str">
            <v>23</v>
          </cell>
        </row>
        <row r="447">
          <cell r="BI447" t="str">
            <v>23</v>
          </cell>
        </row>
        <row r="448">
          <cell r="BI448" t="str">
            <v>23</v>
          </cell>
        </row>
        <row r="449">
          <cell r="BI449" t="str">
            <v>23</v>
          </cell>
        </row>
        <row r="450">
          <cell r="BI450" t="str">
            <v>23</v>
          </cell>
        </row>
        <row r="451">
          <cell r="BI451" t="str">
            <v>23</v>
          </cell>
        </row>
        <row r="452">
          <cell r="BI452" t="str">
            <v>23</v>
          </cell>
        </row>
        <row r="453">
          <cell r="BI453" t="str">
            <v>23</v>
          </cell>
        </row>
        <row r="454">
          <cell r="BI454" t="str">
            <v>23</v>
          </cell>
        </row>
        <row r="455">
          <cell r="BI455" t="str">
            <v>23</v>
          </cell>
        </row>
        <row r="456">
          <cell r="BI456" t="str">
            <v>25</v>
          </cell>
        </row>
        <row r="457">
          <cell r="BI457" t="str">
            <v>25</v>
          </cell>
        </row>
        <row r="458">
          <cell r="BI458" t="str">
            <v>25</v>
          </cell>
        </row>
        <row r="459">
          <cell r="BI459" t="str">
            <v>25</v>
          </cell>
        </row>
        <row r="460">
          <cell r="BI460" t="str">
            <v>25</v>
          </cell>
        </row>
        <row r="461">
          <cell r="BI461" t="str">
            <v>25</v>
          </cell>
        </row>
        <row r="462">
          <cell r="BI462" t="str">
            <v>25</v>
          </cell>
        </row>
        <row r="463">
          <cell r="BI463" t="str">
            <v>25</v>
          </cell>
        </row>
        <row r="464">
          <cell r="BI464" t="str">
            <v>25</v>
          </cell>
        </row>
        <row r="465">
          <cell r="BI465" t="str">
            <v>25</v>
          </cell>
        </row>
        <row r="466">
          <cell r="BI466" t="str">
            <v>25</v>
          </cell>
        </row>
        <row r="467">
          <cell r="BI467" t="str">
            <v>25</v>
          </cell>
        </row>
        <row r="468">
          <cell r="BI468" t="str">
            <v>25</v>
          </cell>
        </row>
        <row r="469">
          <cell r="BI469" t="str">
            <v>25</v>
          </cell>
        </row>
        <row r="470">
          <cell r="BI470" t="str">
            <v>25</v>
          </cell>
        </row>
        <row r="471">
          <cell r="BI471" t="str">
            <v>25</v>
          </cell>
        </row>
        <row r="472">
          <cell r="BI472" t="str">
            <v>25</v>
          </cell>
        </row>
        <row r="473">
          <cell r="BI473" t="str">
            <v>25</v>
          </cell>
        </row>
        <row r="474">
          <cell r="BI474" t="str">
            <v>25</v>
          </cell>
        </row>
        <row r="475">
          <cell r="BI475" t="str">
            <v>25</v>
          </cell>
        </row>
        <row r="476">
          <cell r="BI476" t="str">
            <v>25</v>
          </cell>
        </row>
        <row r="477">
          <cell r="BI477" t="str">
            <v>25</v>
          </cell>
        </row>
        <row r="478">
          <cell r="BI478" t="str">
            <v>25</v>
          </cell>
        </row>
        <row r="479">
          <cell r="BI479" t="str">
            <v>25</v>
          </cell>
        </row>
        <row r="480">
          <cell r="BI480" t="str">
            <v>25</v>
          </cell>
        </row>
        <row r="481">
          <cell r="BI481" t="str">
            <v>25</v>
          </cell>
        </row>
        <row r="482">
          <cell r="BI482" t="str">
            <v>25</v>
          </cell>
        </row>
        <row r="483">
          <cell r="BI483" t="str">
            <v>25</v>
          </cell>
        </row>
        <row r="484">
          <cell r="BI484" t="str">
            <v>25</v>
          </cell>
        </row>
        <row r="485">
          <cell r="BI485" t="str">
            <v>25</v>
          </cell>
        </row>
        <row r="486">
          <cell r="BI486" t="str">
            <v>25</v>
          </cell>
        </row>
        <row r="487">
          <cell r="BI487" t="str">
            <v>25</v>
          </cell>
        </row>
        <row r="488">
          <cell r="BI488" t="str">
            <v>25</v>
          </cell>
        </row>
        <row r="489">
          <cell r="BI489" t="str">
            <v>25</v>
          </cell>
        </row>
        <row r="490">
          <cell r="BI490" t="str">
            <v>25</v>
          </cell>
        </row>
        <row r="491">
          <cell r="BI491" t="str">
            <v>25</v>
          </cell>
        </row>
        <row r="492">
          <cell r="BI492" t="str">
            <v>25</v>
          </cell>
        </row>
        <row r="493">
          <cell r="BI493" t="str">
            <v>25</v>
          </cell>
        </row>
        <row r="494">
          <cell r="BI494" t="str">
            <v>25</v>
          </cell>
        </row>
        <row r="495">
          <cell r="BI495" t="str">
            <v>25</v>
          </cell>
        </row>
        <row r="496">
          <cell r="BI496" t="str">
            <v>25</v>
          </cell>
        </row>
        <row r="497">
          <cell r="BI497" t="str">
            <v>25</v>
          </cell>
        </row>
        <row r="498">
          <cell r="BI498" t="str">
            <v>25</v>
          </cell>
        </row>
        <row r="499">
          <cell r="BI499" t="str">
            <v>25</v>
          </cell>
        </row>
        <row r="500">
          <cell r="BI500" t="str">
            <v>25</v>
          </cell>
        </row>
        <row r="501">
          <cell r="BI501" t="str">
            <v>25</v>
          </cell>
        </row>
        <row r="502">
          <cell r="BI502" t="str">
            <v>25</v>
          </cell>
        </row>
        <row r="503">
          <cell r="BI503" t="str">
            <v>25</v>
          </cell>
        </row>
        <row r="504">
          <cell r="BI504" t="str">
            <v>25</v>
          </cell>
        </row>
        <row r="505">
          <cell r="BI505" t="str">
            <v>25</v>
          </cell>
        </row>
        <row r="506">
          <cell r="BI506" t="str">
            <v>25</v>
          </cell>
        </row>
        <row r="507">
          <cell r="BI507" t="str">
            <v>25</v>
          </cell>
        </row>
        <row r="508">
          <cell r="BI508" t="str">
            <v>25</v>
          </cell>
        </row>
        <row r="509">
          <cell r="BI509" t="str">
            <v>25</v>
          </cell>
        </row>
        <row r="510">
          <cell r="BI510" t="str">
            <v>25</v>
          </cell>
        </row>
        <row r="511">
          <cell r="BI511" t="str">
            <v>25</v>
          </cell>
        </row>
        <row r="512">
          <cell r="BI512" t="str">
            <v>25</v>
          </cell>
        </row>
        <row r="513">
          <cell r="BI513" t="str">
            <v>25</v>
          </cell>
        </row>
        <row r="514">
          <cell r="BI514" t="str">
            <v>25</v>
          </cell>
        </row>
        <row r="515">
          <cell r="BI515" t="str">
            <v>25</v>
          </cell>
        </row>
        <row r="516">
          <cell r="BI516" t="str">
            <v>25</v>
          </cell>
        </row>
        <row r="517">
          <cell r="BI517" t="str">
            <v>25</v>
          </cell>
        </row>
        <row r="518">
          <cell r="BI518" t="str">
            <v>25</v>
          </cell>
        </row>
        <row r="519">
          <cell r="BI519" t="str">
            <v>25</v>
          </cell>
        </row>
        <row r="520">
          <cell r="BI520" t="str">
            <v>25</v>
          </cell>
        </row>
        <row r="521">
          <cell r="BI521" t="str">
            <v>25</v>
          </cell>
        </row>
        <row r="522">
          <cell r="BI522" t="str">
            <v>25</v>
          </cell>
        </row>
        <row r="523">
          <cell r="BI523" t="str">
            <v>25</v>
          </cell>
        </row>
        <row r="524">
          <cell r="BI524" t="str">
            <v>25</v>
          </cell>
        </row>
        <row r="525">
          <cell r="BI525" t="str">
            <v>25</v>
          </cell>
        </row>
        <row r="526">
          <cell r="BI526" t="str">
            <v>25</v>
          </cell>
        </row>
        <row r="527">
          <cell r="BI527" t="str">
            <v>25</v>
          </cell>
        </row>
        <row r="528">
          <cell r="BI528" t="str">
            <v>25</v>
          </cell>
        </row>
        <row r="529">
          <cell r="BI529" t="str">
            <v>25</v>
          </cell>
        </row>
        <row r="530">
          <cell r="BI530" t="str">
            <v>25</v>
          </cell>
        </row>
        <row r="531">
          <cell r="BI531" t="str">
            <v>25</v>
          </cell>
        </row>
        <row r="532">
          <cell r="BI532" t="str">
            <v>25</v>
          </cell>
        </row>
        <row r="533">
          <cell r="BI533" t="str">
            <v>25</v>
          </cell>
        </row>
        <row r="534">
          <cell r="BI534" t="str">
            <v>25</v>
          </cell>
        </row>
        <row r="535">
          <cell r="BI535" t="str">
            <v>25</v>
          </cell>
        </row>
        <row r="536">
          <cell r="BI536" t="str">
            <v>25</v>
          </cell>
        </row>
        <row r="537">
          <cell r="BI537" t="str">
            <v>25</v>
          </cell>
        </row>
        <row r="538">
          <cell r="BI538" t="str">
            <v>25</v>
          </cell>
        </row>
        <row r="539">
          <cell r="BI539" t="str">
            <v>25</v>
          </cell>
        </row>
        <row r="540">
          <cell r="BI540" t="str">
            <v>25</v>
          </cell>
        </row>
        <row r="541">
          <cell r="BI541" t="str">
            <v>25</v>
          </cell>
        </row>
        <row r="542">
          <cell r="BI542" t="str">
            <v>25</v>
          </cell>
        </row>
        <row r="543">
          <cell r="BI543" t="str">
            <v>25</v>
          </cell>
        </row>
        <row r="544">
          <cell r="BI544" t="str">
            <v>25</v>
          </cell>
        </row>
        <row r="545">
          <cell r="BI545" t="str">
            <v>25</v>
          </cell>
        </row>
        <row r="546">
          <cell r="BI546" t="str">
            <v>25</v>
          </cell>
        </row>
        <row r="547">
          <cell r="BI547" t="str">
            <v>25</v>
          </cell>
        </row>
        <row r="548">
          <cell r="BI548" t="str">
            <v>25</v>
          </cell>
        </row>
        <row r="549">
          <cell r="BI549" t="str">
            <v>25</v>
          </cell>
        </row>
        <row r="550">
          <cell r="BI550" t="str">
            <v>25</v>
          </cell>
        </row>
        <row r="551">
          <cell r="BI551" t="str">
            <v>25</v>
          </cell>
        </row>
        <row r="552">
          <cell r="BI552" t="str">
            <v>25</v>
          </cell>
        </row>
        <row r="553">
          <cell r="BI553" t="str">
            <v>25</v>
          </cell>
        </row>
        <row r="554">
          <cell r="BI554" t="str">
            <v>25</v>
          </cell>
        </row>
        <row r="555">
          <cell r="BI555" t="str">
            <v>25</v>
          </cell>
        </row>
        <row r="556">
          <cell r="BI556" t="str">
            <v>25</v>
          </cell>
        </row>
        <row r="557">
          <cell r="BI557" t="str">
            <v>25</v>
          </cell>
        </row>
        <row r="558">
          <cell r="BI558" t="str">
            <v>25</v>
          </cell>
        </row>
        <row r="559">
          <cell r="BI559" t="str">
            <v>25</v>
          </cell>
        </row>
        <row r="560">
          <cell r="BI560" t="str">
            <v>25</v>
          </cell>
        </row>
        <row r="561">
          <cell r="BI561" t="str">
            <v>25</v>
          </cell>
        </row>
        <row r="562">
          <cell r="BI562" t="str">
            <v>25</v>
          </cell>
        </row>
        <row r="563">
          <cell r="BI563" t="str">
            <v>25</v>
          </cell>
        </row>
        <row r="564">
          <cell r="BI564" t="str">
            <v>25</v>
          </cell>
        </row>
        <row r="565">
          <cell r="BI565" t="str">
            <v>25</v>
          </cell>
        </row>
        <row r="566">
          <cell r="BI566" t="str">
            <v>25</v>
          </cell>
        </row>
        <row r="567">
          <cell r="BI567" t="str">
            <v>25</v>
          </cell>
        </row>
        <row r="568">
          <cell r="BI568" t="str">
            <v>25</v>
          </cell>
        </row>
        <row r="569">
          <cell r="BI569" t="str">
            <v>25</v>
          </cell>
        </row>
        <row r="570">
          <cell r="BI570" t="str">
            <v>25</v>
          </cell>
        </row>
        <row r="571">
          <cell r="BI571" t="str">
            <v>25</v>
          </cell>
        </row>
        <row r="572">
          <cell r="BI572" t="str">
            <v>27</v>
          </cell>
        </row>
        <row r="573">
          <cell r="BI573" t="str">
            <v>27</v>
          </cell>
        </row>
        <row r="574">
          <cell r="BI574" t="str">
            <v>27</v>
          </cell>
        </row>
        <row r="575">
          <cell r="BI575" t="str">
            <v>27</v>
          </cell>
        </row>
        <row r="576">
          <cell r="BI576" t="str">
            <v>27</v>
          </cell>
        </row>
        <row r="577">
          <cell r="BI577" t="str">
            <v>27</v>
          </cell>
        </row>
        <row r="578">
          <cell r="BI578" t="str">
            <v>27</v>
          </cell>
        </row>
        <row r="579">
          <cell r="BI579" t="str">
            <v>27</v>
          </cell>
        </row>
        <row r="580">
          <cell r="BI580" t="str">
            <v>27</v>
          </cell>
        </row>
        <row r="581">
          <cell r="BI581" t="str">
            <v>27</v>
          </cell>
        </row>
        <row r="582">
          <cell r="BI582" t="str">
            <v>27</v>
          </cell>
        </row>
        <row r="583">
          <cell r="BI583" t="str">
            <v>27</v>
          </cell>
        </row>
        <row r="584">
          <cell r="BI584" t="str">
            <v>27</v>
          </cell>
        </row>
        <row r="585">
          <cell r="BI585" t="str">
            <v>27</v>
          </cell>
        </row>
        <row r="586">
          <cell r="BI586" t="str">
            <v>27</v>
          </cell>
        </row>
        <row r="587">
          <cell r="BI587" t="str">
            <v>27</v>
          </cell>
        </row>
        <row r="588">
          <cell r="BI588" t="str">
            <v>27</v>
          </cell>
        </row>
        <row r="589">
          <cell r="BI589" t="str">
            <v>27</v>
          </cell>
        </row>
        <row r="590">
          <cell r="BI590" t="str">
            <v>27</v>
          </cell>
        </row>
        <row r="591">
          <cell r="BI591" t="str">
            <v>27</v>
          </cell>
        </row>
        <row r="592">
          <cell r="BI592" t="str">
            <v>27</v>
          </cell>
        </row>
        <row r="593">
          <cell r="BI593" t="str">
            <v>27</v>
          </cell>
        </row>
        <row r="594">
          <cell r="BI594" t="str">
            <v>27</v>
          </cell>
        </row>
        <row r="595">
          <cell r="BI595" t="str">
            <v>27</v>
          </cell>
        </row>
        <row r="596">
          <cell r="BI596" t="str">
            <v>27</v>
          </cell>
        </row>
        <row r="597">
          <cell r="BI597" t="str">
            <v>27</v>
          </cell>
        </row>
        <row r="598">
          <cell r="BI598" t="str">
            <v>27</v>
          </cell>
        </row>
        <row r="599">
          <cell r="BI599" t="str">
            <v>27</v>
          </cell>
        </row>
        <row r="600">
          <cell r="BI600" t="str">
            <v>27</v>
          </cell>
        </row>
        <row r="601">
          <cell r="BI601" t="str">
            <v>27</v>
          </cell>
        </row>
        <row r="602">
          <cell r="BI602" t="str">
            <v>27</v>
          </cell>
        </row>
        <row r="603">
          <cell r="BI603" t="str">
            <v>41</v>
          </cell>
        </row>
        <row r="604">
          <cell r="BI604" t="str">
            <v>41</v>
          </cell>
        </row>
        <row r="605">
          <cell r="BI605" t="str">
            <v>41</v>
          </cell>
        </row>
        <row r="606">
          <cell r="BI606" t="str">
            <v>41</v>
          </cell>
        </row>
        <row r="607">
          <cell r="BI607" t="str">
            <v>41</v>
          </cell>
        </row>
        <row r="608">
          <cell r="BI608" t="str">
            <v>41</v>
          </cell>
        </row>
        <row r="609">
          <cell r="BI609" t="str">
            <v>41</v>
          </cell>
        </row>
        <row r="610">
          <cell r="BI610" t="str">
            <v>41</v>
          </cell>
        </row>
        <row r="611">
          <cell r="BI611" t="str">
            <v>41</v>
          </cell>
        </row>
        <row r="612">
          <cell r="BI612" t="str">
            <v>41</v>
          </cell>
        </row>
        <row r="613">
          <cell r="BI613" t="str">
            <v>41</v>
          </cell>
        </row>
        <row r="614">
          <cell r="BI614" t="str">
            <v>41</v>
          </cell>
        </row>
        <row r="615">
          <cell r="BI615" t="str">
            <v>41</v>
          </cell>
        </row>
        <row r="616">
          <cell r="BI616" t="str">
            <v>41</v>
          </cell>
        </row>
        <row r="617">
          <cell r="BI617" t="str">
            <v>41</v>
          </cell>
        </row>
        <row r="618">
          <cell r="BI618" t="str">
            <v>41</v>
          </cell>
        </row>
        <row r="619">
          <cell r="BI619" t="str">
            <v>41</v>
          </cell>
        </row>
        <row r="620">
          <cell r="BI620" t="str">
            <v>41</v>
          </cell>
        </row>
        <row r="621">
          <cell r="BI621" t="str">
            <v>41</v>
          </cell>
        </row>
        <row r="622">
          <cell r="BI622" t="str">
            <v>41</v>
          </cell>
        </row>
        <row r="623">
          <cell r="BI623" t="str">
            <v>41</v>
          </cell>
        </row>
        <row r="624">
          <cell r="BI624" t="str">
            <v>41</v>
          </cell>
        </row>
        <row r="625">
          <cell r="BI625" t="str">
            <v>41</v>
          </cell>
        </row>
        <row r="626">
          <cell r="BI626" t="str">
            <v>41</v>
          </cell>
        </row>
        <row r="627">
          <cell r="BI627" t="str">
            <v>41</v>
          </cell>
        </row>
        <row r="628">
          <cell r="BI628" t="str">
            <v>41</v>
          </cell>
        </row>
        <row r="629">
          <cell r="BI629" t="str">
            <v>41</v>
          </cell>
        </row>
        <row r="630">
          <cell r="BI630" t="str">
            <v>41</v>
          </cell>
        </row>
        <row r="631">
          <cell r="BI631" t="str">
            <v>41</v>
          </cell>
        </row>
        <row r="632">
          <cell r="BI632" t="str">
            <v>41</v>
          </cell>
        </row>
        <row r="633">
          <cell r="BI633" t="str">
            <v>41</v>
          </cell>
        </row>
        <row r="634">
          <cell r="BI634" t="str">
            <v>41</v>
          </cell>
        </row>
        <row r="635">
          <cell r="BI635" t="str">
            <v>41</v>
          </cell>
        </row>
        <row r="636">
          <cell r="BI636" t="str">
            <v>41</v>
          </cell>
        </row>
        <row r="637">
          <cell r="BI637" t="str">
            <v>41</v>
          </cell>
        </row>
        <row r="638">
          <cell r="BI638" t="str">
            <v>41</v>
          </cell>
        </row>
        <row r="639">
          <cell r="BI639" t="str">
            <v>41</v>
          </cell>
        </row>
        <row r="640">
          <cell r="BI640" t="str">
            <v>44</v>
          </cell>
        </row>
        <row r="641">
          <cell r="BI641" t="str">
            <v>44</v>
          </cell>
        </row>
        <row r="642">
          <cell r="BI642" t="str">
            <v>44</v>
          </cell>
        </row>
        <row r="643">
          <cell r="BI643" t="str">
            <v>44</v>
          </cell>
        </row>
        <row r="644">
          <cell r="BI644" t="str">
            <v>44</v>
          </cell>
        </row>
        <row r="645">
          <cell r="BI645" t="str">
            <v>44</v>
          </cell>
        </row>
        <row r="646">
          <cell r="BI646" t="str">
            <v>44</v>
          </cell>
        </row>
        <row r="647">
          <cell r="BI647" t="str">
            <v>44</v>
          </cell>
        </row>
        <row r="648">
          <cell r="BI648" t="str">
            <v>44</v>
          </cell>
        </row>
        <row r="649">
          <cell r="BI649" t="str">
            <v>44</v>
          </cell>
        </row>
        <row r="650">
          <cell r="BI650" t="str">
            <v>44</v>
          </cell>
        </row>
        <row r="651">
          <cell r="BI651" t="str">
            <v>44</v>
          </cell>
        </row>
        <row r="652">
          <cell r="BI652" t="str">
            <v>44</v>
          </cell>
        </row>
        <row r="653">
          <cell r="BI653" t="str">
            <v>44</v>
          </cell>
        </row>
        <row r="654">
          <cell r="BI654" t="str">
            <v>44</v>
          </cell>
        </row>
        <row r="655">
          <cell r="BI655" t="str">
            <v>47</v>
          </cell>
        </row>
        <row r="656">
          <cell r="BI656" t="str">
            <v>47</v>
          </cell>
        </row>
        <row r="657">
          <cell r="BI657" t="str">
            <v>47</v>
          </cell>
        </row>
        <row r="658">
          <cell r="BI658" t="str">
            <v>47</v>
          </cell>
        </row>
        <row r="659">
          <cell r="BI659" t="str">
            <v>47</v>
          </cell>
        </row>
        <row r="660">
          <cell r="BI660" t="str">
            <v>47</v>
          </cell>
        </row>
        <row r="661">
          <cell r="BI661" t="str">
            <v>47</v>
          </cell>
        </row>
        <row r="662">
          <cell r="BI662" t="str">
            <v>47</v>
          </cell>
        </row>
        <row r="663">
          <cell r="BI663" t="str">
            <v>47</v>
          </cell>
        </row>
        <row r="664">
          <cell r="BI664" t="str">
            <v>47</v>
          </cell>
        </row>
        <row r="665">
          <cell r="BI665" t="str">
            <v>47</v>
          </cell>
        </row>
        <row r="666">
          <cell r="BI666" t="str">
            <v>47</v>
          </cell>
        </row>
        <row r="667">
          <cell r="BI667" t="str">
            <v>47</v>
          </cell>
        </row>
        <row r="668">
          <cell r="BI668" t="str">
            <v>47</v>
          </cell>
        </row>
        <row r="669">
          <cell r="BI669" t="str">
            <v>47</v>
          </cell>
        </row>
        <row r="670">
          <cell r="BI670" t="str">
            <v>47</v>
          </cell>
        </row>
        <row r="671">
          <cell r="BI671" t="str">
            <v>47</v>
          </cell>
        </row>
        <row r="672">
          <cell r="BI672" t="str">
            <v>47</v>
          </cell>
        </row>
        <row r="673">
          <cell r="BI673" t="str">
            <v>47</v>
          </cell>
        </row>
        <row r="674">
          <cell r="BI674" t="str">
            <v>47</v>
          </cell>
        </row>
        <row r="675">
          <cell r="BI675" t="str">
            <v>47</v>
          </cell>
        </row>
        <row r="676">
          <cell r="BI676" t="str">
            <v>47</v>
          </cell>
        </row>
        <row r="677">
          <cell r="BI677" t="str">
            <v>47</v>
          </cell>
        </row>
        <row r="678">
          <cell r="BI678" t="str">
            <v>47</v>
          </cell>
        </row>
        <row r="679">
          <cell r="BI679" t="str">
            <v>47</v>
          </cell>
        </row>
        <row r="680">
          <cell r="BI680" t="str">
            <v>47</v>
          </cell>
        </row>
        <row r="681">
          <cell r="BI681" t="str">
            <v>47</v>
          </cell>
        </row>
        <row r="682">
          <cell r="BI682" t="str">
            <v>47</v>
          </cell>
        </row>
        <row r="683">
          <cell r="BI683" t="str">
            <v>47</v>
          </cell>
        </row>
        <row r="684">
          <cell r="BI684" t="str">
            <v>47</v>
          </cell>
        </row>
        <row r="685">
          <cell r="BI685" t="str">
            <v>50</v>
          </cell>
        </row>
        <row r="686">
          <cell r="BI686" t="str">
            <v>50</v>
          </cell>
        </row>
        <row r="687">
          <cell r="BI687" t="str">
            <v>50</v>
          </cell>
        </row>
        <row r="688">
          <cell r="BI688" t="str">
            <v>50</v>
          </cell>
        </row>
        <row r="689">
          <cell r="BI689" t="str">
            <v>50</v>
          </cell>
        </row>
        <row r="690">
          <cell r="BI690" t="str">
            <v>50</v>
          </cell>
        </row>
        <row r="691">
          <cell r="BI691" t="str">
            <v>50</v>
          </cell>
        </row>
        <row r="692">
          <cell r="BI692" t="str">
            <v>50</v>
          </cell>
        </row>
        <row r="693">
          <cell r="BI693" t="str">
            <v>50</v>
          </cell>
        </row>
        <row r="694">
          <cell r="BI694" t="str">
            <v>50</v>
          </cell>
        </row>
        <row r="695">
          <cell r="BI695" t="str">
            <v>50</v>
          </cell>
        </row>
        <row r="696">
          <cell r="BI696" t="str">
            <v>50</v>
          </cell>
        </row>
        <row r="697">
          <cell r="BI697" t="str">
            <v>50</v>
          </cell>
        </row>
        <row r="698">
          <cell r="BI698" t="str">
            <v>50</v>
          </cell>
        </row>
        <row r="699">
          <cell r="BI699" t="str">
            <v>50</v>
          </cell>
        </row>
        <row r="700">
          <cell r="BI700" t="str">
            <v>50</v>
          </cell>
        </row>
        <row r="701">
          <cell r="BI701" t="str">
            <v>50</v>
          </cell>
        </row>
        <row r="702">
          <cell r="BI702" t="str">
            <v>50</v>
          </cell>
        </row>
        <row r="703">
          <cell r="BI703" t="str">
            <v>50</v>
          </cell>
        </row>
        <row r="704">
          <cell r="BI704" t="str">
            <v>50</v>
          </cell>
        </row>
        <row r="705">
          <cell r="BI705" t="str">
            <v>50</v>
          </cell>
        </row>
        <row r="706">
          <cell r="BI706" t="str">
            <v>50</v>
          </cell>
        </row>
        <row r="707">
          <cell r="BI707" t="str">
            <v>50</v>
          </cell>
        </row>
        <row r="708">
          <cell r="BI708" t="str">
            <v>50</v>
          </cell>
        </row>
        <row r="709">
          <cell r="BI709" t="str">
            <v>50</v>
          </cell>
        </row>
        <row r="710">
          <cell r="BI710" t="str">
            <v>50</v>
          </cell>
        </row>
        <row r="711">
          <cell r="BI711" t="str">
            <v>50</v>
          </cell>
        </row>
        <row r="712">
          <cell r="BI712" t="str">
            <v>50</v>
          </cell>
        </row>
        <row r="713">
          <cell r="BI713" t="str">
            <v>50</v>
          </cell>
        </row>
        <row r="714">
          <cell r="BI714" t="str">
            <v>52</v>
          </cell>
        </row>
        <row r="715">
          <cell r="BI715" t="str">
            <v>52</v>
          </cell>
        </row>
        <row r="716">
          <cell r="BI716" t="str">
            <v>52</v>
          </cell>
        </row>
        <row r="717">
          <cell r="BI717" t="str">
            <v>52</v>
          </cell>
        </row>
        <row r="718">
          <cell r="BI718" t="str">
            <v>52</v>
          </cell>
        </row>
        <row r="719">
          <cell r="BI719" t="str">
            <v>52</v>
          </cell>
        </row>
        <row r="720">
          <cell r="BI720" t="str">
            <v>52</v>
          </cell>
        </row>
        <row r="721">
          <cell r="BI721" t="str">
            <v>52</v>
          </cell>
        </row>
        <row r="722">
          <cell r="BI722" t="str">
            <v>52</v>
          </cell>
        </row>
        <row r="723">
          <cell r="BI723" t="str">
            <v>52</v>
          </cell>
        </row>
        <row r="724">
          <cell r="BI724" t="str">
            <v>52</v>
          </cell>
        </row>
        <row r="725">
          <cell r="BI725" t="str">
            <v>52</v>
          </cell>
        </row>
        <row r="726">
          <cell r="BI726" t="str">
            <v>52</v>
          </cell>
        </row>
        <row r="727">
          <cell r="BI727" t="str">
            <v>52</v>
          </cell>
        </row>
        <row r="728">
          <cell r="BI728" t="str">
            <v>52</v>
          </cell>
        </row>
        <row r="729">
          <cell r="BI729" t="str">
            <v>52</v>
          </cell>
        </row>
        <row r="730">
          <cell r="BI730" t="str">
            <v>52</v>
          </cell>
        </row>
        <row r="731">
          <cell r="BI731" t="str">
            <v>52</v>
          </cell>
        </row>
        <row r="732">
          <cell r="BI732" t="str">
            <v>52</v>
          </cell>
        </row>
        <row r="733">
          <cell r="BI733" t="str">
            <v>52</v>
          </cell>
        </row>
        <row r="734">
          <cell r="BI734" t="str">
            <v>52</v>
          </cell>
        </row>
        <row r="735">
          <cell r="BI735" t="str">
            <v>52</v>
          </cell>
        </row>
        <row r="736">
          <cell r="BI736" t="str">
            <v>52</v>
          </cell>
        </row>
        <row r="737">
          <cell r="BI737" t="str">
            <v>52</v>
          </cell>
        </row>
        <row r="738">
          <cell r="BI738" t="str">
            <v>52</v>
          </cell>
        </row>
        <row r="739">
          <cell r="BI739" t="str">
            <v>52</v>
          </cell>
        </row>
        <row r="740">
          <cell r="BI740" t="str">
            <v>52</v>
          </cell>
        </row>
        <row r="741">
          <cell r="BI741" t="str">
            <v>52</v>
          </cell>
        </row>
        <row r="742">
          <cell r="BI742" t="str">
            <v>52</v>
          </cell>
        </row>
        <row r="743">
          <cell r="BI743" t="str">
            <v>52</v>
          </cell>
        </row>
        <row r="744">
          <cell r="BI744" t="str">
            <v>52</v>
          </cell>
        </row>
        <row r="745">
          <cell r="BI745" t="str">
            <v>52</v>
          </cell>
        </row>
        <row r="746">
          <cell r="BI746" t="str">
            <v>52</v>
          </cell>
        </row>
        <row r="747">
          <cell r="BI747" t="str">
            <v>52</v>
          </cell>
        </row>
        <row r="748">
          <cell r="BI748" t="str">
            <v>52</v>
          </cell>
        </row>
        <row r="749">
          <cell r="BI749" t="str">
            <v>52</v>
          </cell>
        </row>
        <row r="750">
          <cell r="BI750" t="str">
            <v>52</v>
          </cell>
        </row>
        <row r="751">
          <cell r="BI751" t="str">
            <v>52</v>
          </cell>
        </row>
        <row r="752">
          <cell r="BI752" t="str">
            <v>52</v>
          </cell>
        </row>
        <row r="753">
          <cell r="BI753" t="str">
            <v>52</v>
          </cell>
        </row>
        <row r="754">
          <cell r="BI754" t="str">
            <v>52</v>
          </cell>
        </row>
        <row r="755">
          <cell r="BI755" t="str">
            <v>52</v>
          </cell>
        </row>
        <row r="756">
          <cell r="BI756" t="str">
            <v>52</v>
          </cell>
        </row>
        <row r="757">
          <cell r="BI757" t="str">
            <v>52</v>
          </cell>
        </row>
        <row r="758">
          <cell r="BI758" t="str">
            <v>52</v>
          </cell>
        </row>
        <row r="759">
          <cell r="BI759" t="str">
            <v>52</v>
          </cell>
        </row>
        <row r="760">
          <cell r="BI760" t="str">
            <v>52</v>
          </cell>
        </row>
        <row r="761">
          <cell r="BI761" t="str">
            <v>52</v>
          </cell>
        </row>
        <row r="762">
          <cell r="BI762" t="str">
            <v>52</v>
          </cell>
        </row>
        <row r="763">
          <cell r="BI763" t="str">
            <v>52</v>
          </cell>
        </row>
        <row r="764">
          <cell r="BI764" t="str">
            <v>52</v>
          </cell>
        </row>
        <row r="765">
          <cell r="BI765" t="str">
            <v>52</v>
          </cell>
        </row>
        <row r="766">
          <cell r="BI766" t="str">
            <v>52</v>
          </cell>
        </row>
        <row r="767">
          <cell r="BI767" t="str">
            <v>52</v>
          </cell>
        </row>
        <row r="768">
          <cell r="BI768" t="str">
            <v>52</v>
          </cell>
        </row>
        <row r="769">
          <cell r="BI769" t="str">
            <v>52</v>
          </cell>
        </row>
        <row r="770">
          <cell r="BI770" t="str">
            <v>52</v>
          </cell>
        </row>
        <row r="771">
          <cell r="BI771" t="str">
            <v>52</v>
          </cell>
        </row>
        <row r="772">
          <cell r="BI772" t="str">
            <v>52</v>
          </cell>
        </row>
        <row r="773">
          <cell r="BI773" t="str">
            <v>52</v>
          </cell>
        </row>
        <row r="774">
          <cell r="BI774" t="str">
            <v>52</v>
          </cell>
        </row>
        <row r="775">
          <cell r="BI775" t="str">
            <v>52</v>
          </cell>
        </row>
        <row r="776">
          <cell r="BI776" t="str">
            <v>52</v>
          </cell>
        </row>
        <row r="777">
          <cell r="BI777" t="str">
            <v>52</v>
          </cell>
        </row>
        <row r="778">
          <cell r="BI778" t="str">
            <v>54</v>
          </cell>
        </row>
        <row r="779">
          <cell r="BI779" t="str">
            <v>54</v>
          </cell>
        </row>
        <row r="780">
          <cell r="BI780" t="str">
            <v>54</v>
          </cell>
        </row>
        <row r="781">
          <cell r="BI781" t="str">
            <v>54</v>
          </cell>
        </row>
        <row r="782">
          <cell r="BI782" t="str">
            <v>54</v>
          </cell>
        </row>
        <row r="783">
          <cell r="BI783" t="str">
            <v>54</v>
          </cell>
        </row>
        <row r="784">
          <cell r="BI784" t="str">
            <v>54</v>
          </cell>
        </row>
        <row r="785">
          <cell r="BI785" t="str">
            <v>54</v>
          </cell>
        </row>
        <row r="786">
          <cell r="BI786" t="str">
            <v>54</v>
          </cell>
        </row>
        <row r="787">
          <cell r="BI787" t="str">
            <v>54</v>
          </cell>
        </row>
        <row r="788">
          <cell r="BI788" t="str">
            <v>54</v>
          </cell>
        </row>
        <row r="789">
          <cell r="BI789" t="str">
            <v>54</v>
          </cell>
        </row>
        <row r="790">
          <cell r="BI790" t="str">
            <v>54</v>
          </cell>
        </row>
        <row r="791">
          <cell r="BI791" t="str">
            <v>54</v>
          </cell>
        </row>
        <row r="792">
          <cell r="BI792" t="str">
            <v>54</v>
          </cell>
        </row>
        <row r="793">
          <cell r="BI793" t="str">
            <v>54</v>
          </cell>
        </row>
        <row r="794">
          <cell r="BI794" t="str">
            <v>54</v>
          </cell>
        </row>
        <row r="795">
          <cell r="BI795" t="str">
            <v>54</v>
          </cell>
        </row>
        <row r="796">
          <cell r="BI796" t="str">
            <v>54</v>
          </cell>
        </row>
        <row r="797">
          <cell r="BI797" t="str">
            <v>54</v>
          </cell>
        </row>
        <row r="798">
          <cell r="BI798" t="str">
            <v>54</v>
          </cell>
        </row>
        <row r="799">
          <cell r="BI799" t="str">
            <v>54</v>
          </cell>
        </row>
        <row r="800">
          <cell r="BI800" t="str">
            <v>54</v>
          </cell>
        </row>
        <row r="801">
          <cell r="BI801" t="str">
            <v>54</v>
          </cell>
        </row>
        <row r="802">
          <cell r="BI802" t="str">
            <v>54</v>
          </cell>
        </row>
        <row r="803">
          <cell r="BI803" t="str">
            <v>54</v>
          </cell>
        </row>
        <row r="804">
          <cell r="BI804" t="str">
            <v>54</v>
          </cell>
        </row>
        <row r="805">
          <cell r="BI805" t="str">
            <v>54</v>
          </cell>
        </row>
        <row r="806">
          <cell r="BI806" t="str">
            <v>54</v>
          </cell>
        </row>
        <row r="807">
          <cell r="BI807" t="str">
            <v>54</v>
          </cell>
        </row>
        <row r="808">
          <cell r="BI808" t="str">
            <v>54</v>
          </cell>
        </row>
        <row r="809">
          <cell r="BI809" t="str">
            <v>54</v>
          </cell>
        </row>
        <row r="810">
          <cell r="BI810" t="str">
            <v>54</v>
          </cell>
        </row>
        <row r="811">
          <cell r="BI811" t="str">
            <v>54</v>
          </cell>
        </row>
        <row r="812">
          <cell r="BI812" t="str">
            <v>54</v>
          </cell>
        </row>
        <row r="813">
          <cell r="BI813" t="str">
            <v>54</v>
          </cell>
        </row>
        <row r="814">
          <cell r="BI814" t="str">
            <v>54</v>
          </cell>
        </row>
        <row r="815">
          <cell r="BI815" t="str">
            <v>54</v>
          </cell>
        </row>
        <row r="816">
          <cell r="BI816" t="str">
            <v>54</v>
          </cell>
        </row>
        <row r="817">
          <cell r="BI817" t="str">
            <v>54</v>
          </cell>
        </row>
        <row r="818">
          <cell r="BI818" t="str">
            <v>63</v>
          </cell>
        </row>
        <row r="819">
          <cell r="BI819" t="str">
            <v>63</v>
          </cell>
        </row>
        <row r="820">
          <cell r="BI820" t="str">
            <v>63</v>
          </cell>
        </row>
        <row r="821">
          <cell r="BI821" t="str">
            <v>63</v>
          </cell>
        </row>
        <row r="822">
          <cell r="BI822" t="str">
            <v>63</v>
          </cell>
        </row>
        <row r="823">
          <cell r="BI823" t="str">
            <v>63</v>
          </cell>
        </row>
        <row r="824">
          <cell r="BI824" t="str">
            <v>63</v>
          </cell>
        </row>
        <row r="825">
          <cell r="BI825" t="str">
            <v>63</v>
          </cell>
        </row>
        <row r="826">
          <cell r="BI826" t="str">
            <v>63</v>
          </cell>
        </row>
        <row r="827">
          <cell r="BI827" t="str">
            <v>63</v>
          </cell>
        </row>
        <row r="828">
          <cell r="BI828" t="str">
            <v>63</v>
          </cell>
        </row>
        <row r="829">
          <cell r="BI829" t="str">
            <v>63</v>
          </cell>
        </row>
        <row r="830">
          <cell r="BI830" t="str">
            <v>66</v>
          </cell>
        </row>
        <row r="831">
          <cell r="BI831" t="str">
            <v>66</v>
          </cell>
        </row>
        <row r="832">
          <cell r="BI832" t="str">
            <v>66</v>
          </cell>
        </row>
        <row r="833">
          <cell r="BI833" t="str">
            <v>66</v>
          </cell>
        </row>
        <row r="834">
          <cell r="BI834" t="str">
            <v>66</v>
          </cell>
        </row>
        <row r="835">
          <cell r="BI835" t="str">
            <v>66</v>
          </cell>
        </row>
        <row r="836">
          <cell r="BI836" t="str">
            <v>66</v>
          </cell>
        </row>
        <row r="837">
          <cell r="BI837" t="str">
            <v>66</v>
          </cell>
        </row>
        <row r="838">
          <cell r="BI838" t="str">
            <v>66</v>
          </cell>
        </row>
        <row r="839">
          <cell r="BI839" t="str">
            <v>66</v>
          </cell>
        </row>
        <row r="840">
          <cell r="BI840" t="str">
            <v>66</v>
          </cell>
        </row>
        <row r="841">
          <cell r="BI841" t="str">
            <v>66</v>
          </cell>
        </row>
        <row r="842">
          <cell r="BI842" t="str">
            <v>66</v>
          </cell>
        </row>
        <row r="843">
          <cell r="BI843" t="str">
            <v>66</v>
          </cell>
        </row>
        <row r="844">
          <cell r="BI844" t="str">
            <v>68</v>
          </cell>
        </row>
        <row r="845">
          <cell r="BI845" t="str">
            <v>68</v>
          </cell>
        </row>
        <row r="846">
          <cell r="BI846" t="str">
            <v>68</v>
          </cell>
        </row>
        <row r="847">
          <cell r="BI847" t="str">
            <v>68</v>
          </cell>
        </row>
        <row r="848">
          <cell r="BI848" t="str">
            <v>68</v>
          </cell>
        </row>
        <row r="849">
          <cell r="BI849" t="str">
            <v>68</v>
          </cell>
        </row>
        <row r="850">
          <cell r="BI850" t="str">
            <v>68</v>
          </cell>
        </row>
        <row r="851">
          <cell r="BI851" t="str">
            <v>68</v>
          </cell>
        </row>
        <row r="852">
          <cell r="BI852" t="str">
            <v>68</v>
          </cell>
        </row>
        <row r="853">
          <cell r="BI853" t="str">
            <v>68</v>
          </cell>
        </row>
        <row r="854">
          <cell r="BI854" t="str">
            <v>68</v>
          </cell>
        </row>
        <row r="855">
          <cell r="BI855" t="str">
            <v>68</v>
          </cell>
        </row>
        <row r="856">
          <cell r="BI856" t="str">
            <v>68</v>
          </cell>
        </row>
        <row r="857">
          <cell r="BI857" t="str">
            <v>68</v>
          </cell>
        </row>
        <row r="858">
          <cell r="BI858" t="str">
            <v>68</v>
          </cell>
        </row>
        <row r="859">
          <cell r="BI859" t="str">
            <v>68</v>
          </cell>
        </row>
        <row r="860">
          <cell r="BI860" t="str">
            <v>68</v>
          </cell>
        </row>
        <row r="861">
          <cell r="BI861" t="str">
            <v>68</v>
          </cell>
        </row>
        <row r="862">
          <cell r="BI862" t="str">
            <v>68</v>
          </cell>
        </row>
        <row r="863">
          <cell r="BI863" t="str">
            <v>68</v>
          </cell>
        </row>
        <row r="864">
          <cell r="BI864" t="str">
            <v>68</v>
          </cell>
        </row>
        <row r="865">
          <cell r="BI865" t="str">
            <v>68</v>
          </cell>
        </row>
        <row r="866">
          <cell r="BI866" t="str">
            <v>68</v>
          </cell>
        </row>
        <row r="867">
          <cell r="BI867" t="str">
            <v>68</v>
          </cell>
        </row>
        <row r="868">
          <cell r="BI868" t="str">
            <v>68</v>
          </cell>
        </row>
        <row r="869">
          <cell r="BI869" t="str">
            <v>68</v>
          </cell>
        </row>
        <row r="870">
          <cell r="BI870" t="str">
            <v>68</v>
          </cell>
        </row>
        <row r="871">
          <cell r="BI871" t="str">
            <v>68</v>
          </cell>
        </row>
        <row r="872">
          <cell r="BI872" t="str">
            <v>68</v>
          </cell>
        </row>
        <row r="873">
          <cell r="BI873" t="str">
            <v>68</v>
          </cell>
        </row>
        <row r="874">
          <cell r="BI874" t="str">
            <v>68</v>
          </cell>
        </row>
        <row r="875">
          <cell r="BI875" t="str">
            <v>68</v>
          </cell>
        </row>
        <row r="876">
          <cell r="BI876" t="str">
            <v>68</v>
          </cell>
        </row>
        <row r="877">
          <cell r="BI877" t="str">
            <v>68</v>
          </cell>
        </row>
        <row r="878">
          <cell r="BI878" t="str">
            <v>68</v>
          </cell>
        </row>
        <row r="879">
          <cell r="BI879" t="str">
            <v>68</v>
          </cell>
        </row>
        <row r="880">
          <cell r="BI880" t="str">
            <v>68</v>
          </cell>
        </row>
        <row r="881">
          <cell r="BI881" t="str">
            <v>68</v>
          </cell>
        </row>
        <row r="882">
          <cell r="BI882" t="str">
            <v>68</v>
          </cell>
        </row>
        <row r="883">
          <cell r="BI883" t="str">
            <v>68</v>
          </cell>
        </row>
        <row r="884">
          <cell r="BI884" t="str">
            <v>68</v>
          </cell>
        </row>
        <row r="885">
          <cell r="BI885" t="str">
            <v>68</v>
          </cell>
        </row>
        <row r="886">
          <cell r="BI886" t="str">
            <v>68</v>
          </cell>
        </row>
        <row r="887">
          <cell r="BI887" t="str">
            <v>68</v>
          </cell>
        </row>
        <row r="888">
          <cell r="BI888" t="str">
            <v>68</v>
          </cell>
        </row>
        <row r="889">
          <cell r="BI889" t="str">
            <v>68</v>
          </cell>
        </row>
        <row r="890">
          <cell r="BI890" t="str">
            <v>68</v>
          </cell>
        </row>
        <row r="891">
          <cell r="BI891" t="str">
            <v>68</v>
          </cell>
        </row>
        <row r="892">
          <cell r="BI892" t="str">
            <v>68</v>
          </cell>
        </row>
        <row r="893">
          <cell r="BI893" t="str">
            <v>68</v>
          </cell>
        </row>
        <row r="894">
          <cell r="BI894" t="str">
            <v>68</v>
          </cell>
        </row>
        <row r="895">
          <cell r="BI895" t="str">
            <v>68</v>
          </cell>
        </row>
        <row r="896">
          <cell r="BI896" t="str">
            <v>68</v>
          </cell>
        </row>
        <row r="897">
          <cell r="BI897" t="str">
            <v>68</v>
          </cell>
        </row>
        <row r="898">
          <cell r="BI898" t="str">
            <v>68</v>
          </cell>
        </row>
        <row r="899">
          <cell r="BI899" t="str">
            <v>68</v>
          </cell>
        </row>
        <row r="900">
          <cell r="BI900" t="str">
            <v>68</v>
          </cell>
        </row>
        <row r="901">
          <cell r="BI901" t="str">
            <v>68</v>
          </cell>
        </row>
        <row r="902">
          <cell r="BI902" t="str">
            <v>68</v>
          </cell>
        </row>
        <row r="903">
          <cell r="BI903" t="str">
            <v>68</v>
          </cell>
        </row>
        <row r="904">
          <cell r="BI904" t="str">
            <v>68</v>
          </cell>
        </row>
        <row r="905">
          <cell r="BI905" t="str">
            <v>68</v>
          </cell>
        </row>
        <row r="906">
          <cell r="BI906" t="str">
            <v>68</v>
          </cell>
        </row>
        <row r="907">
          <cell r="BI907" t="str">
            <v>68</v>
          </cell>
        </row>
        <row r="908">
          <cell r="BI908" t="str">
            <v>68</v>
          </cell>
        </row>
        <row r="909">
          <cell r="BI909" t="str">
            <v>68</v>
          </cell>
        </row>
        <row r="910">
          <cell r="BI910" t="str">
            <v>68</v>
          </cell>
        </row>
        <row r="911">
          <cell r="BI911" t="str">
            <v>68</v>
          </cell>
        </row>
        <row r="912">
          <cell r="BI912" t="str">
            <v>68</v>
          </cell>
        </row>
        <row r="913">
          <cell r="BI913" t="str">
            <v>68</v>
          </cell>
        </row>
        <row r="914">
          <cell r="BI914" t="str">
            <v>68</v>
          </cell>
        </row>
        <row r="915">
          <cell r="BI915" t="str">
            <v>68</v>
          </cell>
        </row>
        <row r="916">
          <cell r="BI916" t="str">
            <v>68</v>
          </cell>
        </row>
        <row r="917">
          <cell r="BI917" t="str">
            <v>68</v>
          </cell>
        </row>
        <row r="918">
          <cell r="BI918" t="str">
            <v>68</v>
          </cell>
        </row>
        <row r="919">
          <cell r="BI919" t="str">
            <v>68</v>
          </cell>
        </row>
        <row r="920">
          <cell r="BI920" t="str">
            <v>68</v>
          </cell>
        </row>
        <row r="921">
          <cell r="BI921" t="str">
            <v>68</v>
          </cell>
        </row>
        <row r="922">
          <cell r="BI922" t="str">
            <v>68</v>
          </cell>
        </row>
        <row r="923">
          <cell r="BI923" t="str">
            <v>68</v>
          </cell>
        </row>
        <row r="924">
          <cell r="BI924" t="str">
            <v>68</v>
          </cell>
        </row>
        <row r="925">
          <cell r="BI925" t="str">
            <v>68</v>
          </cell>
        </row>
        <row r="926">
          <cell r="BI926" t="str">
            <v>68</v>
          </cell>
        </row>
        <row r="927">
          <cell r="BI927" t="str">
            <v>68</v>
          </cell>
        </row>
        <row r="928">
          <cell r="BI928" t="str">
            <v>68</v>
          </cell>
        </row>
        <row r="929">
          <cell r="BI929" t="str">
            <v>68</v>
          </cell>
        </row>
        <row r="930">
          <cell r="BI930" t="str">
            <v>68</v>
          </cell>
        </row>
        <row r="931">
          <cell r="BI931" t="str">
            <v>70</v>
          </cell>
        </row>
        <row r="932">
          <cell r="BI932" t="str">
            <v>70</v>
          </cell>
        </row>
        <row r="933">
          <cell r="BI933" t="str">
            <v>70</v>
          </cell>
        </row>
        <row r="934">
          <cell r="BI934" t="str">
            <v>70</v>
          </cell>
        </row>
        <row r="935">
          <cell r="BI935" t="str">
            <v>70</v>
          </cell>
        </row>
        <row r="936">
          <cell r="BI936" t="str">
            <v>70</v>
          </cell>
        </row>
        <row r="937">
          <cell r="BI937" t="str">
            <v>70</v>
          </cell>
        </row>
        <row r="938">
          <cell r="BI938" t="str">
            <v>70</v>
          </cell>
        </row>
        <row r="939">
          <cell r="BI939" t="str">
            <v>70</v>
          </cell>
        </row>
        <row r="940">
          <cell r="BI940" t="str">
            <v>70</v>
          </cell>
        </row>
        <row r="941">
          <cell r="BI941" t="str">
            <v>70</v>
          </cell>
        </row>
        <row r="942">
          <cell r="BI942" t="str">
            <v>70</v>
          </cell>
        </row>
        <row r="943">
          <cell r="BI943" t="str">
            <v>70</v>
          </cell>
        </row>
        <row r="944">
          <cell r="BI944" t="str">
            <v>70</v>
          </cell>
        </row>
        <row r="945">
          <cell r="BI945" t="str">
            <v>70</v>
          </cell>
        </row>
        <row r="946">
          <cell r="BI946" t="str">
            <v>70</v>
          </cell>
        </row>
        <row r="947">
          <cell r="BI947" t="str">
            <v>70</v>
          </cell>
        </row>
        <row r="948">
          <cell r="BI948" t="str">
            <v>70</v>
          </cell>
        </row>
        <row r="949">
          <cell r="BI949" t="str">
            <v>70</v>
          </cell>
        </row>
        <row r="950">
          <cell r="BI950" t="str">
            <v>70</v>
          </cell>
        </row>
        <row r="951">
          <cell r="BI951" t="str">
            <v>70</v>
          </cell>
        </row>
        <row r="952">
          <cell r="BI952" t="str">
            <v>70</v>
          </cell>
        </row>
        <row r="953">
          <cell r="BI953" t="str">
            <v>70</v>
          </cell>
        </row>
        <row r="954">
          <cell r="BI954" t="str">
            <v>70</v>
          </cell>
        </row>
        <row r="955">
          <cell r="BI955" t="str">
            <v>70</v>
          </cell>
        </row>
        <row r="956">
          <cell r="BI956" t="str">
            <v>70</v>
          </cell>
        </row>
        <row r="957">
          <cell r="BI957" t="str">
            <v>73</v>
          </cell>
        </row>
        <row r="958">
          <cell r="BI958" t="str">
            <v>73</v>
          </cell>
        </row>
        <row r="959">
          <cell r="BI959" t="str">
            <v>73</v>
          </cell>
        </row>
        <row r="960">
          <cell r="BI960" t="str">
            <v>73</v>
          </cell>
        </row>
        <row r="961">
          <cell r="BI961" t="str">
            <v>73</v>
          </cell>
        </row>
        <row r="962">
          <cell r="BI962" t="str">
            <v>73</v>
          </cell>
        </row>
        <row r="963">
          <cell r="BI963" t="str">
            <v>73</v>
          </cell>
        </row>
        <row r="964">
          <cell r="BI964" t="str">
            <v>73</v>
          </cell>
        </row>
        <row r="965">
          <cell r="BI965" t="str">
            <v>73</v>
          </cell>
        </row>
        <row r="966">
          <cell r="BI966" t="str">
            <v>73</v>
          </cell>
        </row>
        <row r="967">
          <cell r="BI967" t="str">
            <v>73</v>
          </cell>
        </row>
        <row r="968">
          <cell r="BI968" t="str">
            <v>73</v>
          </cell>
        </row>
        <row r="969">
          <cell r="BI969" t="str">
            <v>73</v>
          </cell>
        </row>
        <row r="970">
          <cell r="BI970" t="str">
            <v>73</v>
          </cell>
        </row>
        <row r="971">
          <cell r="BI971" t="str">
            <v>73</v>
          </cell>
        </row>
        <row r="972">
          <cell r="BI972" t="str">
            <v>73</v>
          </cell>
        </row>
        <row r="973">
          <cell r="BI973" t="str">
            <v>73</v>
          </cell>
        </row>
        <row r="974">
          <cell r="BI974" t="str">
            <v>73</v>
          </cell>
        </row>
        <row r="975">
          <cell r="BI975" t="str">
            <v>73</v>
          </cell>
        </row>
        <row r="976">
          <cell r="BI976" t="str">
            <v>73</v>
          </cell>
        </row>
        <row r="977">
          <cell r="BI977" t="str">
            <v>73</v>
          </cell>
        </row>
        <row r="978">
          <cell r="BI978" t="str">
            <v>73</v>
          </cell>
        </row>
        <row r="979">
          <cell r="BI979" t="str">
            <v>73</v>
          </cell>
        </row>
        <row r="980">
          <cell r="BI980" t="str">
            <v>73</v>
          </cell>
        </row>
        <row r="981">
          <cell r="BI981" t="str">
            <v>73</v>
          </cell>
        </row>
        <row r="982">
          <cell r="BI982" t="str">
            <v>73</v>
          </cell>
        </row>
        <row r="983">
          <cell r="BI983" t="str">
            <v>73</v>
          </cell>
        </row>
        <row r="984">
          <cell r="BI984" t="str">
            <v>73</v>
          </cell>
        </row>
        <row r="985">
          <cell r="BI985" t="str">
            <v>73</v>
          </cell>
        </row>
        <row r="986">
          <cell r="BI986" t="str">
            <v>73</v>
          </cell>
        </row>
        <row r="987">
          <cell r="BI987" t="str">
            <v>73</v>
          </cell>
        </row>
        <row r="988">
          <cell r="BI988" t="str">
            <v>73</v>
          </cell>
        </row>
        <row r="989">
          <cell r="BI989" t="str">
            <v>73</v>
          </cell>
        </row>
        <row r="990">
          <cell r="BI990" t="str">
            <v>73</v>
          </cell>
        </row>
        <row r="991">
          <cell r="BI991" t="str">
            <v>73</v>
          </cell>
        </row>
        <row r="992">
          <cell r="BI992" t="str">
            <v>73</v>
          </cell>
        </row>
        <row r="993">
          <cell r="BI993" t="str">
            <v>73</v>
          </cell>
        </row>
        <row r="994">
          <cell r="BI994" t="str">
            <v>73</v>
          </cell>
        </row>
        <row r="995">
          <cell r="BI995" t="str">
            <v>73</v>
          </cell>
        </row>
        <row r="996">
          <cell r="BI996" t="str">
            <v>73</v>
          </cell>
        </row>
        <row r="997">
          <cell r="BI997" t="str">
            <v>73</v>
          </cell>
        </row>
        <row r="998">
          <cell r="BI998" t="str">
            <v>73</v>
          </cell>
        </row>
        <row r="999">
          <cell r="BI999" t="str">
            <v>73</v>
          </cell>
        </row>
        <row r="1000">
          <cell r="BI1000" t="str">
            <v>73</v>
          </cell>
        </row>
        <row r="1001">
          <cell r="BI1001" t="str">
            <v>73</v>
          </cell>
        </row>
        <row r="1002">
          <cell r="BI1002" t="str">
            <v>73</v>
          </cell>
        </row>
        <row r="1003">
          <cell r="BI1003" t="str">
            <v>73</v>
          </cell>
        </row>
        <row r="1004">
          <cell r="BI1004" t="str">
            <v>76</v>
          </cell>
        </row>
        <row r="1005">
          <cell r="BI1005" t="str">
            <v>76</v>
          </cell>
        </row>
        <row r="1006">
          <cell r="BI1006" t="str">
            <v>76</v>
          </cell>
        </row>
        <row r="1007">
          <cell r="BI1007" t="str">
            <v>76</v>
          </cell>
        </row>
        <row r="1008">
          <cell r="BI1008" t="str">
            <v>76</v>
          </cell>
        </row>
        <row r="1009">
          <cell r="BI1009" t="str">
            <v>76</v>
          </cell>
        </row>
        <row r="1010">
          <cell r="BI1010" t="str">
            <v>76</v>
          </cell>
        </row>
        <row r="1011">
          <cell r="BI1011" t="str">
            <v>76</v>
          </cell>
        </row>
        <row r="1012">
          <cell r="BI1012" t="str">
            <v>76</v>
          </cell>
        </row>
        <row r="1013">
          <cell r="BI1013" t="str">
            <v>76</v>
          </cell>
        </row>
        <row r="1014">
          <cell r="BI1014" t="str">
            <v>76</v>
          </cell>
        </row>
        <row r="1015">
          <cell r="BI1015" t="str">
            <v>76</v>
          </cell>
        </row>
        <row r="1016">
          <cell r="BI1016" t="str">
            <v>76</v>
          </cell>
        </row>
        <row r="1017">
          <cell r="BI1017" t="str">
            <v>76</v>
          </cell>
        </row>
        <row r="1018">
          <cell r="BI1018" t="str">
            <v>76</v>
          </cell>
        </row>
        <row r="1019">
          <cell r="BI1019" t="str">
            <v>76</v>
          </cell>
        </row>
        <row r="1020">
          <cell r="BI1020" t="str">
            <v>76</v>
          </cell>
        </row>
        <row r="1021">
          <cell r="BI1021" t="str">
            <v>76</v>
          </cell>
        </row>
        <row r="1022">
          <cell r="BI1022" t="str">
            <v>76</v>
          </cell>
        </row>
        <row r="1023">
          <cell r="BI1023" t="str">
            <v>76</v>
          </cell>
        </row>
        <row r="1024">
          <cell r="BI1024" t="str">
            <v>76</v>
          </cell>
        </row>
        <row r="1025">
          <cell r="BI1025" t="str">
            <v>76</v>
          </cell>
        </row>
        <row r="1026">
          <cell r="BI1026" t="str">
            <v>76</v>
          </cell>
        </row>
        <row r="1027">
          <cell r="BI1027" t="str">
            <v>76</v>
          </cell>
        </row>
        <row r="1028">
          <cell r="BI1028" t="str">
            <v>76</v>
          </cell>
        </row>
        <row r="1029">
          <cell r="BI1029" t="str">
            <v>76</v>
          </cell>
        </row>
        <row r="1030">
          <cell r="BI1030" t="str">
            <v>76</v>
          </cell>
        </row>
        <row r="1031">
          <cell r="BI1031" t="str">
            <v>76</v>
          </cell>
        </row>
        <row r="1032">
          <cell r="BI1032" t="str">
            <v>76</v>
          </cell>
        </row>
        <row r="1033">
          <cell r="BI1033" t="str">
            <v>76</v>
          </cell>
        </row>
        <row r="1034">
          <cell r="BI1034" t="str">
            <v>76</v>
          </cell>
        </row>
        <row r="1035">
          <cell r="BI1035" t="str">
            <v>76</v>
          </cell>
        </row>
        <row r="1036">
          <cell r="BI1036" t="str">
            <v>76</v>
          </cell>
        </row>
        <row r="1037">
          <cell r="BI1037" t="str">
            <v>76</v>
          </cell>
        </row>
        <row r="1038">
          <cell r="BI1038" t="str">
            <v>76</v>
          </cell>
        </row>
        <row r="1039">
          <cell r="BI1039" t="str">
            <v>76</v>
          </cell>
        </row>
        <row r="1040">
          <cell r="BI1040" t="str">
            <v>76</v>
          </cell>
        </row>
        <row r="1041">
          <cell r="BI1041" t="str">
            <v>76</v>
          </cell>
        </row>
        <row r="1042">
          <cell r="BI1042" t="str">
            <v>76</v>
          </cell>
        </row>
        <row r="1043">
          <cell r="BI1043" t="str">
            <v>76</v>
          </cell>
        </row>
        <row r="1044">
          <cell r="BI1044" t="str">
            <v>76</v>
          </cell>
        </row>
        <row r="1045">
          <cell r="BI1045" t="str">
            <v>76</v>
          </cell>
        </row>
        <row r="1046">
          <cell r="BI1046" t="str">
            <v>81</v>
          </cell>
        </row>
        <row r="1047">
          <cell r="BI1047" t="str">
            <v>81</v>
          </cell>
        </row>
        <row r="1048">
          <cell r="BI1048" t="str">
            <v>81</v>
          </cell>
        </row>
        <row r="1049">
          <cell r="BI1049" t="str">
            <v>81</v>
          </cell>
        </row>
        <row r="1050">
          <cell r="BI1050" t="str">
            <v>81</v>
          </cell>
        </row>
        <row r="1051">
          <cell r="BI1051" t="str">
            <v>81</v>
          </cell>
        </row>
        <row r="1052">
          <cell r="BI1052" t="str">
            <v>81</v>
          </cell>
        </row>
        <row r="1053">
          <cell r="BI1053" t="str">
            <v>85</v>
          </cell>
        </row>
        <row r="1054">
          <cell r="BI1054" t="str">
            <v>85</v>
          </cell>
        </row>
        <row r="1055">
          <cell r="BI1055" t="str">
            <v>85</v>
          </cell>
        </row>
        <row r="1056">
          <cell r="BI1056" t="str">
            <v>85</v>
          </cell>
        </row>
        <row r="1057">
          <cell r="BI1057" t="str">
            <v>85</v>
          </cell>
        </row>
        <row r="1058">
          <cell r="BI1058" t="str">
            <v>85</v>
          </cell>
        </row>
        <row r="1059">
          <cell r="BI1059" t="str">
            <v>85</v>
          </cell>
        </row>
        <row r="1060">
          <cell r="BI1060" t="str">
            <v>85</v>
          </cell>
        </row>
        <row r="1061">
          <cell r="BI1061" t="str">
            <v>85</v>
          </cell>
        </row>
        <row r="1062">
          <cell r="BI1062" t="str">
            <v>85</v>
          </cell>
        </row>
        <row r="1063">
          <cell r="BI1063" t="str">
            <v>85</v>
          </cell>
        </row>
        <row r="1064">
          <cell r="BI1064" t="str">
            <v>85</v>
          </cell>
        </row>
        <row r="1065">
          <cell r="BI1065" t="str">
            <v>85</v>
          </cell>
        </row>
        <row r="1066">
          <cell r="BI1066" t="str">
            <v>85</v>
          </cell>
        </row>
        <row r="1067">
          <cell r="BI1067" t="str">
            <v>85</v>
          </cell>
        </row>
        <row r="1068">
          <cell r="BI1068" t="str">
            <v>85</v>
          </cell>
        </row>
        <row r="1069">
          <cell r="BI1069" t="str">
            <v>85</v>
          </cell>
        </row>
        <row r="1070">
          <cell r="BI1070" t="str">
            <v>85</v>
          </cell>
        </row>
        <row r="1071">
          <cell r="BI1071" t="str">
            <v>85</v>
          </cell>
        </row>
        <row r="1072">
          <cell r="BI1072" t="str">
            <v>86</v>
          </cell>
        </row>
        <row r="1073">
          <cell r="BI1073" t="str">
            <v>86</v>
          </cell>
        </row>
        <row r="1074">
          <cell r="BI1074" t="str">
            <v>86</v>
          </cell>
        </row>
        <row r="1075">
          <cell r="BI1075" t="str">
            <v>86</v>
          </cell>
        </row>
        <row r="1076">
          <cell r="BI1076" t="str">
            <v>86</v>
          </cell>
        </row>
        <row r="1077">
          <cell r="BI1077" t="str">
            <v>86</v>
          </cell>
        </row>
        <row r="1078">
          <cell r="BI1078" t="str">
            <v>86</v>
          </cell>
        </row>
        <row r="1079">
          <cell r="BI1079" t="str">
            <v>86</v>
          </cell>
        </row>
        <row r="1080">
          <cell r="BI1080" t="str">
            <v>86</v>
          </cell>
        </row>
        <row r="1081">
          <cell r="BI1081" t="str">
            <v>86</v>
          </cell>
        </row>
        <row r="1082">
          <cell r="BI1082" t="str">
            <v>86</v>
          </cell>
        </row>
        <row r="1083">
          <cell r="BI1083" t="str">
            <v>86</v>
          </cell>
        </row>
        <row r="1084">
          <cell r="BI1084" t="str">
            <v>86</v>
          </cell>
        </row>
        <row r="1085">
          <cell r="BI1085" t="str">
            <v>88</v>
          </cell>
        </row>
        <row r="1086">
          <cell r="BI1086" t="str">
            <v>88</v>
          </cell>
        </row>
        <row r="1087">
          <cell r="BI1087" t="str">
            <v>91</v>
          </cell>
        </row>
        <row r="1088">
          <cell r="BI1088" t="str">
            <v>91</v>
          </cell>
        </row>
        <row r="1089">
          <cell r="BI1089" t="str">
            <v>91</v>
          </cell>
        </row>
        <row r="1090">
          <cell r="BI1090" t="str">
            <v>91</v>
          </cell>
        </row>
        <row r="1091">
          <cell r="BI1091" t="str">
            <v>91</v>
          </cell>
        </row>
        <row r="1092">
          <cell r="BI1092" t="str">
            <v>91</v>
          </cell>
        </row>
        <row r="1093">
          <cell r="BI1093" t="str">
            <v>91</v>
          </cell>
        </row>
        <row r="1094">
          <cell r="BI1094" t="str">
            <v>91</v>
          </cell>
        </row>
        <row r="1095">
          <cell r="BI1095" t="str">
            <v>91</v>
          </cell>
        </row>
        <row r="1096">
          <cell r="BI1096" t="str">
            <v>91</v>
          </cell>
        </row>
        <row r="1097">
          <cell r="BI1097" t="str">
            <v>91</v>
          </cell>
        </row>
        <row r="1098">
          <cell r="BI1098" t="str">
            <v>94</v>
          </cell>
        </row>
        <row r="1099">
          <cell r="BI1099" t="str">
            <v>94</v>
          </cell>
        </row>
        <row r="1100">
          <cell r="BI1100" t="str">
            <v>94</v>
          </cell>
        </row>
        <row r="1101">
          <cell r="BI1101" t="str">
            <v>94</v>
          </cell>
        </row>
        <row r="1102">
          <cell r="BI1102" t="str">
            <v>94</v>
          </cell>
        </row>
        <row r="1103">
          <cell r="BI1103" t="str">
            <v>94</v>
          </cell>
        </row>
        <row r="1104">
          <cell r="BI1104" t="str">
            <v>94</v>
          </cell>
        </row>
        <row r="1105">
          <cell r="BI1105" t="str">
            <v>94</v>
          </cell>
        </row>
        <row r="1106">
          <cell r="BI1106" t="str">
            <v>94</v>
          </cell>
        </row>
        <row r="1107">
          <cell r="BI1107" t="str">
            <v>95</v>
          </cell>
        </row>
        <row r="1108">
          <cell r="BI1108" t="str">
            <v>95</v>
          </cell>
        </row>
        <row r="1109">
          <cell r="BI1109" t="str">
            <v>95</v>
          </cell>
        </row>
        <row r="1110">
          <cell r="BI1110" t="str">
            <v>95</v>
          </cell>
        </row>
        <row r="1111">
          <cell r="BI1111" t="str">
            <v>97</v>
          </cell>
        </row>
        <row r="1112">
          <cell r="BI1112" t="str">
            <v>97</v>
          </cell>
        </row>
        <row r="1113">
          <cell r="BI1113" t="str">
            <v>97</v>
          </cell>
        </row>
        <row r="1114">
          <cell r="BI1114" t="str">
            <v>97</v>
          </cell>
        </row>
        <row r="1115">
          <cell r="BI1115" t="str">
            <v>97</v>
          </cell>
        </row>
        <row r="1116">
          <cell r="BI1116" t="str">
            <v>97</v>
          </cell>
        </row>
        <row r="1117">
          <cell r="BI1117" t="str">
            <v>99</v>
          </cell>
        </row>
        <row r="1118">
          <cell r="BI1118" t="str">
            <v>99</v>
          </cell>
        </row>
        <row r="1119">
          <cell r="BI1119" t="str">
            <v>99</v>
          </cell>
        </row>
        <row r="1120">
          <cell r="BI1120" t="str">
            <v>99</v>
          </cell>
        </row>
      </sheetData>
      <sheetData sheetId="8"/>
      <sheetData sheetId="9">
        <row r="27">
          <cell r="B27">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Parametros"/>
      <sheetName val="Deflactores"/>
      <sheetName val="calidad"/>
      <sheetName val="Rec Prog"/>
      <sheetName val="PlantaAprobada"/>
      <sheetName val="transit"/>
      <sheetName val="protec espec"/>
      <sheetName val="Prov&amp;Vac"/>
      <sheetName val="procesos"/>
      <sheetName val="proc jud"/>
      <sheetName val="Nomina"/>
      <sheetName val="HExtras"/>
      <sheetName val="Portafolio"/>
      <sheetName val="refer-contraref"/>
      <sheetName val="Sedes"/>
      <sheetName val="Capacidad"/>
      <sheetName val="Produccion"/>
      <sheetName val="Eficiencia"/>
      <sheetName val="FormContratacion"/>
      <sheetName val="contratac"/>
      <sheetName val="Facturacion"/>
      <sheetName val="%glosa"/>
      <sheetName val="Reconocimiento"/>
      <sheetName val="%Reconocimiento"/>
      <sheetName val="Recaudado"/>
      <sheetName val="%Recaudado"/>
      <sheetName val="Cuadro verificación"/>
      <sheetName val="plan recau"/>
      <sheetName val="Cartera"/>
      <sheetName val="GVariables"/>
      <sheetName val="%Gastos"/>
      <sheetName val="Externalización"/>
      <sheetName val="eficiencia eco"/>
      <sheetName val="balance pptal"/>
      <sheetName val="bal sin rec convenio"/>
      <sheetName val="Pasivos"/>
      <sheetName val="Fortalecimiento tecnológico"/>
      <sheetName val="Equilibrio presupuestal"/>
      <sheetName val="Riesgo"/>
      <sheetName val="Cargos"/>
      <sheetName val="CARTERA 30 JUNIO 2012"/>
      <sheetName val="CARTERA DIC 12"/>
    </sheetNames>
    <sheetDataSet>
      <sheetData sheetId="0"/>
      <sheetData sheetId="1"/>
      <sheetData sheetId="2"/>
      <sheetData sheetId="3"/>
      <sheetData sheetId="4"/>
      <sheetData sheetId="5"/>
      <sheetData sheetId="6"/>
      <sheetData sheetId="7"/>
      <sheetData sheetId="8">
        <row r="2">
          <cell r="BI2" t="str">
            <v>05</v>
          </cell>
        </row>
        <row r="3">
          <cell r="BI3" t="str">
            <v>05</v>
          </cell>
        </row>
        <row r="4">
          <cell r="BI4" t="str">
            <v>05</v>
          </cell>
        </row>
        <row r="5">
          <cell r="BI5" t="str">
            <v>05</v>
          </cell>
        </row>
        <row r="6">
          <cell r="BI6" t="str">
            <v>05</v>
          </cell>
        </row>
        <row r="7">
          <cell r="BI7" t="str">
            <v>05</v>
          </cell>
        </row>
        <row r="8">
          <cell r="BI8" t="str">
            <v>05</v>
          </cell>
        </row>
        <row r="9">
          <cell r="BI9" t="str">
            <v>05</v>
          </cell>
        </row>
        <row r="10">
          <cell r="BI10" t="str">
            <v>05</v>
          </cell>
        </row>
        <row r="11">
          <cell r="BI11" t="str">
            <v>05</v>
          </cell>
        </row>
        <row r="12">
          <cell r="BI12" t="str">
            <v>05</v>
          </cell>
        </row>
        <row r="13">
          <cell r="BI13" t="str">
            <v>05</v>
          </cell>
        </row>
        <row r="14">
          <cell r="BI14" t="str">
            <v>05</v>
          </cell>
        </row>
        <row r="15">
          <cell r="BI15" t="str">
            <v>05</v>
          </cell>
        </row>
        <row r="16">
          <cell r="BI16" t="str">
            <v>05</v>
          </cell>
        </row>
        <row r="17">
          <cell r="BI17" t="str">
            <v>05</v>
          </cell>
        </row>
        <row r="18">
          <cell r="BI18" t="str">
            <v>05</v>
          </cell>
        </row>
        <row r="19">
          <cell r="BI19" t="str">
            <v>05</v>
          </cell>
        </row>
        <row r="20">
          <cell r="BI20" t="str">
            <v>05</v>
          </cell>
        </row>
        <row r="21">
          <cell r="BI21" t="str">
            <v>05</v>
          </cell>
        </row>
        <row r="22">
          <cell r="BI22" t="str">
            <v>05</v>
          </cell>
        </row>
        <row r="23">
          <cell r="BI23" t="str">
            <v>05</v>
          </cell>
        </row>
        <row r="24">
          <cell r="BI24" t="str">
            <v>05</v>
          </cell>
        </row>
        <row r="25">
          <cell r="BI25" t="str">
            <v>05</v>
          </cell>
        </row>
        <row r="26">
          <cell r="BI26" t="str">
            <v>05</v>
          </cell>
        </row>
        <row r="27">
          <cell r="BI27" t="str">
            <v>05</v>
          </cell>
        </row>
        <row r="28">
          <cell r="BI28" t="str">
            <v>05</v>
          </cell>
        </row>
        <row r="29">
          <cell r="BI29" t="str">
            <v>05</v>
          </cell>
        </row>
        <row r="30">
          <cell r="BI30" t="str">
            <v>05</v>
          </cell>
        </row>
        <row r="31">
          <cell r="BI31" t="str">
            <v>05</v>
          </cell>
        </row>
        <row r="32">
          <cell r="BI32" t="str">
            <v>05</v>
          </cell>
        </row>
        <row r="33">
          <cell r="BI33" t="str">
            <v>05</v>
          </cell>
        </row>
        <row r="34">
          <cell r="BI34" t="str">
            <v>05</v>
          </cell>
        </row>
        <row r="35">
          <cell r="BI35" t="str">
            <v>05</v>
          </cell>
        </row>
        <row r="36">
          <cell r="BI36" t="str">
            <v>05</v>
          </cell>
        </row>
        <row r="37">
          <cell r="BI37" t="str">
            <v>05</v>
          </cell>
        </row>
        <row r="38">
          <cell r="BI38" t="str">
            <v>05</v>
          </cell>
        </row>
        <row r="39">
          <cell r="BI39" t="str">
            <v>05</v>
          </cell>
        </row>
        <row r="40">
          <cell r="BI40" t="str">
            <v>05</v>
          </cell>
        </row>
        <row r="41">
          <cell r="BI41" t="str">
            <v>05</v>
          </cell>
        </row>
        <row r="42">
          <cell r="BI42" t="str">
            <v>05</v>
          </cell>
        </row>
        <row r="43">
          <cell r="BI43" t="str">
            <v>05</v>
          </cell>
        </row>
        <row r="44">
          <cell r="BI44" t="str">
            <v>05</v>
          </cell>
        </row>
        <row r="45">
          <cell r="BI45" t="str">
            <v>05</v>
          </cell>
        </row>
        <row r="46">
          <cell r="BI46" t="str">
            <v>05</v>
          </cell>
        </row>
        <row r="47">
          <cell r="BI47" t="str">
            <v>05</v>
          </cell>
        </row>
        <row r="48">
          <cell r="BI48" t="str">
            <v>05</v>
          </cell>
        </row>
        <row r="49">
          <cell r="BI49" t="str">
            <v>05</v>
          </cell>
        </row>
        <row r="50">
          <cell r="BI50" t="str">
            <v>05</v>
          </cell>
        </row>
        <row r="51">
          <cell r="BI51" t="str">
            <v>05</v>
          </cell>
        </row>
        <row r="52">
          <cell r="BI52" t="str">
            <v>05</v>
          </cell>
        </row>
        <row r="53">
          <cell r="BI53" t="str">
            <v>05</v>
          </cell>
        </row>
        <row r="54">
          <cell r="A54">
            <v>0</v>
          </cell>
          <cell r="K54">
            <v>0</v>
          </cell>
          <cell r="BI54" t="str">
            <v>05</v>
          </cell>
        </row>
        <row r="55">
          <cell r="BI55" t="str">
            <v>05</v>
          </cell>
        </row>
        <row r="56">
          <cell r="BI56" t="str">
            <v>05</v>
          </cell>
        </row>
        <row r="57">
          <cell r="BI57" t="str">
            <v>05</v>
          </cell>
        </row>
        <row r="58">
          <cell r="BI58" t="str">
            <v>05</v>
          </cell>
        </row>
        <row r="59">
          <cell r="BI59" t="str">
            <v>05</v>
          </cell>
        </row>
        <row r="60">
          <cell r="BI60" t="str">
            <v>05</v>
          </cell>
        </row>
        <row r="61">
          <cell r="BI61" t="str">
            <v>05</v>
          </cell>
        </row>
        <row r="62">
          <cell r="BI62" t="str">
            <v>05</v>
          </cell>
        </row>
        <row r="63">
          <cell r="BI63" t="str">
            <v>05</v>
          </cell>
        </row>
        <row r="64">
          <cell r="BI64" t="str">
            <v>05</v>
          </cell>
        </row>
        <row r="65">
          <cell r="BI65" t="str">
            <v>05</v>
          </cell>
        </row>
        <row r="66">
          <cell r="BI66" t="str">
            <v>05</v>
          </cell>
        </row>
        <row r="67">
          <cell r="BI67" t="str">
            <v>05</v>
          </cell>
        </row>
        <row r="68">
          <cell r="BI68" t="str">
            <v>05</v>
          </cell>
        </row>
        <row r="69">
          <cell r="BI69" t="str">
            <v>05</v>
          </cell>
        </row>
        <row r="70">
          <cell r="BI70" t="str">
            <v>05</v>
          </cell>
        </row>
        <row r="71">
          <cell r="BI71" t="str">
            <v>05</v>
          </cell>
        </row>
        <row r="72">
          <cell r="BI72" t="str">
            <v>05</v>
          </cell>
        </row>
        <row r="73">
          <cell r="BI73" t="str">
            <v>05</v>
          </cell>
        </row>
        <row r="74">
          <cell r="BI74" t="str">
            <v>05</v>
          </cell>
        </row>
        <row r="75">
          <cell r="BI75" t="str">
            <v>05</v>
          </cell>
        </row>
        <row r="76">
          <cell r="BI76" t="str">
            <v>05</v>
          </cell>
        </row>
        <row r="77">
          <cell r="BI77" t="str">
            <v>05</v>
          </cell>
        </row>
        <row r="78">
          <cell r="BI78" t="str">
            <v>05</v>
          </cell>
        </row>
        <row r="79">
          <cell r="BI79" t="str">
            <v>05</v>
          </cell>
        </row>
        <row r="80">
          <cell r="BI80" t="str">
            <v>05</v>
          </cell>
        </row>
        <row r="81">
          <cell r="BI81" t="str">
            <v>05</v>
          </cell>
        </row>
        <row r="82">
          <cell r="BI82" t="str">
            <v>05</v>
          </cell>
        </row>
        <row r="83">
          <cell r="BI83" t="str">
            <v>05</v>
          </cell>
        </row>
        <row r="84">
          <cell r="BI84" t="str">
            <v>05</v>
          </cell>
        </row>
        <row r="85">
          <cell r="BI85" t="str">
            <v>05</v>
          </cell>
        </row>
        <row r="86">
          <cell r="BI86" t="str">
            <v>05</v>
          </cell>
        </row>
        <row r="87">
          <cell r="BI87" t="str">
            <v>05</v>
          </cell>
        </row>
        <row r="88">
          <cell r="BI88" t="str">
            <v>05</v>
          </cell>
        </row>
        <row r="89">
          <cell r="BI89" t="str">
            <v>05</v>
          </cell>
        </row>
        <row r="90">
          <cell r="BI90" t="str">
            <v>05</v>
          </cell>
        </row>
        <row r="91">
          <cell r="BI91" t="str">
            <v>05</v>
          </cell>
        </row>
        <row r="92">
          <cell r="BI92" t="str">
            <v>05</v>
          </cell>
        </row>
        <row r="93">
          <cell r="BI93" t="str">
            <v>05</v>
          </cell>
        </row>
        <row r="94">
          <cell r="BI94" t="str">
            <v>05</v>
          </cell>
        </row>
        <row r="95">
          <cell r="BI95" t="str">
            <v>05</v>
          </cell>
        </row>
        <row r="96">
          <cell r="BI96" t="str">
            <v>05</v>
          </cell>
        </row>
        <row r="97">
          <cell r="BI97" t="str">
            <v>05</v>
          </cell>
        </row>
        <row r="98">
          <cell r="BI98" t="str">
            <v>05</v>
          </cell>
        </row>
        <row r="99">
          <cell r="BI99" t="str">
            <v>05</v>
          </cell>
        </row>
        <row r="100">
          <cell r="BI100" t="str">
            <v>05</v>
          </cell>
        </row>
        <row r="101">
          <cell r="BI101" t="str">
            <v>05</v>
          </cell>
        </row>
        <row r="102">
          <cell r="BI102" t="str">
            <v>05</v>
          </cell>
        </row>
        <row r="103">
          <cell r="BI103" t="str">
            <v>05</v>
          </cell>
        </row>
        <row r="104">
          <cell r="BI104" t="str">
            <v>05</v>
          </cell>
        </row>
        <row r="105">
          <cell r="BI105" t="str">
            <v>05</v>
          </cell>
        </row>
        <row r="106">
          <cell r="BI106" t="str">
            <v>05</v>
          </cell>
        </row>
        <row r="107">
          <cell r="BI107" t="str">
            <v>05</v>
          </cell>
        </row>
        <row r="108">
          <cell r="BI108" t="str">
            <v>05</v>
          </cell>
        </row>
        <row r="109">
          <cell r="BI109" t="str">
            <v>05</v>
          </cell>
        </row>
        <row r="110">
          <cell r="BI110" t="str">
            <v>05</v>
          </cell>
        </row>
        <row r="111">
          <cell r="BI111" t="str">
            <v>05</v>
          </cell>
        </row>
        <row r="112">
          <cell r="BI112" t="str">
            <v>05</v>
          </cell>
        </row>
        <row r="113">
          <cell r="BI113" t="str">
            <v>05</v>
          </cell>
        </row>
        <row r="114">
          <cell r="BI114" t="str">
            <v>05</v>
          </cell>
        </row>
        <row r="115">
          <cell r="BI115" t="str">
            <v>05</v>
          </cell>
        </row>
        <row r="116">
          <cell r="BI116" t="str">
            <v>05</v>
          </cell>
        </row>
        <row r="117">
          <cell r="BI117" t="str">
            <v>05</v>
          </cell>
        </row>
        <row r="118">
          <cell r="BI118" t="str">
            <v>05</v>
          </cell>
        </row>
        <row r="119">
          <cell r="BI119" t="str">
            <v>05</v>
          </cell>
        </row>
        <row r="120">
          <cell r="BI120" t="str">
            <v>05</v>
          </cell>
        </row>
        <row r="121">
          <cell r="BI121" t="str">
            <v>05</v>
          </cell>
        </row>
        <row r="122">
          <cell r="BI122" t="str">
            <v>05</v>
          </cell>
        </row>
        <row r="123">
          <cell r="BI123" t="str">
            <v>05</v>
          </cell>
        </row>
        <row r="124">
          <cell r="BI124" t="str">
            <v>05</v>
          </cell>
        </row>
        <row r="125">
          <cell r="BI125" t="str">
            <v>05</v>
          </cell>
        </row>
        <row r="126">
          <cell r="BI126" t="str">
            <v>05</v>
          </cell>
        </row>
        <row r="127">
          <cell r="BI127" t="str">
            <v>08</v>
          </cell>
        </row>
        <row r="128">
          <cell r="BI128" t="str">
            <v>08</v>
          </cell>
        </row>
        <row r="129">
          <cell r="BI129" t="str">
            <v>08</v>
          </cell>
        </row>
        <row r="130">
          <cell r="BI130" t="str">
            <v>08</v>
          </cell>
        </row>
        <row r="131">
          <cell r="BI131" t="str">
            <v>08</v>
          </cell>
        </row>
        <row r="132">
          <cell r="BI132" t="str">
            <v>08</v>
          </cell>
        </row>
        <row r="133">
          <cell r="BI133" t="str">
            <v>08</v>
          </cell>
        </row>
        <row r="134">
          <cell r="BI134" t="str">
            <v>08</v>
          </cell>
        </row>
        <row r="135">
          <cell r="BI135" t="str">
            <v>08</v>
          </cell>
        </row>
        <row r="136">
          <cell r="BI136" t="str">
            <v>08</v>
          </cell>
        </row>
        <row r="137">
          <cell r="BI137" t="str">
            <v>08</v>
          </cell>
        </row>
        <row r="138">
          <cell r="BI138" t="str">
            <v>08</v>
          </cell>
        </row>
        <row r="139">
          <cell r="BI139" t="str">
            <v>08</v>
          </cell>
        </row>
        <row r="140">
          <cell r="BI140" t="str">
            <v>08</v>
          </cell>
        </row>
        <row r="141">
          <cell r="BI141" t="str">
            <v>08</v>
          </cell>
        </row>
        <row r="142">
          <cell r="BI142" t="str">
            <v>08</v>
          </cell>
        </row>
        <row r="143">
          <cell r="BI143" t="str">
            <v>08</v>
          </cell>
        </row>
        <row r="144">
          <cell r="BI144" t="str">
            <v>08</v>
          </cell>
        </row>
        <row r="145">
          <cell r="BI145" t="str">
            <v>08</v>
          </cell>
        </row>
        <row r="146">
          <cell r="BI146" t="str">
            <v>08</v>
          </cell>
        </row>
        <row r="147">
          <cell r="BI147" t="str">
            <v>08</v>
          </cell>
        </row>
        <row r="148">
          <cell r="BI148" t="str">
            <v>08</v>
          </cell>
        </row>
        <row r="149">
          <cell r="BI149" t="str">
            <v>08</v>
          </cell>
        </row>
        <row r="150">
          <cell r="BI150" t="str">
            <v>11</v>
          </cell>
        </row>
        <row r="151">
          <cell r="BI151" t="str">
            <v>13</v>
          </cell>
        </row>
        <row r="152">
          <cell r="BI152" t="str">
            <v>13</v>
          </cell>
        </row>
        <row r="153">
          <cell r="BI153" t="str">
            <v>13</v>
          </cell>
        </row>
        <row r="154">
          <cell r="BI154" t="str">
            <v>13</v>
          </cell>
        </row>
        <row r="155">
          <cell r="BI155" t="str">
            <v>13</v>
          </cell>
        </row>
        <row r="156">
          <cell r="BI156" t="str">
            <v>13</v>
          </cell>
        </row>
        <row r="157">
          <cell r="BI157" t="str">
            <v>13</v>
          </cell>
        </row>
        <row r="158">
          <cell r="BI158" t="str">
            <v>13</v>
          </cell>
        </row>
        <row r="159">
          <cell r="BI159" t="str">
            <v>13</v>
          </cell>
        </row>
        <row r="160">
          <cell r="BI160" t="str">
            <v>13</v>
          </cell>
        </row>
        <row r="161">
          <cell r="BI161" t="str">
            <v>13</v>
          </cell>
        </row>
        <row r="162">
          <cell r="BI162" t="str">
            <v>13</v>
          </cell>
        </row>
        <row r="163">
          <cell r="BI163" t="str">
            <v>13</v>
          </cell>
        </row>
        <row r="164">
          <cell r="BI164" t="str">
            <v>13</v>
          </cell>
        </row>
        <row r="165">
          <cell r="BI165" t="str">
            <v>13</v>
          </cell>
        </row>
        <row r="166">
          <cell r="BI166" t="str">
            <v>13</v>
          </cell>
        </row>
        <row r="167">
          <cell r="BI167" t="str">
            <v>13</v>
          </cell>
        </row>
        <row r="168">
          <cell r="BI168" t="str">
            <v>13</v>
          </cell>
        </row>
        <row r="169">
          <cell r="BI169" t="str">
            <v>13</v>
          </cell>
        </row>
        <row r="170">
          <cell r="BI170" t="str">
            <v>13</v>
          </cell>
        </row>
        <row r="171">
          <cell r="BI171" t="str">
            <v>13</v>
          </cell>
        </row>
        <row r="172">
          <cell r="BI172" t="str">
            <v>13</v>
          </cell>
        </row>
        <row r="173">
          <cell r="BI173" t="str">
            <v>13</v>
          </cell>
        </row>
        <row r="174">
          <cell r="BI174" t="str">
            <v>13</v>
          </cell>
        </row>
        <row r="175">
          <cell r="BI175" t="str">
            <v>13</v>
          </cell>
        </row>
        <row r="176">
          <cell r="BI176" t="str">
            <v>13</v>
          </cell>
        </row>
        <row r="177">
          <cell r="BI177" t="str">
            <v>13</v>
          </cell>
        </row>
        <row r="178">
          <cell r="BI178" t="str">
            <v>13</v>
          </cell>
        </row>
        <row r="179">
          <cell r="BI179" t="str">
            <v>13</v>
          </cell>
        </row>
        <row r="180">
          <cell r="BI180" t="str">
            <v>13</v>
          </cell>
        </row>
        <row r="181">
          <cell r="BI181" t="str">
            <v>13</v>
          </cell>
        </row>
        <row r="182">
          <cell r="BI182" t="str">
            <v>13</v>
          </cell>
        </row>
        <row r="183">
          <cell r="BI183" t="str">
            <v>13</v>
          </cell>
        </row>
        <row r="184">
          <cell r="BI184" t="str">
            <v>13</v>
          </cell>
        </row>
        <row r="185">
          <cell r="BI185" t="str">
            <v>13</v>
          </cell>
        </row>
        <row r="186">
          <cell r="BI186" t="str">
            <v>13</v>
          </cell>
        </row>
        <row r="187">
          <cell r="BI187" t="str">
            <v>13</v>
          </cell>
        </row>
        <row r="188">
          <cell r="BI188" t="str">
            <v>13</v>
          </cell>
        </row>
        <row r="189">
          <cell r="BI189" t="str">
            <v>13</v>
          </cell>
        </row>
        <row r="190">
          <cell r="BI190" t="str">
            <v>13</v>
          </cell>
        </row>
        <row r="191">
          <cell r="BI191" t="str">
            <v>13</v>
          </cell>
        </row>
        <row r="192">
          <cell r="BI192" t="str">
            <v>13</v>
          </cell>
        </row>
        <row r="193">
          <cell r="BI193" t="str">
            <v>13</v>
          </cell>
        </row>
        <row r="194">
          <cell r="BI194" t="str">
            <v>13</v>
          </cell>
        </row>
        <row r="195">
          <cell r="BI195" t="str">
            <v>13</v>
          </cell>
        </row>
        <row r="196">
          <cell r="BI196" t="str">
            <v>15</v>
          </cell>
        </row>
        <row r="197">
          <cell r="BI197" t="str">
            <v>15</v>
          </cell>
        </row>
        <row r="198">
          <cell r="BI198" t="str">
            <v>15</v>
          </cell>
        </row>
        <row r="199">
          <cell r="BI199" t="str">
            <v>15</v>
          </cell>
        </row>
        <row r="200">
          <cell r="BI200" t="str">
            <v>15</v>
          </cell>
        </row>
        <row r="201">
          <cell r="BI201" t="str">
            <v>15</v>
          </cell>
        </row>
        <row r="202">
          <cell r="BI202" t="str">
            <v>15</v>
          </cell>
        </row>
        <row r="203">
          <cell r="BI203" t="str">
            <v>15</v>
          </cell>
        </row>
        <row r="204">
          <cell r="BI204" t="str">
            <v>15</v>
          </cell>
        </row>
        <row r="205">
          <cell r="BI205" t="str">
            <v>15</v>
          </cell>
        </row>
        <row r="206">
          <cell r="BI206" t="str">
            <v>15</v>
          </cell>
        </row>
        <row r="207">
          <cell r="BI207" t="str">
            <v>15</v>
          </cell>
        </row>
        <row r="208">
          <cell r="BI208" t="str">
            <v>15</v>
          </cell>
        </row>
        <row r="209">
          <cell r="BI209" t="str">
            <v>15</v>
          </cell>
        </row>
        <row r="210">
          <cell r="BI210" t="str">
            <v>15</v>
          </cell>
        </row>
        <row r="211">
          <cell r="BI211" t="str">
            <v>15</v>
          </cell>
        </row>
        <row r="212">
          <cell r="BI212" t="str">
            <v>15</v>
          </cell>
        </row>
        <row r="213">
          <cell r="BI213" t="str">
            <v>15</v>
          </cell>
        </row>
        <row r="214">
          <cell r="BI214" t="str">
            <v>15</v>
          </cell>
        </row>
        <row r="215">
          <cell r="BI215" t="str">
            <v>15</v>
          </cell>
        </row>
        <row r="216">
          <cell r="BI216" t="str">
            <v>15</v>
          </cell>
        </row>
        <row r="217">
          <cell r="BI217" t="str">
            <v>15</v>
          </cell>
        </row>
        <row r="218">
          <cell r="BI218" t="str">
            <v>15</v>
          </cell>
        </row>
        <row r="219">
          <cell r="BI219" t="str">
            <v>15</v>
          </cell>
        </row>
        <row r="220">
          <cell r="BI220" t="str">
            <v>15</v>
          </cell>
        </row>
        <row r="221">
          <cell r="BI221" t="str">
            <v>15</v>
          </cell>
        </row>
        <row r="222">
          <cell r="BI222" t="str">
            <v>15</v>
          </cell>
        </row>
        <row r="223">
          <cell r="BI223" t="str">
            <v>15</v>
          </cell>
        </row>
        <row r="224">
          <cell r="BI224" t="str">
            <v>15</v>
          </cell>
        </row>
        <row r="225">
          <cell r="BI225" t="str">
            <v>15</v>
          </cell>
        </row>
        <row r="226">
          <cell r="BI226" t="str">
            <v>15</v>
          </cell>
        </row>
        <row r="227">
          <cell r="BI227" t="str">
            <v>15</v>
          </cell>
        </row>
        <row r="228">
          <cell r="BI228" t="str">
            <v>15</v>
          </cell>
        </row>
        <row r="229">
          <cell r="BI229" t="str">
            <v>15</v>
          </cell>
        </row>
        <row r="230">
          <cell r="BI230" t="str">
            <v>15</v>
          </cell>
        </row>
        <row r="231">
          <cell r="BI231" t="str">
            <v>15</v>
          </cell>
        </row>
        <row r="232">
          <cell r="BI232" t="str">
            <v>15</v>
          </cell>
        </row>
        <row r="233">
          <cell r="BI233" t="str">
            <v>15</v>
          </cell>
        </row>
        <row r="234">
          <cell r="BI234" t="str">
            <v>15</v>
          </cell>
        </row>
        <row r="235">
          <cell r="BI235" t="str">
            <v>15</v>
          </cell>
        </row>
        <row r="236">
          <cell r="BI236" t="str">
            <v>15</v>
          </cell>
        </row>
        <row r="237">
          <cell r="BI237" t="str">
            <v>15</v>
          </cell>
        </row>
        <row r="238">
          <cell r="BI238" t="str">
            <v>15</v>
          </cell>
        </row>
        <row r="239">
          <cell r="BI239" t="str">
            <v>15</v>
          </cell>
        </row>
        <row r="240">
          <cell r="BI240" t="str">
            <v>15</v>
          </cell>
        </row>
        <row r="241">
          <cell r="BI241" t="str">
            <v>15</v>
          </cell>
        </row>
        <row r="242">
          <cell r="BI242" t="str">
            <v>15</v>
          </cell>
        </row>
        <row r="243">
          <cell r="BI243" t="str">
            <v>15</v>
          </cell>
        </row>
        <row r="244">
          <cell r="BI244" t="str">
            <v>15</v>
          </cell>
        </row>
        <row r="245">
          <cell r="BI245" t="str">
            <v>15</v>
          </cell>
        </row>
        <row r="246">
          <cell r="BI246" t="str">
            <v>15</v>
          </cell>
        </row>
        <row r="247">
          <cell r="BI247" t="str">
            <v>15</v>
          </cell>
        </row>
        <row r="248">
          <cell r="BI248" t="str">
            <v>15</v>
          </cell>
        </row>
        <row r="249">
          <cell r="BI249" t="str">
            <v>15</v>
          </cell>
        </row>
        <row r="250">
          <cell r="BI250" t="str">
            <v>15</v>
          </cell>
        </row>
        <row r="251">
          <cell r="BI251" t="str">
            <v>15</v>
          </cell>
        </row>
        <row r="252">
          <cell r="BI252" t="str">
            <v>15</v>
          </cell>
        </row>
        <row r="253">
          <cell r="BI253" t="str">
            <v>15</v>
          </cell>
        </row>
        <row r="254">
          <cell r="BI254" t="str">
            <v>15</v>
          </cell>
        </row>
        <row r="255">
          <cell r="BI255" t="str">
            <v>15</v>
          </cell>
        </row>
        <row r="256">
          <cell r="BI256" t="str">
            <v>15</v>
          </cell>
        </row>
        <row r="257">
          <cell r="BI257" t="str">
            <v>15</v>
          </cell>
        </row>
        <row r="258">
          <cell r="BI258" t="str">
            <v>15</v>
          </cell>
        </row>
        <row r="259">
          <cell r="BI259" t="str">
            <v>15</v>
          </cell>
        </row>
        <row r="260">
          <cell r="BI260" t="str">
            <v>15</v>
          </cell>
        </row>
        <row r="261">
          <cell r="BI261" t="str">
            <v>15</v>
          </cell>
        </row>
        <row r="262">
          <cell r="BI262" t="str">
            <v>15</v>
          </cell>
        </row>
        <row r="263">
          <cell r="BI263" t="str">
            <v>15</v>
          </cell>
        </row>
        <row r="264">
          <cell r="BI264" t="str">
            <v>15</v>
          </cell>
        </row>
        <row r="265">
          <cell r="BI265" t="str">
            <v>15</v>
          </cell>
        </row>
        <row r="266">
          <cell r="BI266" t="str">
            <v>15</v>
          </cell>
        </row>
        <row r="267">
          <cell r="BI267" t="str">
            <v>15</v>
          </cell>
        </row>
        <row r="268">
          <cell r="BI268" t="str">
            <v>15</v>
          </cell>
        </row>
        <row r="269">
          <cell r="BI269" t="str">
            <v>15</v>
          </cell>
        </row>
        <row r="270">
          <cell r="BI270" t="str">
            <v>15</v>
          </cell>
        </row>
        <row r="271">
          <cell r="BI271" t="str">
            <v>15</v>
          </cell>
        </row>
        <row r="272">
          <cell r="BI272" t="str">
            <v>15</v>
          </cell>
        </row>
        <row r="273">
          <cell r="BI273" t="str">
            <v>15</v>
          </cell>
        </row>
        <row r="274">
          <cell r="BI274" t="str">
            <v>15</v>
          </cell>
        </row>
        <row r="275">
          <cell r="BI275" t="str">
            <v>15</v>
          </cell>
        </row>
        <row r="276">
          <cell r="BI276" t="str">
            <v>15</v>
          </cell>
        </row>
        <row r="277">
          <cell r="BI277" t="str">
            <v>15</v>
          </cell>
        </row>
        <row r="278">
          <cell r="BI278" t="str">
            <v>15</v>
          </cell>
        </row>
        <row r="279">
          <cell r="BI279" t="str">
            <v>15</v>
          </cell>
        </row>
        <row r="280">
          <cell r="BI280" t="str">
            <v>15</v>
          </cell>
        </row>
        <row r="281">
          <cell r="BI281" t="str">
            <v>15</v>
          </cell>
        </row>
        <row r="282">
          <cell r="BI282" t="str">
            <v>15</v>
          </cell>
        </row>
        <row r="283">
          <cell r="BI283" t="str">
            <v>15</v>
          </cell>
        </row>
        <row r="284">
          <cell r="BI284" t="str">
            <v>15</v>
          </cell>
        </row>
        <row r="285">
          <cell r="BI285" t="str">
            <v>15</v>
          </cell>
        </row>
        <row r="286">
          <cell r="BI286" t="str">
            <v>15</v>
          </cell>
        </row>
        <row r="287">
          <cell r="BI287" t="str">
            <v>15</v>
          </cell>
        </row>
        <row r="288">
          <cell r="BI288" t="str">
            <v>15</v>
          </cell>
        </row>
        <row r="289">
          <cell r="BI289" t="str">
            <v>15</v>
          </cell>
        </row>
        <row r="290">
          <cell r="BI290" t="str">
            <v>15</v>
          </cell>
        </row>
        <row r="291">
          <cell r="BI291" t="str">
            <v>15</v>
          </cell>
        </row>
        <row r="292">
          <cell r="BI292" t="str">
            <v>15</v>
          </cell>
        </row>
        <row r="293">
          <cell r="BI293" t="str">
            <v>15</v>
          </cell>
        </row>
        <row r="294">
          <cell r="BI294" t="str">
            <v>15</v>
          </cell>
        </row>
        <row r="295">
          <cell r="BI295" t="str">
            <v>15</v>
          </cell>
        </row>
        <row r="296">
          <cell r="BI296" t="str">
            <v>15</v>
          </cell>
        </row>
        <row r="297">
          <cell r="BI297" t="str">
            <v>15</v>
          </cell>
        </row>
        <row r="298">
          <cell r="BI298" t="str">
            <v>15</v>
          </cell>
        </row>
        <row r="299">
          <cell r="BI299" t="str">
            <v>15</v>
          </cell>
        </row>
        <row r="300">
          <cell r="BI300" t="str">
            <v>15</v>
          </cell>
        </row>
        <row r="301">
          <cell r="BI301" t="str">
            <v>15</v>
          </cell>
        </row>
        <row r="302">
          <cell r="BI302" t="str">
            <v>15</v>
          </cell>
        </row>
        <row r="303">
          <cell r="BI303" t="str">
            <v>15</v>
          </cell>
        </row>
        <row r="304">
          <cell r="BI304" t="str">
            <v>15</v>
          </cell>
        </row>
        <row r="305">
          <cell r="BI305" t="str">
            <v>15</v>
          </cell>
        </row>
        <row r="306">
          <cell r="BI306" t="str">
            <v>15</v>
          </cell>
        </row>
        <row r="307">
          <cell r="BI307" t="str">
            <v>15</v>
          </cell>
        </row>
        <row r="308">
          <cell r="BI308" t="str">
            <v>15</v>
          </cell>
        </row>
        <row r="309">
          <cell r="BI309" t="str">
            <v>15</v>
          </cell>
        </row>
        <row r="310">
          <cell r="BI310" t="str">
            <v>15</v>
          </cell>
        </row>
        <row r="311">
          <cell r="BI311" t="str">
            <v>15</v>
          </cell>
        </row>
        <row r="312">
          <cell r="BI312" t="str">
            <v>15</v>
          </cell>
        </row>
        <row r="313">
          <cell r="BI313" t="str">
            <v>15</v>
          </cell>
        </row>
        <row r="314">
          <cell r="BI314" t="str">
            <v>15</v>
          </cell>
        </row>
        <row r="315">
          <cell r="BI315" t="str">
            <v>15</v>
          </cell>
        </row>
        <row r="316">
          <cell r="BI316" t="str">
            <v>15</v>
          </cell>
        </row>
        <row r="317">
          <cell r="BI317" t="str">
            <v>15</v>
          </cell>
        </row>
        <row r="318">
          <cell r="BI318" t="str">
            <v>15</v>
          </cell>
        </row>
        <row r="319">
          <cell r="BI319" t="str">
            <v>17</v>
          </cell>
        </row>
        <row r="320">
          <cell r="BI320" t="str">
            <v>17</v>
          </cell>
        </row>
        <row r="321">
          <cell r="BI321" t="str">
            <v>17</v>
          </cell>
        </row>
        <row r="322">
          <cell r="BI322" t="str">
            <v>17</v>
          </cell>
        </row>
        <row r="323">
          <cell r="BI323" t="str">
            <v>17</v>
          </cell>
        </row>
        <row r="324">
          <cell r="BI324" t="str">
            <v>17</v>
          </cell>
        </row>
        <row r="325">
          <cell r="BI325" t="str">
            <v>17</v>
          </cell>
        </row>
        <row r="326">
          <cell r="BI326" t="str">
            <v>17</v>
          </cell>
        </row>
        <row r="327">
          <cell r="BI327" t="str">
            <v>17</v>
          </cell>
        </row>
        <row r="328">
          <cell r="BI328" t="str">
            <v>17</v>
          </cell>
        </row>
        <row r="329">
          <cell r="BI329" t="str">
            <v>17</v>
          </cell>
        </row>
        <row r="330">
          <cell r="BI330" t="str">
            <v>17</v>
          </cell>
        </row>
        <row r="331">
          <cell r="BI331" t="str">
            <v>17</v>
          </cell>
        </row>
        <row r="332">
          <cell r="BI332" t="str">
            <v>17</v>
          </cell>
        </row>
        <row r="333">
          <cell r="BI333" t="str">
            <v>17</v>
          </cell>
        </row>
        <row r="334">
          <cell r="BI334" t="str">
            <v>17</v>
          </cell>
        </row>
        <row r="335">
          <cell r="BI335" t="str">
            <v>17</v>
          </cell>
        </row>
        <row r="336">
          <cell r="BI336" t="str">
            <v>17</v>
          </cell>
        </row>
        <row r="337">
          <cell r="BI337" t="str">
            <v>17</v>
          </cell>
        </row>
        <row r="338">
          <cell r="BI338" t="str">
            <v>17</v>
          </cell>
        </row>
        <row r="339">
          <cell r="BI339" t="str">
            <v>17</v>
          </cell>
        </row>
        <row r="340">
          <cell r="BI340" t="str">
            <v>17</v>
          </cell>
        </row>
        <row r="341">
          <cell r="BI341" t="str">
            <v>17</v>
          </cell>
        </row>
        <row r="342">
          <cell r="BI342" t="str">
            <v>17</v>
          </cell>
        </row>
        <row r="343">
          <cell r="BI343" t="str">
            <v>17</v>
          </cell>
        </row>
        <row r="344">
          <cell r="BI344" t="str">
            <v>17</v>
          </cell>
        </row>
        <row r="345">
          <cell r="BI345" t="str">
            <v>17</v>
          </cell>
        </row>
        <row r="346">
          <cell r="BI346" t="str">
            <v>18</v>
          </cell>
        </row>
        <row r="347">
          <cell r="BI347" t="str">
            <v>18</v>
          </cell>
        </row>
        <row r="348">
          <cell r="BI348" t="str">
            <v>18</v>
          </cell>
        </row>
        <row r="349">
          <cell r="BI349" t="str">
            <v>18</v>
          </cell>
        </row>
        <row r="350">
          <cell r="BI350" t="str">
            <v>18</v>
          </cell>
        </row>
        <row r="351">
          <cell r="BI351" t="str">
            <v>18</v>
          </cell>
        </row>
        <row r="352">
          <cell r="BI352" t="str">
            <v>18</v>
          </cell>
        </row>
        <row r="353">
          <cell r="BI353" t="str">
            <v>18</v>
          </cell>
        </row>
        <row r="354">
          <cell r="BI354" t="str">
            <v>18</v>
          </cell>
        </row>
        <row r="355">
          <cell r="BI355" t="str">
            <v>18</v>
          </cell>
        </row>
        <row r="356">
          <cell r="BI356" t="str">
            <v>18</v>
          </cell>
        </row>
        <row r="357">
          <cell r="BI357" t="str">
            <v>18</v>
          </cell>
        </row>
        <row r="358">
          <cell r="BI358" t="str">
            <v>18</v>
          </cell>
        </row>
        <row r="359">
          <cell r="BI359" t="str">
            <v>18</v>
          </cell>
        </row>
        <row r="360">
          <cell r="BI360" t="str">
            <v>18</v>
          </cell>
        </row>
        <row r="361">
          <cell r="BI361" t="str">
            <v>18</v>
          </cell>
        </row>
        <row r="362">
          <cell r="BI362" t="str">
            <v>19</v>
          </cell>
        </row>
        <row r="363">
          <cell r="BI363" t="str">
            <v>19</v>
          </cell>
        </row>
        <row r="364">
          <cell r="BI364" t="str">
            <v>19</v>
          </cell>
        </row>
        <row r="365">
          <cell r="BI365" t="str">
            <v>19</v>
          </cell>
        </row>
        <row r="366">
          <cell r="BI366" t="str">
            <v>19</v>
          </cell>
        </row>
        <row r="367">
          <cell r="BI367" t="str">
            <v>19</v>
          </cell>
        </row>
        <row r="368">
          <cell r="BI368" t="str">
            <v>19</v>
          </cell>
        </row>
        <row r="369">
          <cell r="BI369" t="str">
            <v>19</v>
          </cell>
        </row>
        <row r="370">
          <cell r="BI370" t="str">
            <v>19</v>
          </cell>
        </row>
        <row r="371">
          <cell r="BI371" t="str">
            <v>19</v>
          </cell>
        </row>
        <row r="372">
          <cell r="BI372" t="str">
            <v>19</v>
          </cell>
        </row>
        <row r="373">
          <cell r="BI373" t="str">
            <v>19</v>
          </cell>
        </row>
        <row r="374">
          <cell r="BI374" t="str">
            <v>19</v>
          </cell>
        </row>
        <row r="375">
          <cell r="BI375" t="str">
            <v>19</v>
          </cell>
        </row>
        <row r="376">
          <cell r="BI376" t="str">
            <v>19</v>
          </cell>
        </row>
        <row r="377">
          <cell r="BI377" t="str">
            <v>19</v>
          </cell>
        </row>
        <row r="378">
          <cell r="BI378" t="str">
            <v>19</v>
          </cell>
        </row>
        <row r="379">
          <cell r="BI379" t="str">
            <v>19</v>
          </cell>
        </row>
        <row r="380">
          <cell r="BI380" t="str">
            <v>19</v>
          </cell>
        </row>
        <row r="381">
          <cell r="BI381" t="str">
            <v>19</v>
          </cell>
        </row>
        <row r="382">
          <cell r="BI382" t="str">
            <v>19</v>
          </cell>
        </row>
        <row r="383">
          <cell r="BI383" t="str">
            <v>19</v>
          </cell>
        </row>
        <row r="384">
          <cell r="BI384" t="str">
            <v>19</v>
          </cell>
        </row>
        <row r="385">
          <cell r="BI385" t="str">
            <v>19</v>
          </cell>
        </row>
        <row r="386">
          <cell r="BI386" t="str">
            <v>19</v>
          </cell>
        </row>
        <row r="387">
          <cell r="BI387" t="str">
            <v>19</v>
          </cell>
        </row>
        <row r="388">
          <cell r="BI388" t="str">
            <v>19</v>
          </cell>
        </row>
        <row r="389">
          <cell r="BI389" t="str">
            <v>19</v>
          </cell>
        </row>
        <row r="390">
          <cell r="BI390" t="str">
            <v>19</v>
          </cell>
        </row>
        <row r="391">
          <cell r="BI391" t="str">
            <v>19</v>
          </cell>
        </row>
        <row r="392">
          <cell r="BI392" t="str">
            <v>19</v>
          </cell>
        </row>
        <row r="393">
          <cell r="BI393" t="str">
            <v>19</v>
          </cell>
        </row>
        <row r="394">
          <cell r="BI394" t="str">
            <v>19</v>
          </cell>
        </row>
        <row r="395">
          <cell r="BI395" t="str">
            <v>19</v>
          </cell>
        </row>
        <row r="396">
          <cell r="BI396" t="str">
            <v>19</v>
          </cell>
        </row>
        <row r="397">
          <cell r="BI397" t="str">
            <v>19</v>
          </cell>
        </row>
        <row r="398">
          <cell r="BI398" t="str">
            <v>19</v>
          </cell>
        </row>
        <row r="399">
          <cell r="BI399" t="str">
            <v>19</v>
          </cell>
        </row>
        <row r="400">
          <cell r="BI400" t="str">
            <v>19</v>
          </cell>
        </row>
        <row r="401">
          <cell r="BI401" t="str">
            <v>19</v>
          </cell>
        </row>
        <row r="402">
          <cell r="BI402" t="str">
            <v>19</v>
          </cell>
        </row>
        <row r="403">
          <cell r="BI403" t="str">
            <v>20</v>
          </cell>
        </row>
        <row r="404">
          <cell r="BI404" t="str">
            <v>20</v>
          </cell>
        </row>
        <row r="405">
          <cell r="BI405" t="str">
            <v>20</v>
          </cell>
        </row>
        <row r="406">
          <cell r="BI406" t="str">
            <v>20</v>
          </cell>
        </row>
        <row r="407">
          <cell r="BI407" t="str">
            <v>20</v>
          </cell>
        </row>
        <row r="408">
          <cell r="BI408" t="str">
            <v>20</v>
          </cell>
        </row>
        <row r="409">
          <cell r="BI409" t="str">
            <v>20</v>
          </cell>
        </row>
        <row r="410">
          <cell r="BI410" t="str">
            <v>20</v>
          </cell>
        </row>
        <row r="411">
          <cell r="BI411" t="str">
            <v>20</v>
          </cell>
        </row>
        <row r="412">
          <cell r="BI412" t="str">
            <v>20</v>
          </cell>
        </row>
        <row r="413">
          <cell r="BI413" t="str">
            <v>20</v>
          </cell>
        </row>
        <row r="414">
          <cell r="BI414" t="str">
            <v>20</v>
          </cell>
        </row>
        <row r="415">
          <cell r="BI415" t="str">
            <v>20</v>
          </cell>
        </row>
        <row r="416">
          <cell r="BI416" t="str">
            <v>20</v>
          </cell>
        </row>
        <row r="417">
          <cell r="BI417" t="str">
            <v>20</v>
          </cell>
        </row>
        <row r="418">
          <cell r="BI418" t="str">
            <v>20</v>
          </cell>
        </row>
        <row r="419">
          <cell r="BI419" t="str">
            <v>20</v>
          </cell>
        </row>
        <row r="420">
          <cell r="BI420" t="str">
            <v>20</v>
          </cell>
        </row>
        <row r="421">
          <cell r="BI421" t="str">
            <v>20</v>
          </cell>
        </row>
        <row r="422">
          <cell r="BI422" t="str">
            <v>20</v>
          </cell>
        </row>
        <row r="423">
          <cell r="BI423" t="str">
            <v>20</v>
          </cell>
        </row>
        <row r="424">
          <cell r="BI424" t="str">
            <v>20</v>
          </cell>
        </row>
        <row r="425">
          <cell r="BI425" t="str">
            <v>20</v>
          </cell>
        </row>
        <row r="426">
          <cell r="BI426" t="str">
            <v>20</v>
          </cell>
        </row>
        <row r="427">
          <cell r="BI427" t="str">
            <v>20</v>
          </cell>
        </row>
        <row r="428">
          <cell r="BI428" t="str">
            <v>23</v>
          </cell>
        </row>
        <row r="429">
          <cell r="BI429" t="str">
            <v>23</v>
          </cell>
        </row>
        <row r="430">
          <cell r="BI430" t="str">
            <v>23</v>
          </cell>
        </row>
        <row r="431">
          <cell r="BI431" t="str">
            <v>23</v>
          </cell>
        </row>
        <row r="432">
          <cell r="BI432" t="str">
            <v>23</v>
          </cell>
        </row>
        <row r="433">
          <cell r="BI433" t="str">
            <v>23</v>
          </cell>
        </row>
        <row r="434">
          <cell r="BI434" t="str">
            <v>23</v>
          </cell>
        </row>
        <row r="435">
          <cell r="BI435" t="str">
            <v>23</v>
          </cell>
        </row>
        <row r="436">
          <cell r="BI436" t="str">
            <v>23</v>
          </cell>
        </row>
        <row r="437">
          <cell r="BI437" t="str">
            <v>23</v>
          </cell>
        </row>
        <row r="438">
          <cell r="BI438" t="str">
            <v>23</v>
          </cell>
        </row>
        <row r="439">
          <cell r="BI439" t="str">
            <v>23</v>
          </cell>
        </row>
        <row r="440">
          <cell r="BI440" t="str">
            <v>23</v>
          </cell>
        </row>
        <row r="441">
          <cell r="BI441" t="str">
            <v>23</v>
          </cell>
        </row>
        <row r="442">
          <cell r="BI442" t="str">
            <v>23</v>
          </cell>
        </row>
        <row r="443">
          <cell r="BI443" t="str">
            <v>23</v>
          </cell>
        </row>
        <row r="444">
          <cell r="BI444" t="str">
            <v>23</v>
          </cell>
        </row>
        <row r="445">
          <cell r="BI445" t="str">
            <v>23</v>
          </cell>
        </row>
        <row r="446">
          <cell r="BI446" t="str">
            <v>23</v>
          </cell>
        </row>
        <row r="447">
          <cell r="BI447" t="str">
            <v>23</v>
          </cell>
        </row>
        <row r="448">
          <cell r="BI448" t="str">
            <v>23</v>
          </cell>
        </row>
        <row r="449">
          <cell r="BI449" t="str">
            <v>23</v>
          </cell>
        </row>
        <row r="450">
          <cell r="BI450" t="str">
            <v>23</v>
          </cell>
        </row>
        <row r="451">
          <cell r="BI451" t="str">
            <v>23</v>
          </cell>
        </row>
        <row r="452">
          <cell r="BI452" t="str">
            <v>23</v>
          </cell>
        </row>
        <row r="453">
          <cell r="BI453" t="str">
            <v>23</v>
          </cell>
        </row>
        <row r="454">
          <cell r="BI454" t="str">
            <v>23</v>
          </cell>
        </row>
        <row r="455">
          <cell r="BI455" t="str">
            <v>23</v>
          </cell>
        </row>
        <row r="456">
          <cell r="BI456" t="str">
            <v>25</v>
          </cell>
        </row>
        <row r="457">
          <cell r="BI457" t="str">
            <v>25</v>
          </cell>
        </row>
        <row r="458">
          <cell r="BI458" t="str">
            <v>25</v>
          </cell>
        </row>
        <row r="459">
          <cell r="BI459" t="str">
            <v>25</v>
          </cell>
        </row>
        <row r="460">
          <cell r="BI460" t="str">
            <v>25</v>
          </cell>
        </row>
        <row r="461">
          <cell r="BI461" t="str">
            <v>25</v>
          </cell>
        </row>
        <row r="462">
          <cell r="BI462" t="str">
            <v>25</v>
          </cell>
        </row>
        <row r="463">
          <cell r="BI463" t="str">
            <v>25</v>
          </cell>
        </row>
        <row r="464">
          <cell r="BI464" t="str">
            <v>25</v>
          </cell>
        </row>
        <row r="465">
          <cell r="BI465" t="str">
            <v>25</v>
          </cell>
        </row>
        <row r="466">
          <cell r="BI466" t="str">
            <v>25</v>
          </cell>
        </row>
        <row r="467">
          <cell r="BI467" t="str">
            <v>25</v>
          </cell>
        </row>
        <row r="468">
          <cell r="BI468" t="str">
            <v>25</v>
          </cell>
        </row>
        <row r="469">
          <cell r="BI469" t="str">
            <v>25</v>
          </cell>
        </row>
        <row r="470">
          <cell r="BI470" t="str">
            <v>25</v>
          </cell>
        </row>
        <row r="471">
          <cell r="BI471" t="str">
            <v>25</v>
          </cell>
        </row>
        <row r="472">
          <cell r="BI472" t="str">
            <v>25</v>
          </cell>
        </row>
        <row r="473">
          <cell r="BI473" t="str">
            <v>25</v>
          </cell>
        </row>
        <row r="474">
          <cell r="BI474" t="str">
            <v>25</v>
          </cell>
        </row>
        <row r="475">
          <cell r="BI475" t="str">
            <v>25</v>
          </cell>
        </row>
        <row r="476">
          <cell r="BI476" t="str">
            <v>25</v>
          </cell>
        </row>
        <row r="477">
          <cell r="BI477" t="str">
            <v>25</v>
          </cell>
        </row>
        <row r="478">
          <cell r="BI478" t="str">
            <v>25</v>
          </cell>
        </row>
        <row r="479">
          <cell r="BI479" t="str">
            <v>25</v>
          </cell>
        </row>
        <row r="480">
          <cell r="BI480" t="str">
            <v>25</v>
          </cell>
        </row>
        <row r="481">
          <cell r="BI481" t="str">
            <v>25</v>
          </cell>
        </row>
        <row r="482">
          <cell r="BI482" t="str">
            <v>25</v>
          </cell>
        </row>
        <row r="483">
          <cell r="BI483" t="str">
            <v>25</v>
          </cell>
        </row>
        <row r="484">
          <cell r="BI484" t="str">
            <v>25</v>
          </cell>
        </row>
        <row r="485">
          <cell r="BI485" t="str">
            <v>25</v>
          </cell>
        </row>
        <row r="486">
          <cell r="BI486" t="str">
            <v>25</v>
          </cell>
        </row>
        <row r="487">
          <cell r="BI487" t="str">
            <v>25</v>
          </cell>
        </row>
        <row r="488">
          <cell r="BI488" t="str">
            <v>25</v>
          </cell>
        </row>
        <row r="489">
          <cell r="BI489" t="str">
            <v>25</v>
          </cell>
        </row>
        <row r="490">
          <cell r="BI490" t="str">
            <v>25</v>
          </cell>
        </row>
        <row r="491">
          <cell r="BI491" t="str">
            <v>25</v>
          </cell>
        </row>
        <row r="492">
          <cell r="BI492" t="str">
            <v>25</v>
          </cell>
        </row>
        <row r="493">
          <cell r="BI493" t="str">
            <v>25</v>
          </cell>
        </row>
        <row r="494">
          <cell r="BI494" t="str">
            <v>25</v>
          </cell>
        </row>
        <row r="495">
          <cell r="BI495" t="str">
            <v>25</v>
          </cell>
        </row>
        <row r="496">
          <cell r="BI496" t="str">
            <v>25</v>
          </cell>
        </row>
        <row r="497">
          <cell r="BI497" t="str">
            <v>25</v>
          </cell>
        </row>
        <row r="498">
          <cell r="BI498" t="str">
            <v>25</v>
          </cell>
        </row>
        <row r="499">
          <cell r="BI499" t="str">
            <v>25</v>
          </cell>
        </row>
        <row r="500">
          <cell r="BI500" t="str">
            <v>25</v>
          </cell>
        </row>
        <row r="501">
          <cell r="BI501" t="str">
            <v>25</v>
          </cell>
        </row>
        <row r="502">
          <cell r="BI502" t="str">
            <v>25</v>
          </cell>
        </row>
        <row r="503">
          <cell r="BI503" t="str">
            <v>25</v>
          </cell>
        </row>
        <row r="504">
          <cell r="BI504" t="str">
            <v>25</v>
          </cell>
        </row>
        <row r="505">
          <cell r="BI505" t="str">
            <v>25</v>
          </cell>
        </row>
        <row r="506">
          <cell r="BI506" t="str">
            <v>25</v>
          </cell>
        </row>
        <row r="507">
          <cell r="BI507" t="str">
            <v>25</v>
          </cell>
        </row>
        <row r="508">
          <cell r="BI508" t="str">
            <v>25</v>
          </cell>
        </row>
        <row r="509">
          <cell r="BI509" t="str">
            <v>25</v>
          </cell>
        </row>
        <row r="510">
          <cell r="BI510" t="str">
            <v>25</v>
          </cell>
        </row>
        <row r="511">
          <cell r="BI511" t="str">
            <v>25</v>
          </cell>
        </row>
        <row r="512">
          <cell r="BI512" t="str">
            <v>25</v>
          </cell>
        </row>
        <row r="513">
          <cell r="BI513" t="str">
            <v>25</v>
          </cell>
        </row>
        <row r="514">
          <cell r="BI514" t="str">
            <v>25</v>
          </cell>
        </row>
        <row r="515">
          <cell r="BI515" t="str">
            <v>25</v>
          </cell>
        </row>
        <row r="516">
          <cell r="BI516" t="str">
            <v>25</v>
          </cell>
        </row>
        <row r="517">
          <cell r="BI517" t="str">
            <v>25</v>
          </cell>
        </row>
        <row r="518">
          <cell r="BI518" t="str">
            <v>25</v>
          </cell>
        </row>
        <row r="519">
          <cell r="BI519" t="str">
            <v>25</v>
          </cell>
        </row>
        <row r="520">
          <cell r="BI520" t="str">
            <v>25</v>
          </cell>
        </row>
        <row r="521">
          <cell r="BI521" t="str">
            <v>25</v>
          </cell>
        </row>
        <row r="522">
          <cell r="BI522" t="str">
            <v>25</v>
          </cell>
        </row>
        <row r="523">
          <cell r="BI523" t="str">
            <v>25</v>
          </cell>
        </row>
        <row r="524">
          <cell r="BI524" t="str">
            <v>25</v>
          </cell>
        </row>
        <row r="525">
          <cell r="BI525" t="str">
            <v>25</v>
          </cell>
        </row>
        <row r="526">
          <cell r="BI526" t="str">
            <v>25</v>
          </cell>
        </row>
        <row r="527">
          <cell r="BI527" t="str">
            <v>25</v>
          </cell>
        </row>
        <row r="528">
          <cell r="BI528" t="str">
            <v>25</v>
          </cell>
        </row>
        <row r="529">
          <cell r="BI529" t="str">
            <v>25</v>
          </cell>
        </row>
        <row r="530">
          <cell r="BI530" t="str">
            <v>25</v>
          </cell>
        </row>
        <row r="531">
          <cell r="BI531" t="str">
            <v>25</v>
          </cell>
        </row>
        <row r="532">
          <cell r="BI532" t="str">
            <v>25</v>
          </cell>
        </row>
        <row r="533">
          <cell r="BI533" t="str">
            <v>25</v>
          </cell>
        </row>
        <row r="534">
          <cell r="BI534" t="str">
            <v>25</v>
          </cell>
        </row>
        <row r="535">
          <cell r="BI535" t="str">
            <v>25</v>
          </cell>
        </row>
        <row r="536">
          <cell r="BI536" t="str">
            <v>25</v>
          </cell>
        </row>
        <row r="537">
          <cell r="BI537" t="str">
            <v>25</v>
          </cell>
        </row>
        <row r="538">
          <cell r="BI538" t="str">
            <v>25</v>
          </cell>
        </row>
        <row r="539">
          <cell r="BI539" t="str">
            <v>25</v>
          </cell>
        </row>
        <row r="540">
          <cell r="BI540" t="str">
            <v>25</v>
          </cell>
        </row>
        <row r="541">
          <cell r="BI541" t="str">
            <v>25</v>
          </cell>
        </row>
        <row r="542">
          <cell r="BI542" t="str">
            <v>25</v>
          </cell>
        </row>
        <row r="543">
          <cell r="BI543" t="str">
            <v>25</v>
          </cell>
        </row>
        <row r="544">
          <cell r="BI544" t="str">
            <v>25</v>
          </cell>
        </row>
        <row r="545">
          <cell r="BI545" t="str">
            <v>25</v>
          </cell>
        </row>
        <row r="546">
          <cell r="BI546" t="str">
            <v>25</v>
          </cell>
        </row>
        <row r="547">
          <cell r="BI547" t="str">
            <v>25</v>
          </cell>
        </row>
        <row r="548">
          <cell r="BI548" t="str">
            <v>25</v>
          </cell>
        </row>
        <row r="549">
          <cell r="BI549" t="str">
            <v>25</v>
          </cell>
        </row>
        <row r="550">
          <cell r="BI550" t="str">
            <v>25</v>
          </cell>
        </row>
        <row r="551">
          <cell r="BI551" t="str">
            <v>25</v>
          </cell>
        </row>
        <row r="552">
          <cell r="BI552" t="str">
            <v>25</v>
          </cell>
        </row>
        <row r="553">
          <cell r="BI553" t="str">
            <v>25</v>
          </cell>
        </row>
        <row r="554">
          <cell r="BI554" t="str">
            <v>25</v>
          </cell>
        </row>
        <row r="555">
          <cell r="BI555" t="str">
            <v>25</v>
          </cell>
        </row>
        <row r="556">
          <cell r="BI556" t="str">
            <v>25</v>
          </cell>
        </row>
        <row r="557">
          <cell r="BI557" t="str">
            <v>25</v>
          </cell>
        </row>
        <row r="558">
          <cell r="BI558" t="str">
            <v>25</v>
          </cell>
        </row>
        <row r="559">
          <cell r="BI559" t="str">
            <v>25</v>
          </cell>
        </row>
        <row r="560">
          <cell r="BI560" t="str">
            <v>25</v>
          </cell>
        </row>
        <row r="561">
          <cell r="BI561" t="str">
            <v>25</v>
          </cell>
        </row>
        <row r="562">
          <cell r="BI562" t="str">
            <v>25</v>
          </cell>
        </row>
        <row r="563">
          <cell r="BI563" t="str">
            <v>25</v>
          </cell>
        </row>
        <row r="564">
          <cell r="BI564" t="str">
            <v>25</v>
          </cell>
        </row>
        <row r="565">
          <cell r="BI565" t="str">
            <v>25</v>
          </cell>
        </row>
        <row r="566">
          <cell r="BI566" t="str">
            <v>25</v>
          </cell>
        </row>
        <row r="567">
          <cell r="BI567" t="str">
            <v>25</v>
          </cell>
        </row>
        <row r="568">
          <cell r="BI568" t="str">
            <v>25</v>
          </cell>
        </row>
        <row r="569">
          <cell r="BI569" t="str">
            <v>25</v>
          </cell>
        </row>
        <row r="570">
          <cell r="BI570" t="str">
            <v>25</v>
          </cell>
        </row>
        <row r="571">
          <cell r="BI571" t="str">
            <v>25</v>
          </cell>
        </row>
        <row r="572">
          <cell r="BI572" t="str">
            <v>27</v>
          </cell>
        </row>
        <row r="573">
          <cell r="BI573" t="str">
            <v>27</v>
          </cell>
        </row>
        <row r="574">
          <cell r="BI574" t="str">
            <v>27</v>
          </cell>
        </row>
        <row r="575">
          <cell r="BI575" t="str">
            <v>27</v>
          </cell>
        </row>
        <row r="576">
          <cell r="BI576" t="str">
            <v>27</v>
          </cell>
        </row>
        <row r="577">
          <cell r="BI577" t="str">
            <v>27</v>
          </cell>
        </row>
        <row r="578">
          <cell r="BI578" t="str">
            <v>27</v>
          </cell>
        </row>
        <row r="579">
          <cell r="BI579" t="str">
            <v>27</v>
          </cell>
        </row>
        <row r="580">
          <cell r="BI580" t="str">
            <v>27</v>
          </cell>
        </row>
        <row r="581">
          <cell r="BI581" t="str">
            <v>27</v>
          </cell>
        </row>
        <row r="582">
          <cell r="BI582" t="str">
            <v>27</v>
          </cell>
        </row>
        <row r="583">
          <cell r="BI583" t="str">
            <v>27</v>
          </cell>
        </row>
        <row r="584">
          <cell r="BI584" t="str">
            <v>27</v>
          </cell>
        </row>
        <row r="585">
          <cell r="BI585" t="str">
            <v>27</v>
          </cell>
        </row>
        <row r="586">
          <cell r="BI586" t="str">
            <v>27</v>
          </cell>
        </row>
        <row r="587">
          <cell r="BI587" t="str">
            <v>27</v>
          </cell>
        </row>
        <row r="588">
          <cell r="BI588" t="str">
            <v>27</v>
          </cell>
        </row>
        <row r="589">
          <cell r="BI589" t="str">
            <v>27</v>
          </cell>
        </row>
        <row r="590">
          <cell r="BI590" t="str">
            <v>27</v>
          </cell>
        </row>
        <row r="591">
          <cell r="BI591" t="str">
            <v>27</v>
          </cell>
        </row>
        <row r="592">
          <cell r="BI592" t="str">
            <v>27</v>
          </cell>
        </row>
        <row r="593">
          <cell r="BI593" t="str">
            <v>27</v>
          </cell>
        </row>
        <row r="594">
          <cell r="BI594" t="str">
            <v>27</v>
          </cell>
        </row>
        <row r="595">
          <cell r="BI595" t="str">
            <v>27</v>
          </cell>
        </row>
        <row r="596">
          <cell r="BI596" t="str">
            <v>27</v>
          </cell>
        </row>
        <row r="597">
          <cell r="BI597" t="str">
            <v>27</v>
          </cell>
        </row>
        <row r="598">
          <cell r="BI598" t="str">
            <v>27</v>
          </cell>
        </row>
        <row r="599">
          <cell r="BI599" t="str">
            <v>27</v>
          </cell>
        </row>
        <row r="600">
          <cell r="BI600" t="str">
            <v>27</v>
          </cell>
        </row>
        <row r="601">
          <cell r="BI601" t="str">
            <v>27</v>
          </cell>
        </row>
        <row r="602">
          <cell r="BI602" t="str">
            <v>27</v>
          </cell>
        </row>
        <row r="603">
          <cell r="BI603" t="str">
            <v>41</v>
          </cell>
        </row>
        <row r="604">
          <cell r="BI604" t="str">
            <v>41</v>
          </cell>
        </row>
        <row r="605">
          <cell r="BI605" t="str">
            <v>41</v>
          </cell>
        </row>
        <row r="606">
          <cell r="BI606" t="str">
            <v>41</v>
          </cell>
        </row>
        <row r="607">
          <cell r="BI607" t="str">
            <v>41</v>
          </cell>
        </row>
        <row r="608">
          <cell r="BI608" t="str">
            <v>41</v>
          </cell>
        </row>
        <row r="609">
          <cell r="BI609" t="str">
            <v>41</v>
          </cell>
        </row>
        <row r="610">
          <cell r="BI610" t="str">
            <v>41</v>
          </cell>
        </row>
        <row r="611">
          <cell r="BI611" t="str">
            <v>41</v>
          </cell>
        </row>
        <row r="612">
          <cell r="BI612" t="str">
            <v>41</v>
          </cell>
        </row>
        <row r="613">
          <cell r="BI613" t="str">
            <v>41</v>
          </cell>
        </row>
        <row r="614">
          <cell r="BI614" t="str">
            <v>41</v>
          </cell>
        </row>
        <row r="615">
          <cell r="BI615" t="str">
            <v>41</v>
          </cell>
        </row>
        <row r="616">
          <cell r="BI616" t="str">
            <v>41</v>
          </cell>
        </row>
        <row r="617">
          <cell r="BI617" t="str">
            <v>41</v>
          </cell>
        </row>
        <row r="618">
          <cell r="BI618" t="str">
            <v>41</v>
          </cell>
        </row>
        <row r="619">
          <cell r="BI619" t="str">
            <v>41</v>
          </cell>
        </row>
        <row r="620">
          <cell r="BI620" t="str">
            <v>41</v>
          </cell>
        </row>
        <row r="621">
          <cell r="BI621" t="str">
            <v>41</v>
          </cell>
        </row>
        <row r="622">
          <cell r="BI622" t="str">
            <v>41</v>
          </cell>
        </row>
        <row r="623">
          <cell r="BI623" t="str">
            <v>41</v>
          </cell>
        </row>
        <row r="624">
          <cell r="BI624" t="str">
            <v>41</v>
          </cell>
        </row>
        <row r="625">
          <cell r="BI625" t="str">
            <v>41</v>
          </cell>
        </row>
        <row r="626">
          <cell r="BI626" t="str">
            <v>41</v>
          </cell>
        </row>
        <row r="627">
          <cell r="BI627" t="str">
            <v>41</v>
          </cell>
        </row>
        <row r="628">
          <cell r="BI628" t="str">
            <v>41</v>
          </cell>
        </row>
        <row r="629">
          <cell r="BI629" t="str">
            <v>41</v>
          </cell>
        </row>
        <row r="630">
          <cell r="BI630" t="str">
            <v>41</v>
          </cell>
        </row>
        <row r="631">
          <cell r="BI631" t="str">
            <v>41</v>
          </cell>
        </row>
        <row r="632">
          <cell r="BI632" t="str">
            <v>41</v>
          </cell>
        </row>
        <row r="633">
          <cell r="BI633" t="str">
            <v>41</v>
          </cell>
        </row>
        <row r="634">
          <cell r="BI634" t="str">
            <v>41</v>
          </cell>
        </row>
        <row r="635">
          <cell r="BI635" t="str">
            <v>41</v>
          </cell>
        </row>
        <row r="636">
          <cell r="BI636" t="str">
            <v>41</v>
          </cell>
        </row>
        <row r="637">
          <cell r="BI637" t="str">
            <v>41</v>
          </cell>
        </row>
        <row r="638">
          <cell r="BI638" t="str">
            <v>41</v>
          </cell>
        </row>
        <row r="639">
          <cell r="BI639" t="str">
            <v>41</v>
          </cell>
        </row>
        <row r="640">
          <cell r="BI640" t="str">
            <v>44</v>
          </cell>
        </row>
        <row r="641">
          <cell r="BI641" t="str">
            <v>44</v>
          </cell>
        </row>
        <row r="642">
          <cell r="BI642" t="str">
            <v>44</v>
          </cell>
        </row>
        <row r="643">
          <cell r="BI643" t="str">
            <v>44</v>
          </cell>
        </row>
        <row r="644">
          <cell r="BI644" t="str">
            <v>44</v>
          </cell>
        </row>
        <row r="645">
          <cell r="BI645" t="str">
            <v>44</v>
          </cell>
        </row>
        <row r="646">
          <cell r="BI646" t="str">
            <v>44</v>
          </cell>
        </row>
        <row r="647">
          <cell r="BI647" t="str">
            <v>44</v>
          </cell>
        </row>
        <row r="648">
          <cell r="BI648" t="str">
            <v>44</v>
          </cell>
        </row>
        <row r="649">
          <cell r="BI649" t="str">
            <v>44</v>
          </cell>
        </row>
        <row r="650">
          <cell r="BI650" t="str">
            <v>44</v>
          </cell>
        </row>
        <row r="651">
          <cell r="BI651" t="str">
            <v>44</v>
          </cell>
        </row>
        <row r="652">
          <cell r="BI652" t="str">
            <v>44</v>
          </cell>
        </row>
        <row r="653">
          <cell r="BI653" t="str">
            <v>44</v>
          </cell>
        </row>
        <row r="654">
          <cell r="BI654" t="str">
            <v>44</v>
          </cell>
        </row>
        <row r="655">
          <cell r="BI655" t="str">
            <v>47</v>
          </cell>
        </row>
        <row r="656">
          <cell r="BI656" t="str">
            <v>47</v>
          </cell>
        </row>
        <row r="657">
          <cell r="BI657" t="str">
            <v>47</v>
          </cell>
        </row>
        <row r="658">
          <cell r="BI658" t="str">
            <v>47</v>
          </cell>
        </row>
        <row r="659">
          <cell r="BI659" t="str">
            <v>47</v>
          </cell>
        </row>
        <row r="660">
          <cell r="BI660" t="str">
            <v>47</v>
          </cell>
        </row>
        <row r="661">
          <cell r="BI661" t="str">
            <v>47</v>
          </cell>
        </row>
        <row r="662">
          <cell r="BI662" t="str">
            <v>47</v>
          </cell>
        </row>
        <row r="663">
          <cell r="BI663" t="str">
            <v>47</v>
          </cell>
        </row>
        <row r="664">
          <cell r="BI664" t="str">
            <v>47</v>
          </cell>
        </row>
        <row r="665">
          <cell r="BI665" t="str">
            <v>47</v>
          </cell>
        </row>
        <row r="666">
          <cell r="BI666" t="str">
            <v>47</v>
          </cell>
        </row>
        <row r="667">
          <cell r="BI667" t="str">
            <v>47</v>
          </cell>
        </row>
        <row r="668">
          <cell r="BI668" t="str">
            <v>47</v>
          </cell>
        </row>
        <row r="669">
          <cell r="BI669" t="str">
            <v>47</v>
          </cell>
        </row>
        <row r="670">
          <cell r="BI670" t="str">
            <v>47</v>
          </cell>
        </row>
        <row r="671">
          <cell r="BI671" t="str">
            <v>47</v>
          </cell>
        </row>
        <row r="672">
          <cell r="BI672" t="str">
            <v>47</v>
          </cell>
        </row>
        <row r="673">
          <cell r="BI673" t="str">
            <v>47</v>
          </cell>
        </row>
        <row r="674">
          <cell r="BI674" t="str">
            <v>47</v>
          </cell>
        </row>
        <row r="675">
          <cell r="BI675" t="str">
            <v>47</v>
          </cell>
        </row>
        <row r="676">
          <cell r="BI676" t="str">
            <v>47</v>
          </cell>
        </row>
        <row r="677">
          <cell r="BI677" t="str">
            <v>47</v>
          </cell>
        </row>
        <row r="678">
          <cell r="BI678" t="str">
            <v>47</v>
          </cell>
        </row>
        <row r="679">
          <cell r="BI679" t="str">
            <v>47</v>
          </cell>
        </row>
        <row r="680">
          <cell r="BI680" t="str">
            <v>47</v>
          </cell>
        </row>
        <row r="681">
          <cell r="BI681" t="str">
            <v>47</v>
          </cell>
        </row>
        <row r="682">
          <cell r="BI682" t="str">
            <v>47</v>
          </cell>
        </row>
        <row r="683">
          <cell r="BI683" t="str">
            <v>47</v>
          </cell>
        </row>
        <row r="684">
          <cell r="BI684" t="str">
            <v>47</v>
          </cell>
        </row>
        <row r="685">
          <cell r="BI685" t="str">
            <v>50</v>
          </cell>
        </row>
        <row r="686">
          <cell r="BI686" t="str">
            <v>50</v>
          </cell>
        </row>
        <row r="687">
          <cell r="BI687" t="str">
            <v>50</v>
          </cell>
        </row>
        <row r="688">
          <cell r="BI688" t="str">
            <v>50</v>
          </cell>
        </row>
        <row r="689">
          <cell r="BI689" t="str">
            <v>50</v>
          </cell>
        </row>
        <row r="690">
          <cell r="BI690" t="str">
            <v>50</v>
          </cell>
        </row>
        <row r="691">
          <cell r="BI691" t="str">
            <v>50</v>
          </cell>
        </row>
        <row r="692">
          <cell r="BI692" t="str">
            <v>50</v>
          </cell>
        </row>
        <row r="693">
          <cell r="BI693" t="str">
            <v>50</v>
          </cell>
        </row>
        <row r="694">
          <cell r="BI694" t="str">
            <v>50</v>
          </cell>
        </row>
        <row r="695">
          <cell r="BI695" t="str">
            <v>50</v>
          </cell>
        </row>
        <row r="696">
          <cell r="BI696" t="str">
            <v>50</v>
          </cell>
        </row>
        <row r="697">
          <cell r="BI697" t="str">
            <v>50</v>
          </cell>
        </row>
        <row r="698">
          <cell r="BI698" t="str">
            <v>50</v>
          </cell>
        </row>
        <row r="699">
          <cell r="BI699" t="str">
            <v>50</v>
          </cell>
        </row>
        <row r="700">
          <cell r="BI700" t="str">
            <v>50</v>
          </cell>
        </row>
        <row r="701">
          <cell r="BI701" t="str">
            <v>50</v>
          </cell>
        </row>
        <row r="702">
          <cell r="BI702" t="str">
            <v>50</v>
          </cell>
        </row>
        <row r="703">
          <cell r="BI703" t="str">
            <v>50</v>
          </cell>
        </row>
        <row r="704">
          <cell r="BI704" t="str">
            <v>50</v>
          </cell>
        </row>
        <row r="705">
          <cell r="BI705" t="str">
            <v>50</v>
          </cell>
        </row>
        <row r="706">
          <cell r="BI706" t="str">
            <v>50</v>
          </cell>
        </row>
        <row r="707">
          <cell r="BI707" t="str">
            <v>50</v>
          </cell>
        </row>
        <row r="708">
          <cell r="BI708" t="str">
            <v>50</v>
          </cell>
        </row>
        <row r="709">
          <cell r="BI709" t="str">
            <v>50</v>
          </cell>
        </row>
        <row r="710">
          <cell r="BI710" t="str">
            <v>50</v>
          </cell>
        </row>
        <row r="711">
          <cell r="BI711" t="str">
            <v>50</v>
          </cell>
        </row>
        <row r="712">
          <cell r="BI712" t="str">
            <v>50</v>
          </cell>
        </row>
        <row r="713">
          <cell r="BI713" t="str">
            <v>50</v>
          </cell>
        </row>
        <row r="714">
          <cell r="BI714" t="str">
            <v>52</v>
          </cell>
        </row>
        <row r="715">
          <cell r="BI715" t="str">
            <v>52</v>
          </cell>
        </row>
        <row r="716">
          <cell r="BI716" t="str">
            <v>52</v>
          </cell>
        </row>
        <row r="717">
          <cell r="BI717" t="str">
            <v>52</v>
          </cell>
        </row>
        <row r="718">
          <cell r="BI718" t="str">
            <v>52</v>
          </cell>
        </row>
        <row r="719">
          <cell r="BI719" t="str">
            <v>52</v>
          </cell>
        </row>
        <row r="720">
          <cell r="BI720" t="str">
            <v>52</v>
          </cell>
        </row>
        <row r="721">
          <cell r="BI721" t="str">
            <v>52</v>
          </cell>
        </row>
        <row r="722">
          <cell r="BI722" t="str">
            <v>52</v>
          </cell>
        </row>
        <row r="723">
          <cell r="BI723" t="str">
            <v>52</v>
          </cell>
        </row>
        <row r="724">
          <cell r="BI724" t="str">
            <v>52</v>
          </cell>
        </row>
        <row r="725">
          <cell r="BI725" t="str">
            <v>52</v>
          </cell>
        </row>
        <row r="726">
          <cell r="BI726" t="str">
            <v>52</v>
          </cell>
        </row>
        <row r="727">
          <cell r="BI727" t="str">
            <v>52</v>
          </cell>
        </row>
        <row r="728">
          <cell r="BI728" t="str">
            <v>52</v>
          </cell>
        </row>
        <row r="729">
          <cell r="BI729" t="str">
            <v>52</v>
          </cell>
        </row>
        <row r="730">
          <cell r="BI730" t="str">
            <v>52</v>
          </cell>
        </row>
        <row r="731">
          <cell r="BI731" t="str">
            <v>52</v>
          </cell>
        </row>
        <row r="732">
          <cell r="BI732" t="str">
            <v>52</v>
          </cell>
        </row>
        <row r="733">
          <cell r="BI733" t="str">
            <v>52</v>
          </cell>
        </row>
        <row r="734">
          <cell r="BI734" t="str">
            <v>52</v>
          </cell>
        </row>
        <row r="735">
          <cell r="BI735" t="str">
            <v>52</v>
          </cell>
        </row>
        <row r="736">
          <cell r="BI736" t="str">
            <v>52</v>
          </cell>
        </row>
        <row r="737">
          <cell r="BI737" t="str">
            <v>52</v>
          </cell>
        </row>
        <row r="738">
          <cell r="BI738" t="str">
            <v>52</v>
          </cell>
        </row>
        <row r="739">
          <cell r="BI739" t="str">
            <v>52</v>
          </cell>
        </row>
        <row r="740">
          <cell r="BI740" t="str">
            <v>52</v>
          </cell>
        </row>
        <row r="741">
          <cell r="BI741" t="str">
            <v>52</v>
          </cell>
        </row>
        <row r="742">
          <cell r="BI742" t="str">
            <v>52</v>
          </cell>
        </row>
        <row r="743">
          <cell r="BI743" t="str">
            <v>52</v>
          </cell>
        </row>
        <row r="744">
          <cell r="BI744" t="str">
            <v>52</v>
          </cell>
        </row>
        <row r="745">
          <cell r="BI745" t="str">
            <v>52</v>
          </cell>
        </row>
        <row r="746">
          <cell r="BI746" t="str">
            <v>52</v>
          </cell>
        </row>
        <row r="747">
          <cell r="BI747" t="str">
            <v>52</v>
          </cell>
        </row>
        <row r="748">
          <cell r="BI748" t="str">
            <v>52</v>
          </cell>
        </row>
        <row r="749">
          <cell r="BI749" t="str">
            <v>52</v>
          </cell>
        </row>
        <row r="750">
          <cell r="BI750" t="str">
            <v>52</v>
          </cell>
        </row>
        <row r="751">
          <cell r="BI751" t="str">
            <v>52</v>
          </cell>
        </row>
        <row r="752">
          <cell r="BI752" t="str">
            <v>52</v>
          </cell>
        </row>
        <row r="753">
          <cell r="BI753" t="str">
            <v>52</v>
          </cell>
        </row>
        <row r="754">
          <cell r="BI754" t="str">
            <v>52</v>
          </cell>
        </row>
        <row r="755">
          <cell r="BI755" t="str">
            <v>52</v>
          </cell>
        </row>
        <row r="756">
          <cell r="BI756" t="str">
            <v>52</v>
          </cell>
        </row>
        <row r="757">
          <cell r="BI757" t="str">
            <v>52</v>
          </cell>
        </row>
        <row r="758">
          <cell r="BI758" t="str">
            <v>52</v>
          </cell>
        </row>
        <row r="759">
          <cell r="BI759" t="str">
            <v>52</v>
          </cell>
        </row>
        <row r="760">
          <cell r="BI760" t="str">
            <v>52</v>
          </cell>
        </row>
        <row r="761">
          <cell r="BI761" t="str">
            <v>52</v>
          </cell>
        </row>
        <row r="762">
          <cell r="BI762" t="str">
            <v>52</v>
          </cell>
        </row>
        <row r="763">
          <cell r="BI763" t="str">
            <v>52</v>
          </cell>
        </row>
        <row r="764">
          <cell r="BI764" t="str">
            <v>52</v>
          </cell>
        </row>
        <row r="765">
          <cell r="BI765" t="str">
            <v>52</v>
          </cell>
        </row>
        <row r="766">
          <cell r="BI766" t="str">
            <v>52</v>
          </cell>
        </row>
        <row r="767">
          <cell r="BI767" t="str">
            <v>52</v>
          </cell>
        </row>
        <row r="768">
          <cell r="BI768" t="str">
            <v>52</v>
          </cell>
        </row>
        <row r="769">
          <cell r="BI769" t="str">
            <v>52</v>
          </cell>
        </row>
        <row r="770">
          <cell r="BI770" t="str">
            <v>52</v>
          </cell>
        </row>
        <row r="771">
          <cell r="BI771" t="str">
            <v>52</v>
          </cell>
        </row>
        <row r="772">
          <cell r="BI772" t="str">
            <v>52</v>
          </cell>
        </row>
        <row r="773">
          <cell r="BI773" t="str">
            <v>52</v>
          </cell>
        </row>
        <row r="774">
          <cell r="BI774" t="str">
            <v>52</v>
          </cell>
        </row>
        <row r="775">
          <cell r="BI775" t="str">
            <v>52</v>
          </cell>
        </row>
        <row r="776">
          <cell r="BI776" t="str">
            <v>52</v>
          </cell>
        </row>
        <row r="777">
          <cell r="BI777" t="str">
            <v>52</v>
          </cell>
        </row>
        <row r="778">
          <cell r="BI778" t="str">
            <v>54</v>
          </cell>
        </row>
        <row r="779">
          <cell r="BI779" t="str">
            <v>54</v>
          </cell>
        </row>
        <row r="780">
          <cell r="BI780" t="str">
            <v>54</v>
          </cell>
        </row>
        <row r="781">
          <cell r="BI781" t="str">
            <v>54</v>
          </cell>
        </row>
        <row r="782">
          <cell r="BI782" t="str">
            <v>54</v>
          </cell>
        </row>
        <row r="783">
          <cell r="BI783" t="str">
            <v>54</v>
          </cell>
        </row>
        <row r="784">
          <cell r="BI784" t="str">
            <v>54</v>
          </cell>
        </row>
        <row r="785">
          <cell r="BI785" t="str">
            <v>54</v>
          </cell>
        </row>
        <row r="786">
          <cell r="BI786" t="str">
            <v>54</v>
          </cell>
        </row>
        <row r="787">
          <cell r="BI787" t="str">
            <v>54</v>
          </cell>
        </row>
        <row r="788">
          <cell r="BI788" t="str">
            <v>54</v>
          </cell>
        </row>
        <row r="789">
          <cell r="BI789" t="str">
            <v>54</v>
          </cell>
        </row>
        <row r="790">
          <cell r="BI790" t="str">
            <v>54</v>
          </cell>
        </row>
        <row r="791">
          <cell r="BI791" t="str">
            <v>54</v>
          </cell>
        </row>
        <row r="792">
          <cell r="BI792" t="str">
            <v>54</v>
          </cell>
        </row>
        <row r="793">
          <cell r="BI793" t="str">
            <v>54</v>
          </cell>
        </row>
        <row r="794">
          <cell r="BI794" t="str">
            <v>54</v>
          </cell>
        </row>
        <row r="795">
          <cell r="BI795" t="str">
            <v>54</v>
          </cell>
        </row>
        <row r="796">
          <cell r="BI796" t="str">
            <v>54</v>
          </cell>
        </row>
        <row r="797">
          <cell r="BI797" t="str">
            <v>54</v>
          </cell>
        </row>
        <row r="798">
          <cell r="BI798" t="str">
            <v>54</v>
          </cell>
        </row>
        <row r="799">
          <cell r="BI799" t="str">
            <v>54</v>
          </cell>
        </row>
        <row r="800">
          <cell r="BI800" t="str">
            <v>54</v>
          </cell>
        </row>
        <row r="801">
          <cell r="BI801" t="str">
            <v>54</v>
          </cell>
        </row>
        <row r="802">
          <cell r="BI802" t="str">
            <v>54</v>
          </cell>
        </row>
        <row r="803">
          <cell r="BI803" t="str">
            <v>54</v>
          </cell>
        </row>
        <row r="804">
          <cell r="BI804" t="str">
            <v>54</v>
          </cell>
        </row>
        <row r="805">
          <cell r="BI805" t="str">
            <v>54</v>
          </cell>
        </row>
        <row r="806">
          <cell r="BI806" t="str">
            <v>54</v>
          </cell>
        </row>
        <row r="807">
          <cell r="BI807" t="str">
            <v>54</v>
          </cell>
        </row>
        <row r="808">
          <cell r="BI808" t="str">
            <v>54</v>
          </cell>
        </row>
        <row r="809">
          <cell r="BI809" t="str">
            <v>54</v>
          </cell>
        </row>
        <row r="810">
          <cell r="BI810" t="str">
            <v>54</v>
          </cell>
        </row>
        <row r="811">
          <cell r="BI811" t="str">
            <v>54</v>
          </cell>
        </row>
        <row r="812">
          <cell r="BI812" t="str">
            <v>54</v>
          </cell>
        </row>
        <row r="813">
          <cell r="BI813" t="str">
            <v>54</v>
          </cell>
        </row>
        <row r="814">
          <cell r="BI814" t="str">
            <v>54</v>
          </cell>
        </row>
        <row r="815">
          <cell r="BI815" t="str">
            <v>54</v>
          </cell>
        </row>
        <row r="816">
          <cell r="BI816" t="str">
            <v>54</v>
          </cell>
        </row>
        <row r="817">
          <cell r="BI817" t="str">
            <v>54</v>
          </cell>
        </row>
        <row r="818">
          <cell r="BI818" t="str">
            <v>63</v>
          </cell>
        </row>
        <row r="819">
          <cell r="BI819" t="str">
            <v>63</v>
          </cell>
        </row>
        <row r="820">
          <cell r="BI820" t="str">
            <v>63</v>
          </cell>
        </row>
        <row r="821">
          <cell r="BI821" t="str">
            <v>63</v>
          </cell>
        </row>
        <row r="822">
          <cell r="BI822" t="str">
            <v>63</v>
          </cell>
        </row>
        <row r="823">
          <cell r="BI823" t="str">
            <v>63</v>
          </cell>
        </row>
        <row r="824">
          <cell r="BI824" t="str">
            <v>63</v>
          </cell>
        </row>
        <row r="825">
          <cell r="BI825" t="str">
            <v>63</v>
          </cell>
        </row>
        <row r="826">
          <cell r="BI826" t="str">
            <v>63</v>
          </cell>
        </row>
        <row r="827">
          <cell r="BI827" t="str">
            <v>63</v>
          </cell>
        </row>
        <row r="828">
          <cell r="BI828" t="str">
            <v>63</v>
          </cell>
        </row>
        <row r="829">
          <cell r="BI829" t="str">
            <v>63</v>
          </cell>
        </row>
        <row r="830">
          <cell r="BI830" t="str">
            <v>66</v>
          </cell>
        </row>
        <row r="831">
          <cell r="BI831" t="str">
            <v>66</v>
          </cell>
        </row>
        <row r="832">
          <cell r="BI832" t="str">
            <v>66</v>
          </cell>
        </row>
        <row r="833">
          <cell r="BI833" t="str">
            <v>66</v>
          </cell>
        </row>
        <row r="834">
          <cell r="BI834" t="str">
            <v>66</v>
          </cell>
        </row>
        <row r="835">
          <cell r="BI835" t="str">
            <v>66</v>
          </cell>
        </row>
        <row r="836">
          <cell r="BI836" t="str">
            <v>66</v>
          </cell>
        </row>
        <row r="837">
          <cell r="BI837" t="str">
            <v>66</v>
          </cell>
        </row>
        <row r="838">
          <cell r="BI838" t="str">
            <v>66</v>
          </cell>
        </row>
        <row r="839">
          <cell r="BI839" t="str">
            <v>66</v>
          </cell>
        </row>
        <row r="840">
          <cell r="BI840" t="str">
            <v>66</v>
          </cell>
        </row>
        <row r="841">
          <cell r="BI841" t="str">
            <v>66</v>
          </cell>
        </row>
        <row r="842">
          <cell r="BI842" t="str">
            <v>66</v>
          </cell>
        </row>
        <row r="843">
          <cell r="BI843" t="str">
            <v>66</v>
          </cell>
        </row>
        <row r="844">
          <cell r="BI844" t="str">
            <v>68</v>
          </cell>
        </row>
        <row r="845">
          <cell r="BI845" t="str">
            <v>68</v>
          </cell>
        </row>
        <row r="846">
          <cell r="BI846" t="str">
            <v>68</v>
          </cell>
        </row>
        <row r="847">
          <cell r="BI847" t="str">
            <v>68</v>
          </cell>
        </row>
        <row r="848">
          <cell r="BI848" t="str">
            <v>68</v>
          </cell>
        </row>
        <row r="849">
          <cell r="BI849" t="str">
            <v>68</v>
          </cell>
        </row>
        <row r="850">
          <cell r="BI850" t="str">
            <v>68</v>
          </cell>
        </row>
        <row r="851">
          <cell r="BI851" t="str">
            <v>68</v>
          </cell>
        </row>
        <row r="852">
          <cell r="BI852" t="str">
            <v>68</v>
          </cell>
        </row>
        <row r="853">
          <cell r="BI853" t="str">
            <v>68</v>
          </cell>
        </row>
        <row r="854">
          <cell r="BI854" t="str">
            <v>68</v>
          </cell>
        </row>
        <row r="855">
          <cell r="BI855" t="str">
            <v>68</v>
          </cell>
        </row>
        <row r="856">
          <cell r="BI856" t="str">
            <v>68</v>
          </cell>
        </row>
        <row r="857">
          <cell r="BI857" t="str">
            <v>68</v>
          </cell>
        </row>
        <row r="858">
          <cell r="BI858" t="str">
            <v>68</v>
          </cell>
        </row>
        <row r="859">
          <cell r="BI859" t="str">
            <v>68</v>
          </cell>
        </row>
        <row r="860">
          <cell r="BI860" t="str">
            <v>68</v>
          </cell>
        </row>
        <row r="861">
          <cell r="BI861" t="str">
            <v>68</v>
          </cell>
        </row>
        <row r="862">
          <cell r="BI862" t="str">
            <v>68</v>
          </cell>
        </row>
        <row r="863">
          <cell r="BI863" t="str">
            <v>68</v>
          </cell>
        </row>
        <row r="864">
          <cell r="BI864" t="str">
            <v>68</v>
          </cell>
        </row>
        <row r="865">
          <cell r="BI865" t="str">
            <v>68</v>
          </cell>
        </row>
        <row r="866">
          <cell r="BI866" t="str">
            <v>68</v>
          </cell>
        </row>
        <row r="867">
          <cell r="BI867" t="str">
            <v>68</v>
          </cell>
        </row>
        <row r="868">
          <cell r="BI868" t="str">
            <v>68</v>
          </cell>
        </row>
        <row r="869">
          <cell r="BI869" t="str">
            <v>68</v>
          </cell>
        </row>
        <row r="870">
          <cell r="BI870" t="str">
            <v>68</v>
          </cell>
        </row>
        <row r="871">
          <cell r="BI871" t="str">
            <v>68</v>
          </cell>
        </row>
        <row r="872">
          <cell r="BI872" t="str">
            <v>68</v>
          </cell>
        </row>
        <row r="873">
          <cell r="BI873" t="str">
            <v>68</v>
          </cell>
        </row>
        <row r="874">
          <cell r="BI874" t="str">
            <v>68</v>
          </cell>
        </row>
        <row r="875">
          <cell r="BI875" t="str">
            <v>68</v>
          </cell>
        </row>
        <row r="876">
          <cell r="BI876" t="str">
            <v>68</v>
          </cell>
        </row>
        <row r="877">
          <cell r="BI877" t="str">
            <v>68</v>
          </cell>
        </row>
        <row r="878">
          <cell r="BI878" t="str">
            <v>68</v>
          </cell>
        </row>
        <row r="879">
          <cell r="BI879" t="str">
            <v>68</v>
          </cell>
        </row>
        <row r="880">
          <cell r="BI880" t="str">
            <v>68</v>
          </cell>
        </row>
        <row r="881">
          <cell r="BI881" t="str">
            <v>68</v>
          </cell>
        </row>
        <row r="882">
          <cell r="BI882" t="str">
            <v>68</v>
          </cell>
        </row>
        <row r="883">
          <cell r="BI883" t="str">
            <v>68</v>
          </cell>
        </row>
        <row r="884">
          <cell r="BI884" t="str">
            <v>68</v>
          </cell>
        </row>
        <row r="885">
          <cell r="BI885" t="str">
            <v>68</v>
          </cell>
        </row>
        <row r="886">
          <cell r="BI886" t="str">
            <v>68</v>
          </cell>
        </row>
        <row r="887">
          <cell r="BI887" t="str">
            <v>68</v>
          </cell>
        </row>
        <row r="888">
          <cell r="BI888" t="str">
            <v>68</v>
          </cell>
        </row>
        <row r="889">
          <cell r="BI889" t="str">
            <v>68</v>
          </cell>
        </row>
        <row r="890">
          <cell r="BI890" t="str">
            <v>68</v>
          </cell>
        </row>
        <row r="891">
          <cell r="BI891" t="str">
            <v>68</v>
          </cell>
        </row>
        <row r="892">
          <cell r="BI892" t="str">
            <v>68</v>
          </cell>
        </row>
        <row r="893">
          <cell r="BI893" t="str">
            <v>68</v>
          </cell>
        </row>
        <row r="894">
          <cell r="BI894" t="str">
            <v>68</v>
          </cell>
        </row>
        <row r="895">
          <cell r="BI895" t="str">
            <v>68</v>
          </cell>
        </row>
        <row r="896">
          <cell r="BI896" t="str">
            <v>68</v>
          </cell>
        </row>
        <row r="897">
          <cell r="BI897" t="str">
            <v>68</v>
          </cell>
        </row>
        <row r="898">
          <cell r="BI898" t="str">
            <v>68</v>
          </cell>
        </row>
        <row r="899">
          <cell r="BI899" t="str">
            <v>68</v>
          </cell>
        </row>
        <row r="900">
          <cell r="BI900" t="str">
            <v>68</v>
          </cell>
        </row>
        <row r="901">
          <cell r="BI901" t="str">
            <v>68</v>
          </cell>
        </row>
        <row r="902">
          <cell r="BI902" t="str">
            <v>68</v>
          </cell>
        </row>
        <row r="903">
          <cell r="BI903" t="str">
            <v>68</v>
          </cell>
        </row>
        <row r="904">
          <cell r="BI904" t="str">
            <v>68</v>
          </cell>
        </row>
        <row r="905">
          <cell r="BI905" t="str">
            <v>68</v>
          </cell>
        </row>
        <row r="906">
          <cell r="BI906" t="str">
            <v>68</v>
          </cell>
        </row>
        <row r="907">
          <cell r="BI907" t="str">
            <v>68</v>
          </cell>
        </row>
        <row r="908">
          <cell r="BI908" t="str">
            <v>68</v>
          </cell>
        </row>
        <row r="909">
          <cell r="BI909" t="str">
            <v>68</v>
          </cell>
        </row>
        <row r="910">
          <cell r="BI910" t="str">
            <v>68</v>
          </cell>
        </row>
        <row r="911">
          <cell r="BI911" t="str">
            <v>68</v>
          </cell>
        </row>
        <row r="912">
          <cell r="BI912" t="str">
            <v>68</v>
          </cell>
        </row>
        <row r="913">
          <cell r="BI913" t="str">
            <v>68</v>
          </cell>
        </row>
        <row r="914">
          <cell r="BI914" t="str">
            <v>68</v>
          </cell>
        </row>
        <row r="915">
          <cell r="BI915" t="str">
            <v>68</v>
          </cell>
        </row>
        <row r="916">
          <cell r="BI916" t="str">
            <v>68</v>
          </cell>
        </row>
        <row r="917">
          <cell r="BI917" t="str">
            <v>68</v>
          </cell>
        </row>
        <row r="918">
          <cell r="BI918" t="str">
            <v>68</v>
          </cell>
        </row>
        <row r="919">
          <cell r="BI919" t="str">
            <v>68</v>
          </cell>
        </row>
        <row r="920">
          <cell r="BI920" t="str">
            <v>68</v>
          </cell>
        </row>
        <row r="921">
          <cell r="BI921" t="str">
            <v>68</v>
          </cell>
        </row>
        <row r="922">
          <cell r="BI922" t="str">
            <v>68</v>
          </cell>
        </row>
        <row r="923">
          <cell r="BI923" t="str">
            <v>68</v>
          </cell>
        </row>
        <row r="924">
          <cell r="BI924" t="str">
            <v>68</v>
          </cell>
        </row>
        <row r="925">
          <cell r="BI925" t="str">
            <v>68</v>
          </cell>
        </row>
        <row r="926">
          <cell r="BI926" t="str">
            <v>68</v>
          </cell>
        </row>
        <row r="927">
          <cell r="BI927" t="str">
            <v>68</v>
          </cell>
        </row>
        <row r="928">
          <cell r="BI928" t="str">
            <v>68</v>
          </cell>
        </row>
        <row r="929">
          <cell r="BI929" t="str">
            <v>68</v>
          </cell>
        </row>
        <row r="930">
          <cell r="BI930" t="str">
            <v>68</v>
          </cell>
        </row>
        <row r="931">
          <cell r="BI931" t="str">
            <v>70</v>
          </cell>
        </row>
        <row r="932">
          <cell r="BI932" t="str">
            <v>70</v>
          </cell>
        </row>
        <row r="933">
          <cell r="BI933" t="str">
            <v>70</v>
          </cell>
        </row>
        <row r="934">
          <cell r="BI934" t="str">
            <v>70</v>
          </cell>
        </row>
        <row r="935">
          <cell r="BI935" t="str">
            <v>70</v>
          </cell>
        </row>
        <row r="936">
          <cell r="BI936" t="str">
            <v>70</v>
          </cell>
        </row>
        <row r="937">
          <cell r="BI937" t="str">
            <v>70</v>
          </cell>
        </row>
        <row r="938">
          <cell r="BI938" t="str">
            <v>70</v>
          </cell>
        </row>
        <row r="939">
          <cell r="BI939" t="str">
            <v>70</v>
          </cell>
        </row>
        <row r="940">
          <cell r="BI940" t="str">
            <v>70</v>
          </cell>
        </row>
        <row r="941">
          <cell r="BI941" t="str">
            <v>70</v>
          </cell>
        </row>
        <row r="942">
          <cell r="BI942" t="str">
            <v>70</v>
          </cell>
        </row>
        <row r="943">
          <cell r="BI943" t="str">
            <v>70</v>
          </cell>
        </row>
        <row r="944">
          <cell r="BI944" t="str">
            <v>70</v>
          </cell>
        </row>
        <row r="945">
          <cell r="BI945" t="str">
            <v>70</v>
          </cell>
        </row>
        <row r="946">
          <cell r="BI946" t="str">
            <v>70</v>
          </cell>
        </row>
        <row r="947">
          <cell r="BI947" t="str">
            <v>70</v>
          </cell>
        </row>
        <row r="948">
          <cell r="BI948" t="str">
            <v>70</v>
          </cell>
        </row>
        <row r="949">
          <cell r="BI949" t="str">
            <v>70</v>
          </cell>
        </row>
        <row r="950">
          <cell r="BI950" t="str">
            <v>70</v>
          </cell>
        </row>
        <row r="951">
          <cell r="BI951" t="str">
            <v>70</v>
          </cell>
        </row>
        <row r="952">
          <cell r="BI952" t="str">
            <v>70</v>
          </cell>
        </row>
        <row r="953">
          <cell r="BI953" t="str">
            <v>70</v>
          </cell>
        </row>
        <row r="954">
          <cell r="BI954" t="str">
            <v>70</v>
          </cell>
        </row>
        <row r="955">
          <cell r="BI955" t="str">
            <v>70</v>
          </cell>
        </row>
        <row r="956">
          <cell r="BI956" t="str">
            <v>70</v>
          </cell>
        </row>
        <row r="957">
          <cell r="BI957" t="str">
            <v>73</v>
          </cell>
        </row>
        <row r="958">
          <cell r="BI958" t="str">
            <v>73</v>
          </cell>
        </row>
        <row r="959">
          <cell r="BI959" t="str">
            <v>73</v>
          </cell>
        </row>
        <row r="960">
          <cell r="BI960" t="str">
            <v>73</v>
          </cell>
        </row>
        <row r="961">
          <cell r="BI961" t="str">
            <v>73</v>
          </cell>
        </row>
        <row r="962">
          <cell r="BI962" t="str">
            <v>73</v>
          </cell>
        </row>
        <row r="963">
          <cell r="BI963" t="str">
            <v>73</v>
          </cell>
        </row>
        <row r="964">
          <cell r="BI964" t="str">
            <v>73</v>
          </cell>
        </row>
        <row r="965">
          <cell r="BI965" t="str">
            <v>73</v>
          </cell>
        </row>
        <row r="966">
          <cell r="BI966" t="str">
            <v>73</v>
          </cell>
        </row>
        <row r="967">
          <cell r="BI967" t="str">
            <v>73</v>
          </cell>
        </row>
        <row r="968">
          <cell r="BI968" t="str">
            <v>73</v>
          </cell>
        </row>
        <row r="969">
          <cell r="BI969" t="str">
            <v>73</v>
          </cell>
        </row>
        <row r="970">
          <cell r="BI970" t="str">
            <v>73</v>
          </cell>
        </row>
        <row r="971">
          <cell r="BI971" t="str">
            <v>73</v>
          </cell>
        </row>
        <row r="972">
          <cell r="BI972" t="str">
            <v>73</v>
          </cell>
        </row>
        <row r="973">
          <cell r="BI973" t="str">
            <v>73</v>
          </cell>
        </row>
        <row r="974">
          <cell r="BI974" t="str">
            <v>73</v>
          </cell>
        </row>
        <row r="975">
          <cell r="BI975" t="str">
            <v>73</v>
          </cell>
        </row>
        <row r="976">
          <cell r="BI976" t="str">
            <v>73</v>
          </cell>
        </row>
        <row r="977">
          <cell r="BI977" t="str">
            <v>73</v>
          </cell>
        </row>
        <row r="978">
          <cell r="BI978" t="str">
            <v>73</v>
          </cell>
        </row>
        <row r="979">
          <cell r="BI979" t="str">
            <v>73</v>
          </cell>
        </row>
        <row r="980">
          <cell r="BI980" t="str">
            <v>73</v>
          </cell>
        </row>
        <row r="981">
          <cell r="BI981" t="str">
            <v>73</v>
          </cell>
        </row>
        <row r="982">
          <cell r="BI982" t="str">
            <v>73</v>
          </cell>
        </row>
        <row r="983">
          <cell r="BI983" t="str">
            <v>73</v>
          </cell>
        </row>
        <row r="984">
          <cell r="BI984" t="str">
            <v>73</v>
          </cell>
        </row>
        <row r="985">
          <cell r="BI985" t="str">
            <v>73</v>
          </cell>
        </row>
        <row r="986">
          <cell r="BI986" t="str">
            <v>73</v>
          </cell>
        </row>
        <row r="987">
          <cell r="BI987" t="str">
            <v>73</v>
          </cell>
        </row>
        <row r="988">
          <cell r="BI988" t="str">
            <v>73</v>
          </cell>
        </row>
        <row r="989">
          <cell r="BI989" t="str">
            <v>73</v>
          </cell>
        </row>
        <row r="990">
          <cell r="BI990" t="str">
            <v>73</v>
          </cell>
        </row>
        <row r="991">
          <cell r="BI991" t="str">
            <v>73</v>
          </cell>
        </row>
        <row r="992">
          <cell r="BI992" t="str">
            <v>73</v>
          </cell>
        </row>
        <row r="993">
          <cell r="BI993" t="str">
            <v>73</v>
          </cell>
        </row>
        <row r="994">
          <cell r="BI994" t="str">
            <v>73</v>
          </cell>
        </row>
        <row r="995">
          <cell r="BI995" t="str">
            <v>73</v>
          </cell>
        </row>
        <row r="996">
          <cell r="BI996" t="str">
            <v>73</v>
          </cell>
        </row>
        <row r="997">
          <cell r="BI997" t="str">
            <v>73</v>
          </cell>
        </row>
        <row r="998">
          <cell r="BI998" t="str">
            <v>73</v>
          </cell>
        </row>
        <row r="999">
          <cell r="BI999" t="str">
            <v>73</v>
          </cell>
        </row>
        <row r="1000">
          <cell r="BI1000" t="str">
            <v>73</v>
          </cell>
        </row>
        <row r="1001">
          <cell r="BI1001" t="str">
            <v>73</v>
          </cell>
        </row>
        <row r="1002">
          <cell r="BI1002" t="str">
            <v>73</v>
          </cell>
        </row>
        <row r="1003">
          <cell r="BI1003" t="str">
            <v>73</v>
          </cell>
        </row>
        <row r="1004">
          <cell r="BI1004" t="str">
            <v>76</v>
          </cell>
        </row>
        <row r="1005">
          <cell r="BI1005" t="str">
            <v>76</v>
          </cell>
        </row>
        <row r="1006">
          <cell r="BI1006" t="str">
            <v>76</v>
          </cell>
        </row>
        <row r="1007">
          <cell r="BI1007" t="str">
            <v>76</v>
          </cell>
        </row>
        <row r="1008">
          <cell r="BI1008" t="str">
            <v>76</v>
          </cell>
        </row>
        <row r="1009">
          <cell r="BI1009" t="str">
            <v>76</v>
          </cell>
        </row>
        <row r="1010">
          <cell r="BI1010" t="str">
            <v>76</v>
          </cell>
        </row>
        <row r="1011">
          <cell r="BI1011" t="str">
            <v>76</v>
          </cell>
        </row>
        <row r="1012">
          <cell r="BI1012" t="str">
            <v>76</v>
          </cell>
        </row>
        <row r="1013">
          <cell r="BI1013" t="str">
            <v>76</v>
          </cell>
        </row>
        <row r="1014">
          <cell r="BI1014" t="str">
            <v>76</v>
          </cell>
        </row>
        <row r="1015">
          <cell r="BI1015" t="str">
            <v>76</v>
          </cell>
        </row>
        <row r="1016">
          <cell r="BI1016" t="str">
            <v>76</v>
          </cell>
        </row>
        <row r="1017">
          <cell r="BI1017" t="str">
            <v>76</v>
          </cell>
        </row>
        <row r="1018">
          <cell r="BI1018" t="str">
            <v>76</v>
          </cell>
        </row>
        <row r="1019">
          <cell r="BI1019" t="str">
            <v>76</v>
          </cell>
        </row>
        <row r="1020">
          <cell r="BI1020" t="str">
            <v>76</v>
          </cell>
        </row>
        <row r="1021">
          <cell r="BI1021" t="str">
            <v>76</v>
          </cell>
        </row>
        <row r="1022">
          <cell r="BI1022" t="str">
            <v>76</v>
          </cell>
        </row>
        <row r="1023">
          <cell r="BI1023" t="str">
            <v>76</v>
          </cell>
        </row>
        <row r="1024">
          <cell r="BI1024" t="str">
            <v>76</v>
          </cell>
        </row>
        <row r="1025">
          <cell r="BI1025" t="str">
            <v>76</v>
          </cell>
        </row>
        <row r="1026">
          <cell r="BI1026" t="str">
            <v>76</v>
          </cell>
        </row>
        <row r="1027">
          <cell r="BI1027" t="str">
            <v>76</v>
          </cell>
        </row>
        <row r="1028">
          <cell r="BI1028" t="str">
            <v>76</v>
          </cell>
        </row>
        <row r="1029">
          <cell r="BI1029" t="str">
            <v>76</v>
          </cell>
        </row>
        <row r="1030">
          <cell r="BI1030" t="str">
            <v>76</v>
          </cell>
        </row>
        <row r="1031">
          <cell r="BI1031" t="str">
            <v>76</v>
          </cell>
        </row>
        <row r="1032">
          <cell r="BI1032" t="str">
            <v>76</v>
          </cell>
        </row>
        <row r="1033">
          <cell r="BI1033" t="str">
            <v>76</v>
          </cell>
        </row>
        <row r="1034">
          <cell r="BI1034" t="str">
            <v>76</v>
          </cell>
        </row>
        <row r="1035">
          <cell r="BI1035" t="str">
            <v>76</v>
          </cell>
        </row>
        <row r="1036">
          <cell r="BI1036" t="str">
            <v>76</v>
          </cell>
        </row>
        <row r="1037">
          <cell r="BI1037" t="str">
            <v>76</v>
          </cell>
        </row>
        <row r="1038">
          <cell r="BI1038" t="str">
            <v>76</v>
          </cell>
        </row>
        <row r="1039">
          <cell r="BI1039" t="str">
            <v>76</v>
          </cell>
        </row>
        <row r="1040">
          <cell r="BI1040" t="str">
            <v>76</v>
          </cell>
        </row>
        <row r="1041">
          <cell r="BI1041" t="str">
            <v>76</v>
          </cell>
        </row>
        <row r="1042">
          <cell r="BI1042" t="str">
            <v>76</v>
          </cell>
        </row>
        <row r="1043">
          <cell r="BI1043" t="str">
            <v>76</v>
          </cell>
        </row>
        <row r="1044">
          <cell r="BI1044" t="str">
            <v>76</v>
          </cell>
        </row>
        <row r="1045">
          <cell r="BI1045" t="str">
            <v>76</v>
          </cell>
        </row>
        <row r="1046">
          <cell r="BI1046" t="str">
            <v>81</v>
          </cell>
        </row>
        <row r="1047">
          <cell r="BI1047" t="str">
            <v>81</v>
          </cell>
        </row>
        <row r="1048">
          <cell r="BI1048" t="str">
            <v>81</v>
          </cell>
        </row>
        <row r="1049">
          <cell r="BI1049" t="str">
            <v>81</v>
          </cell>
        </row>
        <row r="1050">
          <cell r="BI1050" t="str">
            <v>81</v>
          </cell>
        </row>
        <row r="1051">
          <cell r="BI1051" t="str">
            <v>81</v>
          </cell>
        </row>
        <row r="1052">
          <cell r="BI1052" t="str">
            <v>81</v>
          </cell>
        </row>
        <row r="1053">
          <cell r="BI1053" t="str">
            <v>85</v>
          </cell>
        </row>
        <row r="1054">
          <cell r="BI1054" t="str">
            <v>85</v>
          </cell>
        </row>
        <row r="1055">
          <cell r="BI1055" t="str">
            <v>85</v>
          </cell>
        </row>
        <row r="1056">
          <cell r="BI1056" t="str">
            <v>85</v>
          </cell>
        </row>
        <row r="1057">
          <cell r="BI1057" t="str">
            <v>85</v>
          </cell>
        </row>
        <row r="1058">
          <cell r="BI1058" t="str">
            <v>85</v>
          </cell>
        </row>
        <row r="1059">
          <cell r="BI1059" t="str">
            <v>85</v>
          </cell>
        </row>
        <row r="1060">
          <cell r="BI1060" t="str">
            <v>85</v>
          </cell>
        </row>
        <row r="1061">
          <cell r="BI1061" t="str">
            <v>85</v>
          </cell>
        </row>
        <row r="1062">
          <cell r="BI1062" t="str">
            <v>85</v>
          </cell>
        </row>
        <row r="1063">
          <cell r="BI1063" t="str">
            <v>85</v>
          </cell>
        </row>
        <row r="1064">
          <cell r="BI1064" t="str">
            <v>85</v>
          </cell>
        </row>
        <row r="1065">
          <cell r="BI1065" t="str">
            <v>85</v>
          </cell>
        </row>
        <row r="1066">
          <cell r="BI1066" t="str">
            <v>85</v>
          </cell>
        </row>
        <row r="1067">
          <cell r="BI1067" t="str">
            <v>85</v>
          </cell>
        </row>
        <row r="1068">
          <cell r="BI1068" t="str">
            <v>85</v>
          </cell>
        </row>
        <row r="1069">
          <cell r="BI1069" t="str">
            <v>85</v>
          </cell>
        </row>
        <row r="1070">
          <cell r="BI1070" t="str">
            <v>85</v>
          </cell>
        </row>
        <row r="1071">
          <cell r="BI1071" t="str">
            <v>85</v>
          </cell>
        </row>
        <row r="1072">
          <cell r="BI1072" t="str">
            <v>86</v>
          </cell>
        </row>
        <row r="1073">
          <cell r="BI1073" t="str">
            <v>86</v>
          </cell>
        </row>
        <row r="1074">
          <cell r="BI1074" t="str">
            <v>86</v>
          </cell>
        </row>
        <row r="1075">
          <cell r="BI1075" t="str">
            <v>86</v>
          </cell>
        </row>
        <row r="1076">
          <cell r="BI1076" t="str">
            <v>86</v>
          </cell>
        </row>
        <row r="1077">
          <cell r="BI1077" t="str">
            <v>86</v>
          </cell>
        </row>
        <row r="1078">
          <cell r="BI1078" t="str">
            <v>86</v>
          </cell>
        </row>
        <row r="1079">
          <cell r="BI1079" t="str">
            <v>86</v>
          </cell>
        </row>
        <row r="1080">
          <cell r="BI1080" t="str">
            <v>86</v>
          </cell>
        </row>
        <row r="1081">
          <cell r="BI1081" t="str">
            <v>86</v>
          </cell>
        </row>
        <row r="1082">
          <cell r="BI1082" t="str">
            <v>86</v>
          </cell>
        </row>
        <row r="1083">
          <cell r="BI1083" t="str">
            <v>86</v>
          </cell>
        </row>
        <row r="1084">
          <cell r="BI1084" t="str">
            <v>86</v>
          </cell>
        </row>
        <row r="1085">
          <cell r="BI1085" t="str">
            <v>88</v>
          </cell>
        </row>
        <row r="1086">
          <cell r="BI1086" t="str">
            <v>88</v>
          </cell>
        </row>
        <row r="1087">
          <cell r="BI1087" t="str">
            <v>91</v>
          </cell>
        </row>
        <row r="1088">
          <cell r="BI1088" t="str">
            <v>91</v>
          </cell>
        </row>
        <row r="1089">
          <cell r="BI1089" t="str">
            <v>91</v>
          </cell>
        </row>
        <row r="1090">
          <cell r="BI1090" t="str">
            <v>91</v>
          </cell>
        </row>
        <row r="1091">
          <cell r="BI1091" t="str">
            <v>91</v>
          </cell>
        </row>
        <row r="1092">
          <cell r="BI1092" t="str">
            <v>91</v>
          </cell>
        </row>
        <row r="1093">
          <cell r="BI1093" t="str">
            <v>91</v>
          </cell>
        </row>
        <row r="1094">
          <cell r="BI1094" t="str">
            <v>91</v>
          </cell>
        </row>
        <row r="1095">
          <cell r="BI1095" t="str">
            <v>91</v>
          </cell>
        </row>
        <row r="1096">
          <cell r="BI1096" t="str">
            <v>91</v>
          </cell>
        </row>
        <row r="1097">
          <cell r="BI1097" t="str">
            <v>91</v>
          </cell>
        </row>
        <row r="1098">
          <cell r="BI1098" t="str">
            <v>94</v>
          </cell>
        </row>
        <row r="1099">
          <cell r="BI1099" t="str">
            <v>94</v>
          </cell>
        </row>
        <row r="1100">
          <cell r="BI1100" t="str">
            <v>94</v>
          </cell>
        </row>
        <row r="1101">
          <cell r="BI1101" t="str">
            <v>94</v>
          </cell>
        </row>
        <row r="1102">
          <cell r="BI1102" t="str">
            <v>94</v>
          </cell>
        </row>
        <row r="1103">
          <cell r="BI1103" t="str">
            <v>94</v>
          </cell>
        </row>
        <row r="1104">
          <cell r="BI1104" t="str">
            <v>94</v>
          </cell>
        </row>
        <row r="1105">
          <cell r="BI1105" t="str">
            <v>94</v>
          </cell>
        </row>
        <row r="1106">
          <cell r="BI1106" t="str">
            <v>94</v>
          </cell>
        </row>
        <row r="1107">
          <cell r="BI1107" t="str">
            <v>95</v>
          </cell>
        </row>
        <row r="1108">
          <cell r="BI1108" t="str">
            <v>95</v>
          </cell>
        </row>
        <row r="1109">
          <cell r="BI1109" t="str">
            <v>95</v>
          </cell>
        </row>
        <row r="1110">
          <cell r="BI1110" t="str">
            <v>95</v>
          </cell>
        </row>
        <row r="1111">
          <cell r="BI1111" t="str">
            <v>97</v>
          </cell>
        </row>
        <row r="1112">
          <cell r="BI1112" t="str">
            <v>97</v>
          </cell>
        </row>
        <row r="1113">
          <cell r="BI1113" t="str">
            <v>97</v>
          </cell>
        </row>
        <row r="1114">
          <cell r="BI1114" t="str">
            <v>97</v>
          </cell>
        </row>
        <row r="1115">
          <cell r="BI1115" t="str">
            <v>97</v>
          </cell>
        </row>
        <row r="1116">
          <cell r="BI1116" t="str">
            <v>97</v>
          </cell>
        </row>
        <row r="1117">
          <cell r="BI1117" t="str">
            <v>99</v>
          </cell>
        </row>
        <row r="1118">
          <cell r="BI1118" t="str">
            <v>99</v>
          </cell>
        </row>
        <row r="1119">
          <cell r="BI1119" t="str">
            <v>99</v>
          </cell>
        </row>
        <row r="1120">
          <cell r="BI1120" t="str">
            <v>99</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33 - CAPITA EPS-S SALUDVIDA (1)"/>
      <sheetName val="33 - CAPITA EPS-SOLSALUD (2)"/>
      <sheetName val="33 - CAPITA EPS-CAPRECOM  (3)"/>
      <sheetName val="33 - EVENTO EPS-SOLSALUD (1)"/>
      <sheetName val="RESUMEN PARA FLUJO"/>
      <sheetName val="Hoja7"/>
      <sheetName val="Hoja8"/>
      <sheetName val="Hoja9"/>
    </sheetNames>
    <sheetDataSet>
      <sheetData sheetId="0" refreshError="1"/>
      <sheetData sheetId="1" refreshError="1"/>
      <sheetData sheetId="2" refreshError="1"/>
      <sheetData sheetId="3" refreshError="1"/>
      <sheetData sheetId="4">
        <row r="19">
          <cell r="G19">
            <v>1437231545.3675246</v>
          </cell>
          <cell r="J19">
            <v>1447720632.7193341</v>
          </cell>
          <cell r="M19">
            <v>1480747886.3532877</v>
          </cell>
          <cell r="P19">
            <v>1546211825.8277001</v>
          </cell>
        </row>
      </sheetData>
      <sheetData sheetId="5" refreshError="1"/>
      <sheetData sheetId="6" refreshError="1"/>
      <sheetData sheetId="7"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34 - CAPITA EPS-SALUDSOCIAL(1)"/>
      <sheetName val="34 - EVENTO EPS-C0MEVA (1)"/>
      <sheetName val="34 - EVENTO EPS-C NUEVA EPS)"/>
      <sheetName val="RESUMEN PARA FLUJO"/>
      <sheetName val="Hoja7"/>
      <sheetName val="Hoja8"/>
      <sheetName val="Hoja9"/>
    </sheetNames>
    <sheetDataSet>
      <sheetData sheetId="0" refreshError="1"/>
      <sheetData sheetId="1" refreshError="1"/>
      <sheetData sheetId="2" refreshError="1"/>
      <sheetData sheetId="3">
        <row r="19">
          <cell r="G19">
            <v>53996195.540276617</v>
          </cell>
          <cell r="J19">
            <v>58065611.515646875</v>
          </cell>
          <cell r="M19">
            <v>61877349.211385131</v>
          </cell>
          <cell r="P19">
            <v>66615149.8773693</v>
          </cell>
        </row>
      </sheetData>
      <sheetData sheetId="4" refreshError="1"/>
      <sheetData sheetId="5" refreshError="1"/>
      <sheetData sheetId="6"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35 - EVENTO PPNA (1)"/>
      <sheetName val="35 - EVENTO RAFAEL REYES (1)"/>
      <sheetName val="35 - EVENTO SOAT (1)"/>
      <sheetName val="35 - EVENTOS AVANZARMEDICO"/>
      <sheetName val="35 - EVENTOS SANIDAD"/>
      <sheetName val="35 - EVENTOS FUNDACION MEDICO P"/>
      <sheetName val="35 - CAPITA PIC XXXXXX (1)"/>
      <sheetName val="35 - PROGRAMAS ESPECIALES (1)"/>
      <sheetName val="35 - EVENTO PPNA (2)"/>
      <sheetName val="RESUMEN PARA FLUJO"/>
      <sheetName val="Hoja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
          <cell r="D7">
            <v>4123602.0819345191</v>
          </cell>
        </row>
        <row r="8">
          <cell r="D8">
            <v>20481443.510845631</v>
          </cell>
          <cell r="G8">
            <v>16657731.003237089</v>
          </cell>
          <cell r="J8">
            <v>18468353.938371554</v>
          </cell>
          <cell r="M8">
            <v>19591229.857824549</v>
          </cell>
          <cell r="P8">
            <v>20751633.472480312</v>
          </cell>
        </row>
        <row r="13">
          <cell r="H13">
            <v>3383178.9172638981</v>
          </cell>
          <cell r="K13">
            <v>3737767.1262146491</v>
          </cell>
          <cell r="N13">
            <v>4036684.7882578378</v>
          </cell>
        </row>
        <row r="22">
          <cell r="D22">
            <v>14969501.587157166</v>
          </cell>
          <cell r="G22">
            <v>14848017.119705616</v>
          </cell>
        </row>
        <row r="23">
          <cell r="D23">
            <v>195300839.93691033</v>
          </cell>
          <cell r="G23">
            <v>97896146.844932854</v>
          </cell>
          <cell r="J23">
            <v>99384115.129534096</v>
          </cell>
          <cell r="M23">
            <v>100872083.41413535</v>
          </cell>
          <cell r="P23">
            <v>103848019.98333788</v>
          </cell>
        </row>
        <row r="28">
          <cell r="E28">
            <v>22133802.826731332</v>
          </cell>
          <cell r="H28">
            <v>13328153.02963775</v>
          </cell>
          <cell r="K28">
            <v>13195824.642591488</v>
          </cell>
          <cell r="N28">
            <v>13280494.316589385</v>
          </cell>
        </row>
      </sheetData>
      <sheetData sheetId="10"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35 - EVENTO PPNA (1)"/>
      <sheetName val="35 - EVENTO RAFAEL REYES (1)"/>
      <sheetName val="35 - EVENTO SOAT (1)"/>
      <sheetName val="35 - EVENTOS AVANZARMEDICO"/>
      <sheetName val="35 - EVENTOS SANIDAD"/>
      <sheetName val="35 - EVENTOS FUNDACION MEDICO P"/>
      <sheetName val="35 - CAPITA PIC XXXXXX (1)"/>
      <sheetName val="35 - PROGRAMAS ESPECIALES (1)"/>
      <sheetName val="35 - EVENTO PPNA (2)"/>
      <sheetName val="RESUMEN PARA FLUJO"/>
      <sheetName val="Hoja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7">
          <cell r="G7">
            <v>3533157.1636281935</v>
          </cell>
          <cell r="J7">
            <v>4204457.0247175498</v>
          </cell>
          <cell r="M7">
            <v>5105412.1014427375</v>
          </cell>
          <cell r="P7">
            <v>6249024.4121659109</v>
          </cell>
        </row>
        <row r="9">
          <cell r="G9">
            <v>10569273.566409124</v>
          </cell>
          <cell r="J9">
            <v>11165682.574799355</v>
          </cell>
          <cell r="M9">
            <v>11781720.23409863</v>
          </cell>
          <cell r="P9">
            <v>12417933.126739953</v>
          </cell>
        </row>
        <row r="10">
          <cell r="G10">
            <v>3928322.5948428959</v>
          </cell>
          <cell r="J10">
            <v>4452098.9408219494</v>
          </cell>
          <cell r="M10">
            <v>4995255.0116022257</v>
          </cell>
          <cell r="P10">
            <v>5789954.6725389455</v>
          </cell>
        </row>
        <row r="11">
          <cell r="G11">
            <v>11223778.842408273</v>
          </cell>
          <cell r="J11">
            <v>12720282.688062711</v>
          </cell>
          <cell r="M11">
            <v>13839667.564612225</v>
          </cell>
          <cell r="P11">
            <v>15439879.126770517</v>
          </cell>
        </row>
        <row r="22">
          <cell r="J22">
            <v>11227126.190367874</v>
          </cell>
          <cell r="M22">
            <v>9979667.7247714438</v>
          </cell>
          <cell r="P22">
            <v>8732209.2591750138</v>
          </cell>
        </row>
        <row r="24">
          <cell r="G24">
            <v>28953551.375026021</v>
          </cell>
          <cell r="J24">
            <v>33448196.470598139</v>
          </cell>
          <cell r="M24">
            <v>38523944.192498989</v>
          </cell>
          <cell r="P24">
            <v>40811773.657077089</v>
          </cell>
        </row>
      </sheetData>
      <sheetData sheetId="1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33 - CAPITA EPS-S SALUDVIDA (1)"/>
      <sheetName val="33 - CAPITA EPS-SOLSALUD (2)"/>
      <sheetName val="33 - CAPITA EPS-CAPRECOM  (3)"/>
      <sheetName val="33 - EVENTO EPS-SOLSALUD (1)"/>
      <sheetName val="RESUMEN PARA FLUJO"/>
      <sheetName val="Hoja7"/>
      <sheetName val="Hoja8"/>
      <sheetName val="Hoja9"/>
    </sheetNames>
    <sheetDataSet>
      <sheetData sheetId="0" refreshError="1"/>
      <sheetData sheetId="1" refreshError="1"/>
      <sheetData sheetId="2" refreshError="1"/>
      <sheetData sheetId="3" refreshError="1"/>
      <sheetData sheetId="4" refreshError="1">
        <row r="19">
          <cell r="D19">
            <v>1245924425.1258833</v>
          </cell>
          <cell r="E19">
            <v>17329875.264545426</v>
          </cell>
          <cell r="H19">
            <v>19923779.307356641</v>
          </cell>
          <cell r="K19">
            <v>21638977.329465792</v>
          </cell>
          <cell r="N19">
            <v>23403640.623843521</v>
          </cell>
        </row>
      </sheetData>
      <sheetData sheetId="5" refreshError="1"/>
      <sheetData sheetId="6" refreshError="1"/>
      <sheetData sheetId="7"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34 - CAPITA EPS-SALUDSOCIAL(1)"/>
      <sheetName val="34 - EVENTO EPS-C0MEVA (1)"/>
      <sheetName val="34 - EVENTO EPS-C NUEVA EPS)"/>
      <sheetName val="RESUMEN PARA FLUJO"/>
      <sheetName val="Hoja7"/>
      <sheetName val="Hoja8"/>
      <sheetName val="Hoja9"/>
    </sheetNames>
    <sheetDataSet>
      <sheetData sheetId="0" refreshError="1"/>
      <sheetData sheetId="1" refreshError="1"/>
      <sheetData sheetId="2" refreshError="1"/>
      <sheetData sheetId="3" refreshError="1">
        <row r="19">
          <cell r="D19">
            <v>30920311.009899944</v>
          </cell>
          <cell r="E19">
            <v>2810937.364536358</v>
          </cell>
          <cell r="H19">
            <v>2947984.5983384438</v>
          </cell>
          <cell r="K19">
            <v>3169114.228373793</v>
          </cell>
          <cell r="N19">
            <v>3423680.7565756869</v>
          </cell>
        </row>
      </sheetData>
      <sheetData sheetId="4" refreshError="1"/>
      <sheetData sheetId="5" refreshError="1"/>
      <sheetData sheetId="6"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36 -COSTOS OPERATIVOS"/>
      <sheetName val="36 - GASTOS ADMINISTRATIVOS"/>
      <sheetName val="36 - VARIACIONES OPERATIVOS"/>
      <sheetName val="36 - VARIACIONES ADMINISTRATIVO"/>
    </sheetNames>
    <sheetDataSet>
      <sheetData sheetId="0" refreshError="1">
        <row r="16">
          <cell r="K16">
            <v>683400396</v>
          </cell>
          <cell r="L16">
            <v>285202060</v>
          </cell>
        </row>
        <row r="61">
          <cell r="L61">
            <v>0</v>
          </cell>
        </row>
        <row r="106">
          <cell r="K106">
            <v>0</v>
          </cell>
          <cell r="L106">
            <v>0</v>
          </cell>
        </row>
        <row r="111">
          <cell r="K111">
            <v>0</v>
          </cell>
          <cell r="L111">
            <v>162154039</v>
          </cell>
        </row>
        <row r="120">
          <cell r="K120">
            <v>0</v>
          </cell>
          <cell r="L120">
            <v>0</v>
          </cell>
        </row>
        <row r="123">
          <cell r="K123">
            <v>0</v>
          </cell>
          <cell r="L123">
            <v>0</v>
          </cell>
        </row>
        <row r="152">
          <cell r="L152">
            <v>260992187.77500001</v>
          </cell>
        </row>
        <row r="197">
          <cell r="C197">
            <v>0</v>
          </cell>
          <cell r="D197">
            <v>0</v>
          </cell>
          <cell r="E197">
            <v>0</v>
          </cell>
          <cell r="G197">
            <v>0</v>
          </cell>
          <cell r="H197">
            <v>0</v>
          </cell>
          <cell r="I197">
            <v>0</v>
          </cell>
          <cell r="J197">
            <v>0</v>
          </cell>
          <cell r="K197">
            <v>0</v>
          </cell>
          <cell r="L197">
            <v>0</v>
          </cell>
        </row>
        <row r="242">
          <cell r="C242">
            <v>0</v>
          </cell>
          <cell r="D242">
            <v>0</v>
          </cell>
          <cell r="E242">
            <v>0</v>
          </cell>
          <cell r="F242">
            <v>0</v>
          </cell>
          <cell r="G242">
            <v>0</v>
          </cell>
          <cell r="H242">
            <v>0</v>
          </cell>
          <cell r="I242">
            <v>0</v>
          </cell>
          <cell r="J242">
            <v>0</v>
          </cell>
          <cell r="K242">
            <v>0</v>
          </cell>
          <cell r="L242">
            <v>0</v>
          </cell>
        </row>
        <row r="247">
          <cell r="C247">
            <v>0</v>
          </cell>
          <cell r="E247">
            <v>0</v>
          </cell>
          <cell r="I247">
            <v>0</v>
          </cell>
          <cell r="K247">
            <v>0</v>
          </cell>
        </row>
        <row r="256">
          <cell r="C256">
            <v>0</v>
          </cell>
          <cell r="E256">
            <v>0</v>
          </cell>
          <cell r="G256">
            <v>0</v>
          </cell>
          <cell r="H256">
            <v>0</v>
          </cell>
          <cell r="I256">
            <v>0</v>
          </cell>
          <cell r="J256">
            <v>0</v>
          </cell>
          <cell r="K256">
            <v>0</v>
          </cell>
          <cell r="L256">
            <v>0</v>
          </cell>
        </row>
        <row r="259">
          <cell r="C259">
            <v>0</v>
          </cell>
          <cell r="E259">
            <v>0</v>
          </cell>
          <cell r="F259">
            <v>0</v>
          </cell>
          <cell r="G259">
            <v>0</v>
          </cell>
          <cell r="H259">
            <v>0</v>
          </cell>
          <cell r="I259">
            <v>0</v>
          </cell>
          <cell r="K259">
            <v>0</v>
          </cell>
          <cell r="L259">
            <v>0</v>
          </cell>
        </row>
        <row r="260">
          <cell r="J260">
            <v>0</v>
          </cell>
        </row>
      </sheetData>
      <sheetData sheetId="1" refreshError="1">
        <row r="16">
          <cell r="K16">
            <v>248505367</v>
          </cell>
          <cell r="L16">
            <v>132993160</v>
          </cell>
        </row>
        <row r="61">
          <cell r="K61">
            <v>0</v>
          </cell>
          <cell r="L61">
            <v>0</v>
          </cell>
        </row>
        <row r="67">
          <cell r="K67">
            <v>3500000</v>
          </cell>
          <cell r="L67">
            <v>115870838</v>
          </cell>
        </row>
        <row r="106">
          <cell r="K106">
            <v>47306945</v>
          </cell>
          <cell r="L106">
            <v>0</v>
          </cell>
        </row>
        <row r="111">
          <cell r="K111">
            <v>0</v>
          </cell>
          <cell r="L111">
            <v>0</v>
          </cell>
        </row>
        <row r="120">
          <cell r="K120">
            <v>0</v>
          </cell>
          <cell r="L120">
            <v>0</v>
          </cell>
        </row>
        <row r="123">
          <cell r="K123">
            <v>253084749</v>
          </cell>
          <cell r="L123">
            <v>0</v>
          </cell>
        </row>
        <row r="197">
          <cell r="C197">
            <v>0</v>
          </cell>
          <cell r="D197">
            <v>0</v>
          </cell>
          <cell r="E197">
            <v>0</v>
          </cell>
          <cell r="F197">
            <v>0</v>
          </cell>
          <cell r="G197">
            <v>0</v>
          </cell>
          <cell r="H197">
            <v>0</v>
          </cell>
          <cell r="I197">
            <v>0</v>
          </cell>
          <cell r="J197">
            <v>0</v>
          </cell>
          <cell r="K197">
            <v>0</v>
          </cell>
          <cell r="L197">
            <v>0</v>
          </cell>
        </row>
        <row r="242">
          <cell r="D242">
            <v>0</v>
          </cell>
          <cell r="F242">
            <v>0</v>
          </cell>
          <cell r="H242">
            <v>0</v>
          </cell>
          <cell r="J242">
            <v>0</v>
          </cell>
          <cell r="L242">
            <v>0</v>
          </cell>
        </row>
        <row r="247">
          <cell r="C247">
            <v>0</v>
          </cell>
          <cell r="D247">
            <v>0</v>
          </cell>
          <cell r="E247">
            <v>0</v>
          </cell>
          <cell r="F247">
            <v>0</v>
          </cell>
          <cell r="G247">
            <v>0</v>
          </cell>
          <cell r="H247">
            <v>0</v>
          </cell>
          <cell r="I247">
            <v>0</v>
          </cell>
          <cell r="J247">
            <v>0</v>
          </cell>
          <cell r="K247">
            <v>0</v>
          </cell>
          <cell r="L247">
            <v>0</v>
          </cell>
        </row>
        <row r="256">
          <cell r="C256">
            <v>0</v>
          </cell>
          <cell r="D256">
            <v>0</v>
          </cell>
          <cell r="E256">
            <v>0</v>
          </cell>
          <cell r="F256">
            <v>0</v>
          </cell>
          <cell r="G256">
            <v>0</v>
          </cell>
          <cell r="H256">
            <v>0</v>
          </cell>
          <cell r="I256">
            <v>0</v>
          </cell>
          <cell r="J256">
            <v>0</v>
          </cell>
          <cell r="L256">
            <v>0</v>
          </cell>
        </row>
        <row r="259">
          <cell r="C259">
            <v>0</v>
          </cell>
          <cell r="D259">
            <v>0</v>
          </cell>
          <cell r="E259">
            <v>0</v>
          </cell>
          <cell r="F259">
            <v>0</v>
          </cell>
          <cell r="G259">
            <v>0</v>
          </cell>
          <cell r="H259">
            <v>0</v>
          </cell>
          <cell r="I259">
            <v>0</v>
          </cell>
          <cell r="J259">
            <v>0</v>
          </cell>
          <cell r="K259">
            <v>0</v>
          </cell>
          <cell r="L259">
            <v>0</v>
          </cell>
        </row>
      </sheetData>
      <sheetData sheetId="2" refreshError="1"/>
      <sheetData sheetId="3"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36 -COSTOS OPERATIVOS"/>
      <sheetName val="36 - GASTOS ADMINISTRATIVOS"/>
      <sheetName val="36 - VARIACIONES OPERATIVOS"/>
      <sheetName val="36 - VARIACIONES ADMINISTRATIVO"/>
    </sheetNames>
    <sheetDataSet>
      <sheetData sheetId="0">
        <row r="152">
          <cell r="C152">
            <v>692091144.08500004</v>
          </cell>
          <cell r="D152">
            <v>317645349</v>
          </cell>
          <cell r="E152">
            <v>712026581.40754998</v>
          </cell>
          <cell r="F152">
            <v>235400000</v>
          </cell>
          <cell r="G152">
            <v>736947511.75681424</v>
          </cell>
          <cell r="H152">
            <v>243639000</v>
          </cell>
          <cell r="I152">
            <v>762740674.66830266</v>
          </cell>
          <cell r="J152">
            <v>250948170</v>
          </cell>
          <cell r="K152">
            <v>789436598.28169334</v>
          </cell>
        </row>
        <row r="203">
          <cell r="C203">
            <v>14237379.27</v>
          </cell>
          <cell r="D203">
            <v>137529462.08000001</v>
          </cell>
          <cell r="E203">
            <v>15000000</v>
          </cell>
          <cell r="F203">
            <v>95314280.685000002</v>
          </cell>
          <cell r="G203">
            <v>15525000</v>
          </cell>
          <cell r="H203">
            <v>105150280.508975</v>
          </cell>
          <cell r="I203">
            <v>16068375</v>
          </cell>
          <cell r="J203">
            <v>108830540.32678911</v>
          </cell>
          <cell r="K203">
            <v>16630768.125</v>
          </cell>
          <cell r="L203">
            <v>112639609.23822674</v>
          </cell>
        </row>
        <row r="247">
          <cell r="D247">
            <v>141952576</v>
          </cell>
          <cell r="F247">
            <v>123302049.336</v>
          </cell>
          <cell r="H247">
            <v>127184161.78547201</v>
          </cell>
          <cell r="J247">
            <v>131305934.87486586</v>
          </cell>
          <cell r="L247">
            <v>135740895.30274966</v>
          </cell>
        </row>
      </sheetData>
      <sheetData sheetId="1">
        <row r="152">
          <cell r="C152">
            <v>226281203.00999999</v>
          </cell>
          <cell r="D152">
            <v>112627906</v>
          </cell>
          <cell r="E152">
            <v>232386848.99999997</v>
          </cell>
          <cell r="F152">
            <v>94700000</v>
          </cell>
          <cell r="G152">
            <v>240520388.71500003</v>
          </cell>
          <cell r="H152">
            <v>98014500</v>
          </cell>
          <cell r="I152">
            <v>248938602.32002497</v>
          </cell>
          <cell r="J152">
            <v>100954935</v>
          </cell>
          <cell r="K152">
            <v>257651453.40122592</v>
          </cell>
          <cell r="L152">
            <v>104488357.72499999</v>
          </cell>
        </row>
        <row r="203">
          <cell r="C203">
            <v>2381770</v>
          </cell>
          <cell r="D203">
            <v>115171896</v>
          </cell>
          <cell r="E203">
            <v>2453223.1</v>
          </cell>
          <cell r="F203">
            <v>112868458.08</v>
          </cell>
          <cell r="G203">
            <v>2792962.5619999999</v>
          </cell>
          <cell r="H203">
            <v>113985855.814992</v>
          </cell>
          <cell r="I203">
            <v>2862786.6260500001</v>
          </cell>
          <cell r="J203">
            <v>112845997.25684208</v>
          </cell>
          <cell r="K203">
            <v>4093334.2917012502</v>
          </cell>
          <cell r="L203">
            <v>111717537.28427367</v>
          </cell>
        </row>
        <row r="242">
          <cell r="C242">
            <v>48212062</v>
          </cell>
          <cell r="E242">
            <v>49658423.859999999</v>
          </cell>
          <cell r="G242">
            <v>51396468.695099995</v>
          </cell>
          <cell r="I242">
            <v>53195345.099428497</v>
          </cell>
          <cell r="K242">
            <v>55057182.177908495</v>
          </cell>
        </row>
      </sheetData>
      <sheetData sheetId="2" refreshError="1"/>
      <sheetData sheetId="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mailto:miriam.compucel@hotmail.com" TargetMode="External"/><Relationship Id="rId7" Type="http://schemas.openxmlformats.org/officeDocument/2006/relationships/vmlDrawing" Target="../drawings/vmlDrawing1.vml"/><Relationship Id="rId2" Type="http://schemas.openxmlformats.org/officeDocument/2006/relationships/hyperlink" Target="mailto:wilbercontador@yahoo.es" TargetMode="External"/><Relationship Id="rId1" Type="http://schemas.openxmlformats.org/officeDocument/2006/relationships/hyperlink" Target="mailto:lauracriss17@yahoo.es"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rbt9@msn.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printerSettings" Target="../printerSettings/printerSettings18.bin"/><Relationship Id="rId1" Type="http://schemas.openxmlformats.org/officeDocument/2006/relationships/hyperlink" Target="mailto:patopea@hotmail.com" TargetMode="Externa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sheetPr>
    <tabColor theme="5" tint="-0.249977111117893"/>
    <pageSetUpPr fitToPage="1"/>
  </sheetPr>
  <dimension ref="A1:D47"/>
  <sheetViews>
    <sheetView topLeftCell="A19" zoomScale="85" zoomScaleNormal="85" workbookViewId="0">
      <selection activeCell="G31" sqref="G31"/>
    </sheetView>
  </sheetViews>
  <sheetFormatPr baseColWidth="10" defaultRowHeight="13.8"/>
  <cols>
    <col min="1" max="1" width="48.6640625" style="637" customWidth="1"/>
    <col min="2" max="2" width="60" style="637" customWidth="1"/>
    <col min="3" max="3" width="25" style="636" customWidth="1"/>
    <col min="4" max="4" width="20.33203125" style="636" customWidth="1"/>
    <col min="5" max="256" width="11.44140625" style="636"/>
    <col min="257" max="257" width="48.6640625" style="636" customWidth="1"/>
    <col min="258" max="258" width="60" style="636" customWidth="1"/>
    <col min="259" max="259" width="25" style="636" customWidth="1"/>
    <col min="260" max="260" width="20.33203125" style="636" customWidth="1"/>
    <col min="261" max="512" width="11.44140625" style="636"/>
    <col min="513" max="513" width="48.6640625" style="636" customWidth="1"/>
    <col min="514" max="514" width="60" style="636" customWidth="1"/>
    <col min="515" max="515" width="25" style="636" customWidth="1"/>
    <col min="516" max="516" width="20.33203125" style="636" customWidth="1"/>
    <col min="517" max="768" width="11.44140625" style="636"/>
    <col min="769" max="769" width="48.6640625" style="636" customWidth="1"/>
    <col min="770" max="770" width="60" style="636" customWidth="1"/>
    <col min="771" max="771" width="25" style="636" customWidth="1"/>
    <col min="772" max="772" width="20.33203125" style="636" customWidth="1"/>
    <col min="773" max="1024" width="11.44140625" style="636"/>
    <col min="1025" max="1025" width="48.6640625" style="636" customWidth="1"/>
    <col min="1026" max="1026" width="60" style="636" customWidth="1"/>
    <col min="1027" max="1027" width="25" style="636" customWidth="1"/>
    <col min="1028" max="1028" width="20.33203125" style="636" customWidth="1"/>
    <col min="1029" max="1280" width="11.44140625" style="636"/>
    <col min="1281" max="1281" width="48.6640625" style="636" customWidth="1"/>
    <col min="1282" max="1282" width="60" style="636" customWidth="1"/>
    <col min="1283" max="1283" width="25" style="636" customWidth="1"/>
    <col min="1284" max="1284" width="20.33203125" style="636" customWidth="1"/>
    <col min="1285" max="1536" width="11.44140625" style="636"/>
    <col min="1537" max="1537" width="48.6640625" style="636" customWidth="1"/>
    <col min="1538" max="1538" width="60" style="636" customWidth="1"/>
    <col min="1539" max="1539" width="25" style="636" customWidth="1"/>
    <col min="1540" max="1540" width="20.33203125" style="636" customWidth="1"/>
    <col min="1541" max="1792" width="11.44140625" style="636"/>
    <col min="1793" max="1793" width="48.6640625" style="636" customWidth="1"/>
    <col min="1794" max="1794" width="60" style="636" customWidth="1"/>
    <col min="1795" max="1795" width="25" style="636" customWidth="1"/>
    <col min="1796" max="1796" width="20.33203125" style="636" customWidth="1"/>
    <col min="1797" max="2048" width="11.44140625" style="636"/>
    <col min="2049" max="2049" width="48.6640625" style="636" customWidth="1"/>
    <col min="2050" max="2050" width="60" style="636" customWidth="1"/>
    <col min="2051" max="2051" width="25" style="636" customWidth="1"/>
    <col min="2052" max="2052" width="20.33203125" style="636" customWidth="1"/>
    <col min="2053" max="2304" width="11.44140625" style="636"/>
    <col min="2305" max="2305" width="48.6640625" style="636" customWidth="1"/>
    <col min="2306" max="2306" width="60" style="636" customWidth="1"/>
    <col min="2307" max="2307" width="25" style="636" customWidth="1"/>
    <col min="2308" max="2308" width="20.33203125" style="636" customWidth="1"/>
    <col min="2309" max="2560" width="11.44140625" style="636"/>
    <col min="2561" max="2561" width="48.6640625" style="636" customWidth="1"/>
    <col min="2562" max="2562" width="60" style="636" customWidth="1"/>
    <col min="2563" max="2563" width="25" style="636" customWidth="1"/>
    <col min="2564" max="2564" width="20.33203125" style="636" customWidth="1"/>
    <col min="2565" max="2816" width="11.44140625" style="636"/>
    <col min="2817" max="2817" width="48.6640625" style="636" customWidth="1"/>
    <col min="2818" max="2818" width="60" style="636" customWidth="1"/>
    <col min="2819" max="2819" width="25" style="636" customWidth="1"/>
    <col min="2820" max="2820" width="20.33203125" style="636" customWidth="1"/>
    <col min="2821" max="3072" width="11.44140625" style="636"/>
    <col min="3073" max="3073" width="48.6640625" style="636" customWidth="1"/>
    <col min="3074" max="3074" width="60" style="636" customWidth="1"/>
    <col min="3075" max="3075" width="25" style="636" customWidth="1"/>
    <col min="3076" max="3076" width="20.33203125" style="636" customWidth="1"/>
    <col min="3077" max="3328" width="11.44140625" style="636"/>
    <col min="3329" max="3329" width="48.6640625" style="636" customWidth="1"/>
    <col min="3330" max="3330" width="60" style="636" customWidth="1"/>
    <col min="3331" max="3331" width="25" style="636" customWidth="1"/>
    <col min="3332" max="3332" width="20.33203125" style="636" customWidth="1"/>
    <col min="3333" max="3584" width="11.44140625" style="636"/>
    <col min="3585" max="3585" width="48.6640625" style="636" customWidth="1"/>
    <col min="3586" max="3586" width="60" style="636" customWidth="1"/>
    <col min="3587" max="3587" width="25" style="636" customWidth="1"/>
    <col min="3588" max="3588" width="20.33203125" style="636" customWidth="1"/>
    <col min="3589" max="3840" width="11.44140625" style="636"/>
    <col min="3841" max="3841" width="48.6640625" style="636" customWidth="1"/>
    <col min="3842" max="3842" width="60" style="636" customWidth="1"/>
    <col min="3843" max="3843" width="25" style="636" customWidth="1"/>
    <col min="3844" max="3844" width="20.33203125" style="636" customWidth="1"/>
    <col min="3845" max="4096" width="11.44140625" style="636"/>
    <col min="4097" max="4097" width="48.6640625" style="636" customWidth="1"/>
    <col min="4098" max="4098" width="60" style="636" customWidth="1"/>
    <col min="4099" max="4099" width="25" style="636" customWidth="1"/>
    <col min="4100" max="4100" width="20.33203125" style="636" customWidth="1"/>
    <col min="4101" max="4352" width="11.44140625" style="636"/>
    <col min="4353" max="4353" width="48.6640625" style="636" customWidth="1"/>
    <col min="4354" max="4354" width="60" style="636" customWidth="1"/>
    <col min="4355" max="4355" width="25" style="636" customWidth="1"/>
    <col min="4356" max="4356" width="20.33203125" style="636" customWidth="1"/>
    <col min="4357" max="4608" width="11.44140625" style="636"/>
    <col min="4609" max="4609" width="48.6640625" style="636" customWidth="1"/>
    <col min="4610" max="4610" width="60" style="636" customWidth="1"/>
    <col min="4611" max="4611" width="25" style="636" customWidth="1"/>
    <col min="4612" max="4612" width="20.33203125" style="636" customWidth="1"/>
    <col min="4613" max="4864" width="11.44140625" style="636"/>
    <col min="4865" max="4865" width="48.6640625" style="636" customWidth="1"/>
    <col min="4866" max="4866" width="60" style="636" customWidth="1"/>
    <col min="4867" max="4867" width="25" style="636" customWidth="1"/>
    <col min="4868" max="4868" width="20.33203125" style="636" customWidth="1"/>
    <col min="4869" max="5120" width="11.44140625" style="636"/>
    <col min="5121" max="5121" width="48.6640625" style="636" customWidth="1"/>
    <col min="5122" max="5122" width="60" style="636" customWidth="1"/>
    <col min="5123" max="5123" width="25" style="636" customWidth="1"/>
    <col min="5124" max="5124" width="20.33203125" style="636" customWidth="1"/>
    <col min="5125" max="5376" width="11.44140625" style="636"/>
    <col min="5377" max="5377" width="48.6640625" style="636" customWidth="1"/>
    <col min="5378" max="5378" width="60" style="636" customWidth="1"/>
    <col min="5379" max="5379" width="25" style="636" customWidth="1"/>
    <col min="5380" max="5380" width="20.33203125" style="636" customWidth="1"/>
    <col min="5381" max="5632" width="11.44140625" style="636"/>
    <col min="5633" max="5633" width="48.6640625" style="636" customWidth="1"/>
    <col min="5634" max="5634" width="60" style="636" customWidth="1"/>
    <col min="5635" max="5635" width="25" style="636" customWidth="1"/>
    <col min="5636" max="5636" width="20.33203125" style="636" customWidth="1"/>
    <col min="5637" max="5888" width="11.44140625" style="636"/>
    <col min="5889" max="5889" width="48.6640625" style="636" customWidth="1"/>
    <col min="5890" max="5890" width="60" style="636" customWidth="1"/>
    <col min="5891" max="5891" width="25" style="636" customWidth="1"/>
    <col min="5892" max="5892" width="20.33203125" style="636" customWidth="1"/>
    <col min="5893" max="6144" width="11.44140625" style="636"/>
    <col min="6145" max="6145" width="48.6640625" style="636" customWidth="1"/>
    <col min="6146" max="6146" width="60" style="636" customWidth="1"/>
    <col min="6147" max="6147" width="25" style="636" customWidth="1"/>
    <col min="6148" max="6148" width="20.33203125" style="636" customWidth="1"/>
    <col min="6149" max="6400" width="11.44140625" style="636"/>
    <col min="6401" max="6401" width="48.6640625" style="636" customWidth="1"/>
    <col min="6402" max="6402" width="60" style="636" customWidth="1"/>
    <col min="6403" max="6403" width="25" style="636" customWidth="1"/>
    <col min="6404" max="6404" width="20.33203125" style="636" customWidth="1"/>
    <col min="6405" max="6656" width="11.44140625" style="636"/>
    <col min="6657" max="6657" width="48.6640625" style="636" customWidth="1"/>
    <col min="6658" max="6658" width="60" style="636" customWidth="1"/>
    <col min="6659" max="6659" width="25" style="636" customWidth="1"/>
    <col min="6660" max="6660" width="20.33203125" style="636" customWidth="1"/>
    <col min="6661" max="6912" width="11.44140625" style="636"/>
    <col min="6913" max="6913" width="48.6640625" style="636" customWidth="1"/>
    <col min="6914" max="6914" width="60" style="636" customWidth="1"/>
    <col min="6915" max="6915" width="25" style="636" customWidth="1"/>
    <col min="6916" max="6916" width="20.33203125" style="636" customWidth="1"/>
    <col min="6917" max="7168" width="11.44140625" style="636"/>
    <col min="7169" max="7169" width="48.6640625" style="636" customWidth="1"/>
    <col min="7170" max="7170" width="60" style="636" customWidth="1"/>
    <col min="7171" max="7171" width="25" style="636" customWidth="1"/>
    <col min="7172" max="7172" width="20.33203125" style="636" customWidth="1"/>
    <col min="7173" max="7424" width="11.44140625" style="636"/>
    <col min="7425" max="7425" width="48.6640625" style="636" customWidth="1"/>
    <col min="7426" max="7426" width="60" style="636" customWidth="1"/>
    <col min="7427" max="7427" width="25" style="636" customWidth="1"/>
    <col min="7428" max="7428" width="20.33203125" style="636" customWidth="1"/>
    <col min="7429" max="7680" width="11.44140625" style="636"/>
    <col min="7681" max="7681" width="48.6640625" style="636" customWidth="1"/>
    <col min="7682" max="7682" width="60" style="636" customWidth="1"/>
    <col min="7683" max="7683" width="25" style="636" customWidth="1"/>
    <col min="7684" max="7684" width="20.33203125" style="636" customWidth="1"/>
    <col min="7685" max="7936" width="11.44140625" style="636"/>
    <col min="7937" max="7937" width="48.6640625" style="636" customWidth="1"/>
    <col min="7938" max="7938" width="60" style="636" customWidth="1"/>
    <col min="7939" max="7939" width="25" style="636" customWidth="1"/>
    <col min="7940" max="7940" width="20.33203125" style="636" customWidth="1"/>
    <col min="7941" max="8192" width="11.44140625" style="636"/>
    <col min="8193" max="8193" width="48.6640625" style="636" customWidth="1"/>
    <col min="8194" max="8194" width="60" style="636" customWidth="1"/>
    <col min="8195" max="8195" width="25" style="636" customWidth="1"/>
    <col min="8196" max="8196" width="20.33203125" style="636" customWidth="1"/>
    <col min="8197" max="8448" width="11.44140625" style="636"/>
    <col min="8449" max="8449" width="48.6640625" style="636" customWidth="1"/>
    <col min="8450" max="8450" width="60" style="636" customWidth="1"/>
    <col min="8451" max="8451" width="25" style="636" customWidth="1"/>
    <col min="8452" max="8452" width="20.33203125" style="636" customWidth="1"/>
    <col min="8453" max="8704" width="11.44140625" style="636"/>
    <col min="8705" max="8705" width="48.6640625" style="636" customWidth="1"/>
    <col min="8706" max="8706" width="60" style="636" customWidth="1"/>
    <col min="8707" max="8707" width="25" style="636" customWidth="1"/>
    <col min="8708" max="8708" width="20.33203125" style="636" customWidth="1"/>
    <col min="8709" max="8960" width="11.44140625" style="636"/>
    <col min="8961" max="8961" width="48.6640625" style="636" customWidth="1"/>
    <col min="8962" max="8962" width="60" style="636" customWidth="1"/>
    <col min="8963" max="8963" width="25" style="636" customWidth="1"/>
    <col min="8964" max="8964" width="20.33203125" style="636" customWidth="1"/>
    <col min="8965" max="9216" width="11.44140625" style="636"/>
    <col min="9217" max="9217" width="48.6640625" style="636" customWidth="1"/>
    <col min="9218" max="9218" width="60" style="636" customWidth="1"/>
    <col min="9219" max="9219" width="25" style="636" customWidth="1"/>
    <col min="9220" max="9220" width="20.33203125" style="636" customWidth="1"/>
    <col min="9221" max="9472" width="11.44140625" style="636"/>
    <col min="9473" max="9473" width="48.6640625" style="636" customWidth="1"/>
    <col min="9474" max="9474" width="60" style="636" customWidth="1"/>
    <col min="9475" max="9475" width="25" style="636" customWidth="1"/>
    <col min="9476" max="9476" width="20.33203125" style="636" customWidth="1"/>
    <col min="9477" max="9728" width="11.44140625" style="636"/>
    <col min="9729" max="9729" width="48.6640625" style="636" customWidth="1"/>
    <col min="9730" max="9730" width="60" style="636" customWidth="1"/>
    <col min="9731" max="9731" width="25" style="636" customWidth="1"/>
    <col min="9732" max="9732" width="20.33203125" style="636" customWidth="1"/>
    <col min="9733" max="9984" width="11.44140625" style="636"/>
    <col min="9985" max="9985" width="48.6640625" style="636" customWidth="1"/>
    <col min="9986" max="9986" width="60" style="636" customWidth="1"/>
    <col min="9987" max="9987" width="25" style="636" customWidth="1"/>
    <col min="9988" max="9988" width="20.33203125" style="636" customWidth="1"/>
    <col min="9989" max="10240" width="11.44140625" style="636"/>
    <col min="10241" max="10241" width="48.6640625" style="636" customWidth="1"/>
    <col min="10242" max="10242" width="60" style="636" customWidth="1"/>
    <col min="10243" max="10243" width="25" style="636" customWidth="1"/>
    <col min="10244" max="10244" width="20.33203125" style="636" customWidth="1"/>
    <col min="10245" max="10496" width="11.44140625" style="636"/>
    <col min="10497" max="10497" width="48.6640625" style="636" customWidth="1"/>
    <col min="10498" max="10498" width="60" style="636" customWidth="1"/>
    <col min="10499" max="10499" width="25" style="636" customWidth="1"/>
    <col min="10500" max="10500" width="20.33203125" style="636" customWidth="1"/>
    <col min="10501" max="10752" width="11.44140625" style="636"/>
    <col min="10753" max="10753" width="48.6640625" style="636" customWidth="1"/>
    <col min="10754" max="10754" width="60" style="636" customWidth="1"/>
    <col min="10755" max="10755" width="25" style="636" customWidth="1"/>
    <col min="10756" max="10756" width="20.33203125" style="636" customWidth="1"/>
    <col min="10757" max="11008" width="11.44140625" style="636"/>
    <col min="11009" max="11009" width="48.6640625" style="636" customWidth="1"/>
    <col min="11010" max="11010" width="60" style="636" customWidth="1"/>
    <col min="11011" max="11011" width="25" style="636" customWidth="1"/>
    <col min="11012" max="11012" width="20.33203125" style="636" customWidth="1"/>
    <col min="11013" max="11264" width="11.44140625" style="636"/>
    <col min="11265" max="11265" width="48.6640625" style="636" customWidth="1"/>
    <col min="11266" max="11266" width="60" style="636" customWidth="1"/>
    <col min="11267" max="11267" width="25" style="636" customWidth="1"/>
    <col min="11268" max="11268" width="20.33203125" style="636" customWidth="1"/>
    <col min="11269" max="11520" width="11.44140625" style="636"/>
    <col min="11521" max="11521" width="48.6640625" style="636" customWidth="1"/>
    <col min="11522" max="11522" width="60" style="636" customWidth="1"/>
    <col min="11523" max="11523" width="25" style="636" customWidth="1"/>
    <col min="11524" max="11524" width="20.33203125" style="636" customWidth="1"/>
    <col min="11525" max="11776" width="11.44140625" style="636"/>
    <col min="11777" max="11777" width="48.6640625" style="636" customWidth="1"/>
    <col min="11778" max="11778" width="60" style="636" customWidth="1"/>
    <col min="11779" max="11779" width="25" style="636" customWidth="1"/>
    <col min="11780" max="11780" width="20.33203125" style="636" customWidth="1"/>
    <col min="11781" max="12032" width="11.44140625" style="636"/>
    <col min="12033" max="12033" width="48.6640625" style="636" customWidth="1"/>
    <col min="12034" max="12034" width="60" style="636" customWidth="1"/>
    <col min="12035" max="12035" width="25" style="636" customWidth="1"/>
    <col min="12036" max="12036" width="20.33203125" style="636" customWidth="1"/>
    <col min="12037" max="12288" width="11.44140625" style="636"/>
    <col min="12289" max="12289" width="48.6640625" style="636" customWidth="1"/>
    <col min="12290" max="12290" width="60" style="636" customWidth="1"/>
    <col min="12291" max="12291" width="25" style="636" customWidth="1"/>
    <col min="12292" max="12292" width="20.33203125" style="636" customWidth="1"/>
    <col min="12293" max="12544" width="11.44140625" style="636"/>
    <col min="12545" max="12545" width="48.6640625" style="636" customWidth="1"/>
    <col min="12546" max="12546" width="60" style="636" customWidth="1"/>
    <col min="12547" max="12547" width="25" style="636" customWidth="1"/>
    <col min="12548" max="12548" width="20.33203125" style="636" customWidth="1"/>
    <col min="12549" max="12800" width="11.44140625" style="636"/>
    <col min="12801" max="12801" width="48.6640625" style="636" customWidth="1"/>
    <col min="12802" max="12802" width="60" style="636" customWidth="1"/>
    <col min="12803" max="12803" width="25" style="636" customWidth="1"/>
    <col min="12804" max="12804" width="20.33203125" style="636" customWidth="1"/>
    <col min="12805" max="13056" width="11.44140625" style="636"/>
    <col min="13057" max="13057" width="48.6640625" style="636" customWidth="1"/>
    <col min="13058" max="13058" width="60" style="636" customWidth="1"/>
    <col min="13059" max="13059" width="25" style="636" customWidth="1"/>
    <col min="13060" max="13060" width="20.33203125" style="636" customWidth="1"/>
    <col min="13061" max="13312" width="11.44140625" style="636"/>
    <col min="13313" max="13313" width="48.6640625" style="636" customWidth="1"/>
    <col min="13314" max="13314" width="60" style="636" customWidth="1"/>
    <col min="13315" max="13315" width="25" style="636" customWidth="1"/>
    <col min="13316" max="13316" width="20.33203125" style="636" customWidth="1"/>
    <col min="13317" max="13568" width="11.44140625" style="636"/>
    <col min="13569" max="13569" width="48.6640625" style="636" customWidth="1"/>
    <col min="13570" max="13570" width="60" style="636" customWidth="1"/>
    <col min="13571" max="13571" width="25" style="636" customWidth="1"/>
    <col min="13572" max="13572" width="20.33203125" style="636" customWidth="1"/>
    <col min="13573" max="13824" width="11.44140625" style="636"/>
    <col min="13825" max="13825" width="48.6640625" style="636" customWidth="1"/>
    <col min="13826" max="13826" width="60" style="636" customWidth="1"/>
    <col min="13827" max="13827" width="25" style="636" customWidth="1"/>
    <col min="13828" max="13828" width="20.33203125" style="636" customWidth="1"/>
    <col min="13829" max="14080" width="11.44140625" style="636"/>
    <col min="14081" max="14081" width="48.6640625" style="636" customWidth="1"/>
    <col min="14082" max="14082" width="60" style="636" customWidth="1"/>
    <col min="14083" max="14083" width="25" style="636" customWidth="1"/>
    <col min="14084" max="14084" width="20.33203125" style="636" customWidth="1"/>
    <col min="14085" max="14336" width="11.44140625" style="636"/>
    <col min="14337" max="14337" width="48.6640625" style="636" customWidth="1"/>
    <col min="14338" max="14338" width="60" style="636" customWidth="1"/>
    <col min="14339" max="14339" width="25" style="636" customWidth="1"/>
    <col min="14340" max="14340" width="20.33203125" style="636" customWidth="1"/>
    <col min="14341" max="14592" width="11.44140625" style="636"/>
    <col min="14593" max="14593" width="48.6640625" style="636" customWidth="1"/>
    <col min="14594" max="14594" width="60" style="636" customWidth="1"/>
    <col min="14595" max="14595" width="25" style="636" customWidth="1"/>
    <col min="14596" max="14596" width="20.33203125" style="636" customWidth="1"/>
    <col min="14597" max="14848" width="11.44140625" style="636"/>
    <col min="14849" max="14849" width="48.6640625" style="636" customWidth="1"/>
    <col min="14850" max="14850" width="60" style="636" customWidth="1"/>
    <col min="14851" max="14851" width="25" style="636" customWidth="1"/>
    <col min="14852" max="14852" width="20.33203125" style="636" customWidth="1"/>
    <col min="14853" max="15104" width="11.44140625" style="636"/>
    <col min="15105" max="15105" width="48.6640625" style="636" customWidth="1"/>
    <col min="15106" max="15106" width="60" style="636" customWidth="1"/>
    <col min="15107" max="15107" width="25" style="636" customWidth="1"/>
    <col min="15108" max="15108" width="20.33203125" style="636" customWidth="1"/>
    <col min="15109" max="15360" width="11.44140625" style="636"/>
    <col min="15361" max="15361" width="48.6640625" style="636" customWidth="1"/>
    <col min="15362" max="15362" width="60" style="636" customWidth="1"/>
    <col min="15363" max="15363" width="25" style="636" customWidth="1"/>
    <col min="15364" max="15364" width="20.33203125" style="636" customWidth="1"/>
    <col min="15365" max="15616" width="11.44140625" style="636"/>
    <col min="15617" max="15617" width="48.6640625" style="636" customWidth="1"/>
    <col min="15618" max="15618" width="60" style="636" customWidth="1"/>
    <col min="15619" max="15619" width="25" style="636" customWidth="1"/>
    <col min="15620" max="15620" width="20.33203125" style="636" customWidth="1"/>
    <col min="15621" max="15872" width="11.44140625" style="636"/>
    <col min="15873" max="15873" width="48.6640625" style="636" customWidth="1"/>
    <col min="15874" max="15874" width="60" style="636" customWidth="1"/>
    <col min="15875" max="15875" width="25" style="636" customWidth="1"/>
    <col min="15876" max="15876" width="20.33203125" style="636" customWidth="1"/>
    <col min="15877" max="16128" width="11.44140625" style="636"/>
    <col min="16129" max="16129" width="48.6640625" style="636" customWidth="1"/>
    <col min="16130" max="16130" width="60" style="636" customWidth="1"/>
    <col min="16131" max="16131" width="25" style="636" customWidth="1"/>
    <col min="16132" max="16132" width="20.33203125" style="636" customWidth="1"/>
    <col min="16133" max="16384" width="11.44140625" style="636"/>
  </cols>
  <sheetData>
    <row r="1" spans="1:2" ht="14.4">
      <c r="A1" s="503"/>
      <c r="B1" s="503"/>
    </row>
    <row r="4" spans="1:2" ht="14.4" thickBot="1"/>
    <row r="5" spans="1:2" ht="18" thickBot="1">
      <c r="A5" s="1449" t="s">
        <v>741</v>
      </c>
      <c r="B5" s="1450"/>
    </row>
    <row r="6" spans="1:2" ht="27.6">
      <c r="A6" s="638" t="s">
        <v>742</v>
      </c>
      <c r="B6" s="639" t="s">
        <v>1168</v>
      </c>
    </row>
    <row r="7" spans="1:2">
      <c r="A7" s="640" t="s">
        <v>133</v>
      </c>
      <c r="B7" s="641" t="s">
        <v>1169</v>
      </c>
    </row>
    <row r="8" spans="1:2">
      <c r="A8" s="640" t="s">
        <v>743</v>
      </c>
      <c r="B8" s="641" t="s">
        <v>1170</v>
      </c>
    </row>
    <row r="9" spans="1:2">
      <c r="A9" s="640" t="s">
        <v>744</v>
      </c>
      <c r="B9" s="641" t="s">
        <v>1171</v>
      </c>
    </row>
    <row r="10" spans="1:2">
      <c r="A10" s="640" t="s">
        <v>745</v>
      </c>
      <c r="B10" s="641" t="s">
        <v>1172</v>
      </c>
    </row>
    <row r="11" spans="1:2">
      <c r="A11" s="640" t="s">
        <v>746</v>
      </c>
      <c r="B11" s="641" t="s">
        <v>1173</v>
      </c>
    </row>
    <row r="12" spans="1:2">
      <c r="A12" s="640" t="s">
        <v>134</v>
      </c>
      <c r="B12" s="641" t="s">
        <v>1174</v>
      </c>
    </row>
    <row r="13" spans="1:2" ht="27.6">
      <c r="A13" s="640" t="s">
        <v>751</v>
      </c>
      <c r="B13" s="641"/>
    </row>
    <row r="14" spans="1:2">
      <c r="A14" s="640"/>
      <c r="B14" s="641"/>
    </row>
    <row r="15" spans="1:2">
      <c r="A15" s="640"/>
      <c r="B15" s="641"/>
    </row>
    <row r="16" spans="1:2">
      <c r="A16" s="640"/>
      <c r="B16" s="641"/>
    </row>
    <row r="17" spans="1:4">
      <c r="A17" s="640" t="s">
        <v>130</v>
      </c>
      <c r="B17" s="642" t="s">
        <v>1878</v>
      </c>
    </row>
    <row r="18" spans="1:4" ht="27.6">
      <c r="A18" s="640" t="s">
        <v>131</v>
      </c>
      <c r="B18" s="641" t="s">
        <v>1461</v>
      </c>
    </row>
    <row r="19" spans="1:4" ht="27.6">
      <c r="A19" s="640" t="s">
        <v>752</v>
      </c>
      <c r="B19" s="718" t="s">
        <v>1469</v>
      </c>
    </row>
    <row r="20" spans="1:4" ht="27.6">
      <c r="A20" s="640" t="s">
        <v>261</v>
      </c>
      <c r="B20" s="641" t="s">
        <v>1460</v>
      </c>
    </row>
    <row r="21" spans="1:4" ht="55.8" thickBot="1">
      <c r="A21" s="643" t="s">
        <v>132</v>
      </c>
      <c r="B21" s="644" t="s">
        <v>1462</v>
      </c>
    </row>
    <row r="23" spans="1:4" ht="14.4" thickBot="1"/>
    <row r="24" spans="1:4" s="645" customFormat="1" ht="18" thickBot="1">
      <c r="A24" s="1451" t="s">
        <v>747</v>
      </c>
      <c r="B24" s="1452"/>
      <c r="C24" s="1452"/>
      <c r="D24" s="1453"/>
    </row>
    <row r="25" spans="1:4" ht="42" thickBot="1">
      <c r="A25" s="646" t="s">
        <v>258</v>
      </c>
      <c r="B25" s="646" t="s">
        <v>257</v>
      </c>
      <c r="C25" s="647" t="s">
        <v>259</v>
      </c>
      <c r="D25" s="646" t="s">
        <v>262</v>
      </c>
    </row>
    <row r="26" spans="1:4">
      <c r="A26" s="641" t="s">
        <v>1175</v>
      </c>
      <c r="B26" s="641" t="s">
        <v>1176</v>
      </c>
      <c r="C26" s="641" t="s">
        <v>1177</v>
      </c>
      <c r="D26" s="670" t="s">
        <v>1876</v>
      </c>
    </row>
    <row r="27" spans="1:4">
      <c r="A27" s="641" t="s">
        <v>1187</v>
      </c>
      <c r="B27" s="641" t="s">
        <v>1188</v>
      </c>
      <c r="C27" s="641" t="s">
        <v>1189</v>
      </c>
      <c r="D27" s="717" t="s">
        <v>1876</v>
      </c>
    </row>
    <row r="28" spans="1:4" ht="27.6">
      <c r="A28" s="641" t="s">
        <v>1181</v>
      </c>
      <c r="B28" s="641" t="s">
        <v>1182</v>
      </c>
      <c r="C28" s="641" t="s">
        <v>1183</v>
      </c>
      <c r="D28" s="715" t="s">
        <v>1463</v>
      </c>
    </row>
    <row r="29" spans="1:4" ht="27.6">
      <c r="A29" s="641" t="s">
        <v>1184</v>
      </c>
      <c r="B29" s="641" t="s">
        <v>1185</v>
      </c>
      <c r="C29" s="641" t="s">
        <v>1186</v>
      </c>
      <c r="D29" s="716" t="s">
        <v>1465</v>
      </c>
    </row>
    <row r="30" spans="1:4" ht="27.6">
      <c r="A30" s="641" t="s">
        <v>1178</v>
      </c>
      <c r="B30" s="641" t="s">
        <v>1179</v>
      </c>
      <c r="C30" s="641" t="s">
        <v>1180</v>
      </c>
      <c r="D30" s="715" t="s">
        <v>1464</v>
      </c>
    </row>
    <row r="31" spans="1:4">
      <c r="A31" s="1310"/>
      <c r="B31" s="1310"/>
      <c r="C31" s="1311"/>
      <c r="D31" s="1311"/>
    </row>
    <row r="32" spans="1:4" ht="14.4" thickBot="1">
      <c r="A32" s="648"/>
      <c r="B32" s="648"/>
      <c r="C32" s="648"/>
      <c r="D32" s="648"/>
    </row>
    <row r="33" spans="1:4">
      <c r="A33" s="649"/>
      <c r="B33" s="650"/>
      <c r="C33" s="650"/>
    </row>
    <row r="34" spans="1:4">
      <c r="A34" s="651"/>
      <c r="B34" s="651"/>
      <c r="C34" s="651"/>
    </row>
    <row r="35" spans="1:4">
      <c r="A35" s="651"/>
      <c r="B35" s="651"/>
      <c r="C35" s="651"/>
    </row>
    <row r="36" spans="1:4" ht="15.75" customHeight="1" thickBot="1">
      <c r="A36" s="650"/>
      <c r="B36" s="650"/>
      <c r="C36" s="650"/>
    </row>
    <row r="37" spans="1:4" s="645" customFormat="1" ht="18" thickBot="1">
      <c r="A37" s="1451" t="s">
        <v>748</v>
      </c>
      <c r="B37" s="1452"/>
      <c r="C37" s="1452"/>
      <c r="D37" s="1453"/>
    </row>
    <row r="38" spans="1:4" ht="14.4" thickBot="1">
      <c r="A38" s="652" t="s">
        <v>127</v>
      </c>
      <c r="B38" s="646" t="s">
        <v>257</v>
      </c>
      <c r="C38" s="653" t="s">
        <v>260</v>
      </c>
      <c r="D38" s="653" t="s">
        <v>749</v>
      </c>
    </row>
    <row r="39" spans="1:4" ht="15" thickBot="1">
      <c r="A39" s="719" t="s">
        <v>1459</v>
      </c>
      <c r="B39" s="721" t="s">
        <v>1176</v>
      </c>
      <c r="C39" s="722" t="s">
        <v>1466</v>
      </c>
      <c r="D39" s="720">
        <v>311561372</v>
      </c>
    </row>
    <row r="40" spans="1:4" ht="14.4">
      <c r="A40" s="641" t="s">
        <v>1190</v>
      </c>
      <c r="B40" s="641" t="s">
        <v>1191</v>
      </c>
      <c r="C40" s="654" t="s">
        <v>1192</v>
      </c>
      <c r="D40" s="655">
        <v>3133867134</v>
      </c>
    </row>
    <row r="41" spans="1:4">
      <c r="A41" s="641" t="s">
        <v>1193</v>
      </c>
      <c r="B41" s="641" t="s">
        <v>1194</v>
      </c>
      <c r="C41" s="656"/>
      <c r="D41" s="656">
        <v>3115301137</v>
      </c>
    </row>
    <row r="42" spans="1:4" ht="28.8">
      <c r="A42" s="641" t="s">
        <v>1195</v>
      </c>
      <c r="B42" s="641" t="s">
        <v>1196</v>
      </c>
      <c r="C42" s="657" t="s">
        <v>1230</v>
      </c>
      <c r="D42" s="656">
        <v>3007014789</v>
      </c>
    </row>
    <row r="43" spans="1:4" ht="14.4">
      <c r="A43" s="641" t="s">
        <v>1197</v>
      </c>
      <c r="B43" s="641" t="s">
        <v>1198</v>
      </c>
      <c r="C43" s="657" t="s">
        <v>1199</v>
      </c>
      <c r="D43" s="656">
        <v>3144432031</v>
      </c>
    </row>
    <row r="44" spans="1:4">
      <c r="A44" s="656"/>
      <c r="B44" s="656"/>
      <c r="C44" s="656"/>
      <c r="D44" s="656"/>
    </row>
    <row r="45" spans="1:4">
      <c r="A45" s="656"/>
      <c r="B45" s="656"/>
      <c r="C45" s="656"/>
      <c r="D45" s="656"/>
    </row>
    <row r="46" spans="1:4" ht="14.4" thickBot="1">
      <c r="A46" s="658"/>
      <c r="B46" s="658"/>
      <c r="C46" s="658"/>
      <c r="D46" s="658"/>
    </row>
    <row r="47" spans="1:4" ht="14.4" thickBot="1">
      <c r="A47" s="659" t="s">
        <v>750</v>
      </c>
      <c r="B47" s="660"/>
      <c r="C47" s="661"/>
      <c r="D47" s="661"/>
    </row>
  </sheetData>
  <mergeCells count="3">
    <mergeCell ref="A5:B5"/>
    <mergeCell ref="A24:D24"/>
    <mergeCell ref="A37:D37"/>
  </mergeCells>
  <dataValidations count="1">
    <dataValidation type="list" allowBlank="1" showInputMessage="1" showErrorMessage="1" sqref="SS26:SS30 ACO26:ACO30 AMK26:AMK30 AWG26:AWG30 BGC26:BGC30 BPY26:BPY30 BZU26:BZU30 CJQ26:CJQ30 CTM26:CTM30 DDI26:DDI30 DNE26:DNE30 DXA26:DXA30 EGW26:EGW30 EQS26:EQS30 FAO26:FAO30 FKK26:FKK30 FUG26:FUG30 GEC26:GEC30 GNY26:GNY30 GXU26:GXU30 HHQ26:HHQ30 HRM26:HRM30 IBI26:IBI30 ILE26:ILE30 IVA26:IVA30 JEW26:JEW30 JOS26:JOS30 JYO26:JYO30 KIK26:KIK30 KSG26:KSG30 LCC26:LCC30 LLY26:LLY30 LVU26:LVU30 MFQ26:MFQ30 MPM26:MPM30 MZI26:MZI30 NJE26:NJE30 NTA26:NTA30 OCW26:OCW30 OMS26:OMS30 OWO26:OWO30 PGK26:PGK30 PQG26:PQG30 QAC26:QAC30 QJY26:QJY30 QTU26:QTU30 RDQ26:RDQ30 RNM26:RNM30 RXI26:RXI30 SHE26:SHE30 SRA26:SRA30 TAW26:TAW30 TKS26:TKS30 TUO26:TUO30 UEK26:UEK30 UOG26:UOG30 UYC26:UYC30 VHY26:VHY30 VRU26:VRU30 WBQ26:WBQ30 WLM26:WLM30 WVI26:WVI30 A65563:A65567 IW65563:IW65567 SS65563:SS65567 ACO65563:ACO65567 AMK65563:AMK65567 AWG65563:AWG65567 BGC65563:BGC65567 BPY65563:BPY65567 BZU65563:BZU65567 CJQ65563:CJQ65567 CTM65563:CTM65567 DDI65563:DDI65567 DNE65563:DNE65567 DXA65563:DXA65567 EGW65563:EGW65567 EQS65563:EQS65567 FAO65563:FAO65567 FKK65563:FKK65567 FUG65563:FUG65567 GEC65563:GEC65567 GNY65563:GNY65567 GXU65563:GXU65567 HHQ65563:HHQ65567 HRM65563:HRM65567 IBI65563:IBI65567 ILE65563:ILE65567 IVA65563:IVA65567 JEW65563:JEW65567 JOS65563:JOS65567 JYO65563:JYO65567 KIK65563:KIK65567 KSG65563:KSG65567 LCC65563:LCC65567 LLY65563:LLY65567 LVU65563:LVU65567 MFQ65563:MFQ65567 MPM65563:MPM65567 MZI65563:MZI65567 NJE65563:NJE65567 NTA65563:NTA65567 OCW65563:OCW65567 OMS65563:OMS65567 OWO65563:OWO65567 PGK65563:PGK65567 PQG65563:PQG65567 QAC65563:QAC65567 QJY65563:QJY65567 QTU65563:QTU65567 RDQ65563:RDQ65567 RNM65563:RNM65567 RXI65563:RXI65567 SHE65563:SHE65567 SRA65563:SRA65567 TAW65563:TAW65567 TKS65563:TKS65567 TUO65563:TUO65567 UEK65563:UEK65567 UOG65563:UOG65567 UYC65563:UYC65567 VHY65563:VHY65567 VRU65563:VRU65567 WBQ65563:WBQ65567 WLM65563:WLM65567 WVI65563:WVI65567 A131099:A131103 IW131099:IW131103 SS131099:SS131103 ACO131099:ACO131103 AMK131099:AMK131103 AWG131099:AWG131103 BGC131099:BGC131103 BPY131099:BPY131103 BZU131099:BZU131103 CJQ131099:CJQ131103 CTM131099:CTM131103 DDI131099:DDI131103 DNE131099:DNE131103 DXA131099:DXA131103 EGW131099:EGW131103 EQS131099:EQS131103 FAO131099:FAO131103 FKK131099:FKK131103 FUG131099:FUG131103 GEC131099:GEC131103 GNY131099:GNY131103 GXU131099:GXU131103 HHQ131099:HHQ131103 HRM131099:HRM131103 IBI131099:IBI131103 ILE131099:ILE131103 IVA131099:IVA131103 JEW131099:JEW131103 JOS131099:JOS131103 JYO131099:JYO131103 KIK131099:KIK131103 KSG131099:KSG131103 LCC131099:LCC131103 LLY131099:LLY131103 LVU131099:LVU131103 MFQ131099:MFQ131103 MPM131099:MPM131103 MZI131099:MZI131103 NJE131099:NJE131103 NTA131099:NTA131103 OCW131099:OCW131103 OMS131099:OMS131103 OWO131099:OWO131103 PGK131099:PGK131103 PQG131099:PQG131103 QAC131099:QAC131103 QJY131099:QJY131103 QTU131099:QTU131103 RDQ131099:RDQ131103 RNM131099:RNM131103 RXI131099:RXI131103 SHE131099:SHE131103 SRA131099:SRA131103 TAW131099:TAW131103 TKS131099:TKS131103 TUO131099:TUO131103 UEK131099:UEK131103 UOG131099:UOG131103 UYC131099:UYC131103 VHY131099:VHY131103 VRU131099:VRU131103 WBQ131099:WBQ131103 WLM131099:WLM131103 WVI131099:WVI131103 A196635:A196639 IW196635:IW196639 SS196635:SS196639 ACO196635:ACO196639 AMK196635:AMK196639 AWG196635:AWG196639 BGC196635:BGC196639 BPY196635:BPY196639 BZU196635:BZU196639 CJQ196635:CJQ196639 CTM196635:CTM196639 DDI196635:DDI196639 DNE196635:DNE196639 DXA196635:DXA196639 EGW196635:EGW196639 EQS196635:EQS196639 FAO196635:FAO196639 FKK196635:FKK196639 FUG196635:FUG196639 GEC196635:GEC196639 GNY196635:GNY196639 GXU196635:GXU196639 HHQ196635:HHQ196639 HRM196635:HRM196639 IBI196635:IBI196639 ILE196635:ILE196639 IVA196635:IVA196639 JEW196635:JEW196639 JOS196635:JOS196639 JYO196635:JYO196639 KIK196635:KIK196639 KSG196635:KSG196639 LCC196635:LCC196639 LLY196635:LLY196639 LVU196635:LVU196639 MFQ196635:MFQ196639 MPM196635:MPM196639 MZI196635:MZI196639 NJE196635:NJE196639 NTA196635:NTA196639 OCW196635:OCW196639 OMS196635:OMS196639 OWO196635:OWO196639 PGK196635:PGK196639 PQG196635:PQG196639 QAC196635:QAC196639 QJY196635:QJY196639 QTU196635:QTU196639 RDQ196635:RDQ196639 RNM196635:RNM196639 RXI196635:RXI196639 SHE196635:SHE196639 SRA196635:SRA196639 TAW196635:TAW196639 TKS196635:TKS196639 TUO196635:TUO196639 UEK196635:UEK196639 UOG196635:UOG196639 UYC196635:UYC196639 VHY196635:VHY196639 VRU196635:VRU196639 WBQ196635:WBQ196639 WLM196635:WLM196639 WVI196635:WVI196639 A262171:A262175 IW262171:IW262175 SS262171:SS262175 ACO262171:ACO262175 AMK262171:AMK262175 AWG262171:AWG262175 BGC262171:BGC262175 BPY262171:BPY262175 BZU262171:BZU262175 CJQ262171:CJQ262175 CTM262171:CTM262175 DDI262171:DDI262175 DNE262171:DNE262175 DXA262171:DXA262175 EGW262171:EGW262175 EQS262171:EQS262175 FAO262171:FAO262175 FKK262171:FKK262175 FUG262171:FUG262175 GEC262171:GEC262175 GNY262171:GNY262175 GXU262171:GXU262175 HHQ262171:HHQ262175 HRM262171:HRM262175 IBI262171:IBI262175 ILE262171:ILE262175 IVA262171:IVA262175 JEW262171:JEW262175 JOS262171:JOS262175 JYO262171:JYO262175 KIK262171:KIK262175 KSG262171:KSG262175 LCC262171:LCC262175 LLY262171:LLY262175 LVU262171:LVU262175 MFQ262171:MFQ262175 MPM262171:MPM262175 MZI262171:MZI262175 NJE262171:NJE262175 NTA262171:NTA262175 OCW262171:OCW262175 OMS262171:OMS262175 OWO262171:OWO262175 PGK262171:PGK262175 PQG262171:PQG262175 QAC262171:QAC262175 QJY262171:QJY262175 QTU262171:QTU262175 RDQ262171:RDQ262175 RNM262171:RNM262175 RXI262171:RXI262175 SHE262171:SHE262175 SRA262171:SRA262175 TAW262171:TAW262175 TKS262171:TKS262175 TUO262171:TUO262175 UEK262171:UEK262175 UOG262171:UOG262175 UYC262171:UYC262175 VHY262171:VHY262175 VRU262171:VRU262175 WBQ262171:WBQ262175 WLM262171:WLM262175 WVI262171:WVI262175 A327707:A327711 IW327707:IW327711 SS327707:SS327711 ACO327707:ACO327711 AMK327707:AMK327711 AWG327707:AWG327711 BGC327707:BGC327711 BPY327707:BPY327711 BZU327707:BZU327711 CJQ327707:CJQ327711 CTM327707:CTM327711 DDI327707:DDI327711 DNE327707:DNE327711 DXA327707:DXA327711 EGW327707:EGW327711 EQS327707:EQS327711 FAO327707:FAO327711 FKK327707:FKK327711 FUG327707:FUG327711 GEC327707:GEC327711 GNY327707:GNY327711 GXU327707:GXU327711 HHQ327707:HHQ327711 HRM327707:HRM327711 IBI327707:IBI327711 ILE327707:ILE327711 IVA327707:IVA327711 JEW327707:JEW327711 JOS327707:JOS327711 JYO327707:JYO327711 KIK327707:KIK327711 KSG327707:KSG327711 LCC327707:LCC327711 LLY327707:LLY327711 LVU327707:LVU327711 MFQ327707:MFQ327711 MPM327707:MPM327711 MZI327707:MZI327711 NJE327707:NJE327711 NTA327707:NTA327711 OCW327707:OCW327711 OMS327707:OMS327711 OWO327707:OWO327711 PGK327707:PGK327711 PQG327707:PQG327711 QAC327707:QAC327711 QJY327707:QJY327711 QTU327707:QTU327711 RDQ327707:RDQ327711 RNM327707:RNM327711 RXI327707:RXI327711 SHE327707:SHE327711 SRA327707:SRA327711 TAW327707:TAW327711 TKS327707:TKS327711 TUO327707:TUO327711 UEK327707:UEK327711 UOG327707:UOG327711 UYC327707:UYC327711 VHY327707:VHY327711 VRU327707:VRU327711 WBQ327707:WBQ327711 WLM327707:WLM327711 WVI327707:WVI327711 A393243:A393247 IW393243:IW393247 SS393243:SS393247 ACO393243:ACO393247 AMK393243:AMK393247 AWG393243:AWG393247 BGC393243:BGC393247 BPY393243:BPY393247 BZU393243:BZU393247 CJQ393243:CJQ393247 CTM393243:CTM393247 DDI393243:DDI393247 DNE393243:DNE393247 DXA393243:DXA393247 EGW393243:EGW393247 EQS393243:EQS393247 FAO393243:FAO393247 FKK393243:FKK393247 FUG393243:FUG393247 GEC393243:GEC393247 GNY393243:GNY393247 GXU393243:GXU393247 HHQ393243:HHQ393247 HRM393243:HRM393247 IBI393243:IBI393247 ILE393243:ILE393247 IVA393243:IVA393247 JEW393243:JEW393247 JOS393243:JOS393247 JYO393243:JYO393247 KIK393243:KIK393247 KSG393243:KSG393247 LCC393243:LCC393247 LLY393243:LLY393247 LVU393243:LVU393247 MFQ393243:MFQ393247 MPM393243:MPM393247 MZI393243:MZI393247 NJE393243:NJE393247 NTA393243:NTA393247 OCW393243:OCW393247 OMS393243:OMS393247 OWO393243:OWO393247 PGK393243:PGK393247 PQG393243:PQG393247 QAC393243:QAC393247 QJY393243:QJY393247 QTU393243:QTU393247 RDQ393243:RDQ393247 RNM393243:RNM393247 RXI393243:RXI393247 SHE393243:SHE393247 SRA393243:SRA393247 TAW393243:TAW393247 TKS393243:TKS393247 TUO393243:TUO393247 UEK393243:UEK393247 UOG393243:UOG393247 UYC393243:UYC393247 VHY393243:VHY393247 VRU393243:VRU393247 WBQ393243:WBQ393247 WLM393243:WLM393247 WVI393243:WVI393247 A458779:A458783 IW458779:IW458783 SS458779:SS458783 ACO458779:ACO458783 AMK458779:AMK458783 AWG458779:AWG458783 BGC458779:BGC458783 BPY458779:BPY458783 BZU458779:BZU458783 CJQ458779:CJQ458783 CTM458779:CTM458783 DDI458779:DDI458783 DNE458779:DNE458783 DXA458779:DXA458783 EGW458779:EGW458783 EQS458779:EQS458783 FAO458779:FAO458783 FKK458779:FKK458783 FUG458779:FUG458783 GEC458779:GEC458783 GNY458779:GNY458783 GXU458779:GXU458783 HHQ458779:HHQ458783 HRM458779:HRM458783 IBI458779:IBI458783 ILE458779:ILE458783 IVA458779:IVA458783 JEW458779:JEW458783 JOS458779:JOS458783 JYO458779:JYO458783 KIK458779:KIK458783 KSG458779:KSG458783 LCC458779:LCC458783 LLY458779:LLY458783 LVU458779:LVU458783 MFQ458779:MFQ458783 MPM458779:MPM458783 MZI458779:MZI458783 NJE458779:NJE458783 NTA458779:NTA458783 OCW458779:OCW458783 OMS458779:OMS458783 OWO458779:OWO458783 PGK458779:PGK458783 PQG458779:PQG458783 QAC458779:QAC458783 QJY458779:QJY458783 QTU458779:QTU458783 RDQ458779:RDQ458783 RNM458779:RNM458783 RXI458779:RXI458783 SHE458779:SHE458783 SRA458779:SRA458783 TAW458779:TAW458783 TKS458779:TKS458783 TUO458779:TUO458783 UEK458779:UEK458783 UOG458779:UOG458783 UYC458779:UYC458783 VHY458779:VHY458783 VRU458779:VRU458783 WBQ458779:WBQ458783 WLM458779:WLM458783 WVI458779:WVI458783 A524315:A524319 IW524315:IW524319 SS524315:SS524319 ACO524315:ACO524319 AMK524315:AMK524319 AWG524315:AWG524319 BGC524315:BGC524319 BPY524315:BPY524319 BZU524315:BZU524319 CJQ524315:CJQ524319 CTM524315:CTM524319 DDI524315:DDI524319 DNE524315:DNE524319 DXA524315:DXA524319 EGW524315:EGW524319 EQS524315:EQS524319 FAO524315:FAO524319 FKK524315:FKK524319 FUG524315:FUG524319 GEC524315:GEC524319 GNY524315:GNY524319 GXU524315:GXU524319 HHQ524315:HHQ524319 HRM524315:HRM524319 IBI524315:IBI524319 ILE524315:ILE524319 IVA524315:IVA524319 JEW524315:JEW524319 JOS524315:JOS524319 JYO524315:JYO524319 KIK524315:KIK524319 KSG524315:KSG524319 LCC524315:LCC524319 LLY524315:LLY524319 LVU524315:LVU524319 MFQ524315:MFQ524319 MPM524315:MPM524319 MZI524315:MZI524319 NJE524315:NJE524319 NTA524315:NTA524319 OCW524315:OCW524319 OMS524315:OMS524319 OWO524315:OWO524319 PGK524315:PGK524319 PQG524315:PQG524319 QAC524315:QAC524319 QJY524315:QJY524319 QTU524315:QTU524319 RDQ524315:RDQ524319 RNM524315:RNM524319 RXI524315:RXI524319 SHE524315:SHE524319 SRA524315:SRA524319 TAW524315:TAW524319 TKS524315:TKS524319 TUO524315:TUO524319 UEK524315:UEK524319 UOG524315:UOG524319 UYC524315:UYC524319 VHY524315:VHY524319 VRU524315:VRU524319 WBQ524315:WBQ524319 WLM524315:WLM524319 WVI524315:WVI524319 A589851:A589855 IW589851:IW589855 SS589851:SS589855 ACO589851:ACO589855 AMK589851:AMK589855 AWG589851:AWG589855 BGC589851:BGC589855 BPY589851:BPY589855 BZU589851:BZU589855 CJQ589851:CJQ589855 CTM589851:CTM589855 DDI589851:DDI589855 DNE589851:DNE589855 DXA589851:DXA589855 EGW589851:EGW589855 EQS589851:EQS589855 FAO589851:FAO589855 FKK589851:FKK589855 FUG589851:FUG589855 GEC589851:GEC589855 GNY589851:GNY589855 GXU589851:GXU589855 HHQ589851:HHQ589855 HRM589851:HRM589855 IBI589851:IBI589855 ILE589851:ILE589855 IVA589851:IVA589855 JEW589851:JEW589855 JOS589851:JOS589855 JYO589851:JYO589855 KIK589851:KIK589855 KSG589851:KSG589855 LCC589851:LCC589855 LLY589851:LLY589855 LVU589851:LVU589855 MFQ589851:MFQ589855 MPM589851:MPM589855 MZI589851:MZI589855 NJE589851:NJE589855 NTA589851:NTA589855 OCW589851:OCW589855 OMS589851:OMS589855 OWO589851:OWO589855 PGK589851:PGK589855 PQG589851:PQG589855 QAC589851:QAC589855 QJY589851:QJY589855 QTU589851:QTU589855 RDQ589851:RDQ589855 RNM589851:RNM589855 RXI589851:RXI589855 SHE589851:SHE589855 SRA589851:SRA589855 TAW589851:TAW589855 TKS589851:TKS589855 TUO589851:TUO589855 UEK589851:UEK589855 UOG589851:UOG589855 UYC589851:UYC589855 VHY589851:VHY589855 VRU589851:VRU589855 WBQ589851:WBQ589855 WLM589851:WLM589855 WVI589851:WVI589855 A655387:A655391 IW655387:IW655391 SS655387:SS655391 ACO655387:ACO655391 AMK655387:AMK655391 AWG655387:AWG655391 BGC655387:BGC655391 BPY655387:BPY655391 BZU655387:BZU655391 CJQ655387:CJQ655391 CTM655387:CTM655391 DDI655387:DDI655391 DNE655387:DNE655391 DXA655387:DXA655391 EGW655387:EGW655391 EQS655387:EQS655391 FAO655387:FAO655391 FKK655387:FKK655391 FUG655387:FUG655391 GEC655387:GEC655391 GNY655387:GNY655391 GXU655387:GXU655391 HHQ655387:HHQ655391 HRM655387:HRM655391 IBI655387:IBI655391 ILE655387:ILE655391 IVA655387:IVA655391 JEW655387:JEW655391 JOS655387:JOS655391 JYO655387:JYO655391 KIK655387:KIK655391 KSG655387:KSG655391 LCC655387:LCC655391 LLY655387:LLY655391 LVU655387:LVU655391 MFQ655387:MFQ655391 MPM655387:MPM655391 MZI655387:MZI655391 NJE655387:NJE655391 NTA655387:NTA655391 OCW655387:OCW655391 OMS655387:OMS655391 OWO655387:OWO655391 PGK655387:PGK655391 PQG655387:PQG655391 QAC655387:QAC655391 QJY655387:QJY655391 QTU655387:QTU655391 RDQ655387:RDQ655391 RNM655387:RNM655391 RXI655387:RXI655391 SHE655387:SHE655391 SRA655387:SRA655391 TAW655387:TAW655391 TKS655387:TKS655391 TUO655387:TUO655391 UEK655387:UEK655391 UOG655387:UOG655391 UYC655387:UYC655391 VHY655387:VHY655391 VRU655387:VRU655391 WBQ655387:WBQ655391 WLM655387:WLM655391 WVI655387:WVI655391 A720923:A720927 IW720923:IW720927 SS720923:SS720927 ACO720923:ACO720927 AMK720923:AMK720927 AWG720923:AWG720927 BGC720923:BGC720927 BPY720923:BPY720927 BZU720923:BZU720927 CJQ720923:CJQ720927 CTM720923:CTM720927 DDI720923:DDI720927 DNE720923:DNE720927 DXA720923:DXA720927 EGW720923:EGW720927 EQS720923:EQS720927 FAO720923:FAO720927 FKK720923:FKK720927 FUG720923:FUG720927 GEC720923:GEC720927 GNY720923:GNY720927 GXU720923:GXU720927 HHQ720923:HHQ720927 HRM720923:HRM720927 IBI720923:IBI720927 ILE720923:ILE720927 IVA720923:IVA720927 JEW720923:JEW720927 JOS720923:JOS720927 JYO720923:JYO720927 KIK720923:KIK720927 KSG720923:KSG720927 LCC720923:LCC720927 LLY720923:LLY720927 LVU720923:LVU720927 MFQ720923:MFQ720927 MPM720923:MPM720927 MZI720923:MZI720927 NJE720923:NJE720927 NTA720923:NTA720927 OCW720923:OCW720927 OMS720923:OMS720927 OWO720923:OWO720927 PGK720923:PGK720927 PQG720923:PQG720927 QAC720923:QAC720927 QJY720923:QJY720927 QTU720923:QTU720927 RDQ720923:RDQ720927 RNM720923:RNM720927 RXI720923:RXI720927 SHE720923:SHE720927 SRA720923:SRA720927 TAW720923:TAW720927 TKS720923:TKS720927 TUO720923:TUO720927 UEK720923:UEK720927 UOG720923:UOG720927 UYC720923:UYC720927 VHY720923:VHY720927 VRU720923:VRU720927 WBQ720923:WBQ720927 WLM720923:WLM720927 WVI720923:WVI720927 A786459:A786463 IW786459:IW786463 SS786459:SS786463 ACO786459:ACO786463 AMK786459:AMK786463 AWG786459:AWG786463 BGC786459:BGC786463 BPY786459:BPY786463 BZU786459:BZU786463 CJQ786459:CJQ786463 CTM786459:CTM786463 DDI786459:DDI786463 DNE786459:DNE786463 DXA786459:DXA786463 EGW786459:EGW786463 EQS786459:EQS786463 FAO786459:FAO786463 FKK786459:FKK786463 FUG786459:FUG786463 GEC786459:GEC786463 GNY786459:GNY786463 GXU786459:GXU786463 HHQ786459:HHQ786463 HRM786459:HRM786463 IBI786459:IBI786463 ILE786459:ILE786463 IVA786459:IVA786463 JEW786459:JEW786463 JOS786459:JOS786463 JYO786459:JYO786463 KIK786459:KIK786463 KSG786459:KSG786463 LCC786459:LCC786463 LLY786459:LLY786463 LVU786459:LVU786463 MFQ786459:MFQ786463 MPM786459:MPM786463 MZI786459:MZI786463 NJE786459:NJE786463 NTA786459:NTA786463 OCW786459:OCW786463 OMS786459:OMS786463 OWO786459:OWO786463 PGK786459:PGK786463 PQG786459:PQG786463 QAC786459:QAC786463 QJY786459:QJY786463 QTU786459:QTU786463 RDQ786459:RDQ786463 RNM786459:RNM786463 RXI786459:RXI786463 SHE786459:SHE786463 SRA786459:SRA786463 TAW786459:TAW786463 TKS786459:TKS786463 TUO786459:TUO786463 UEK786459:UEK786463 UOG786459:UOG786463 UYC786459:UYC786463 VHY786459:VHY786463 VRU786459:VRU786463 WBQ786459:WBQ786463 WLM786459:WLM786463 WVI786459:WVI786463 A851995:A851999 IW851995:IW851999 SS851995:SS851999 ACO851995:ACO851999 AMK851995:AMK851999 AWG851995:AWG851999 BGC851995:BGC851999 BPY851995:BPY851999 BZU851995:BZU851999 CJQ851995:CJQ851999 CTM851995:CTM851999 DDI851995:DDI851999 DNE851995:DNE851999 DXA851995:DXA851999 EGW851995:EGW851999 EQS851995:EQS851999 FAO851995:FAO851999 FKK851995:FKK851999 FUG851995:FUG851999 GEC851995:GEC851999 GNY851995:GNY851999 GXU851995:GXU851999 HHQ851995:HHQ851999 HRM851995:HRM851999 IBI851995:IBI851999 ILE851995:ILE851999 IVA851995:IVA851999 JEW851995:JEW851999 JOS851995:JOS851999 JYO851995:JYO851999 KIK851995:KIK851999 KSG851995:KSG851999 LCC851995:LCC851999 LLY851995:LLY851999 LVU851995:LVU851999 MFQ851995:MFQ851999 MPM851995:MPM851999 MZI851995:MZI851999 NJE851995:NJE851999 NTA851995:NTA851999 OCW851995:OCW851999 OMS851995:OMS851999 OWO851995:OWO851999 PGK851995:PGK851999 PQG851995:PQG851999 QAC851995:QAC851999 QJY851995:QJY851999 QTU851995:QTU851999 RDQ851995:RDQ851999 RNM851995:RNM851999 RXI851995:RXI851999 SHE851995:SHE851999 SRA851995:SRA851999 TAW851995:TAW851999 TKS851995:TKS851999 TUO851995:TUO851999 UEK851995:UEK851999 UOG851995:UOG851999 UYC851995:UYC851999 VHY851995:VHY851999 VRU851995:VRU851999 WBQ851995:WBQ851999 WLM851995:WLM851999 WVI851995:WVI851999 A917531:A917535 IW917531:IW917535 SS917531:SS917535 ACO917531:ACO917535 AMK917531:AMK917535 AWG917531:AWG917535 BGC917531:BGC917535 BPY917531:BPY917535 BZU917531:BZU917535 CJQ917531:CJQ917535 CTM917531:CTM917535 DDI917531:DDI917535 DNE917531:DNE917535 DXA917531:DXA917535 EGW917531:EGW917535 EQS917531:EQS917535 FAO917531:FAO917535 FKK917531:FKK917535 FUG917531:FUG917535 GEC917531:GEC917535 GNY917531:GNY917535 GXU917531:GXU917535 HHQ917531:HHQ917535 HRM917531:HRM917535 IBI917531:IBI917535 ILE917531:ILE917535 IVA917531:IVA917535 JEW917531:JEW917535 JOS917531:JOS917535 JYO917531:JYO917535 KIK917531:KIK917535 KSG917531:KSG917535 LCC917531:LCC917535 LLY917531:LLY917535 LVU917531:LVU917535 MFQ917531:MFQ917535 MPM917531:MPM917535 MZI917531:MZI917535 NJE917531:NJE917535 NTA917531:NTA917535 OCW917531:OCW917535 OMS917531:OMS917535 OWO917531:OWO917535 PGK917531:PGK917535 PQG917531:PQG917535 QAC917531:QAC917535 QJY917531:QJY917535 QTU917531:QTU917535 RDQ917531:RDQ917535 RNM917531:RNM917535 RXI917531:RXI917535 SHE917531:SHE917535 SRA917531:SRA917535 TAW917531:TAW917535 TKS917531:TKS917535 TUO917531:TUO917535 UEK917531:UEK917535 UOG917531:UOG917535 UYC917531:UYC917535 VHY917531:VHY917535 VRU917531:VRU917535 WBQ917531:WBQ917535 WLM917531:WLM917535 WVI917531:WVI917535 A983067:A983071 IW983067:IW983071 SS983067:SS983071 ACO983067:ACO983071 AMK983067:AMK983071 AWG983067:AWG983071 BGC983067:BGC983071 BPY983067:BPY983071 BZU983067:BZU983071 CJQ983067:CJQ983071 CTM983067:CTM983071 DDI983067:DDI983071 DNE983067:DNE983071 DXA983067:DXA983071 EGW983067:EGW983071 EQS983067:EQS983071 FAO983067:FAO983071 FKK983067:FKK983071 FUG983067:FUG983071 GEC983067:GEC983071 GNY983067:GNY983071 GXU983067:GXU983071 HHQ983067:HHQ983071 HRM983067:HRM983071 IBI983067:IBI983071 ILE983067:ILE983071 IVA983067:IVA983071 JEW983067:JEW983071 JOS983067:JOS983071 JYO983067:JYO983071 KIK983067:KIK983071 KSG983067:KSG983071 LCC983067:LCC983071 LLY983067:LLY983071 LVU983067:LVU983071 MFQ983067:MFQ983071 MPM983067:MPM983071 MZI983067:MZI983071 NJE983067:NJE983071 NTA983067:NTA983071 OCW983067:OCW983071 OMS983067:OMS983071 OWO983067:OWO983071 PGK983067:PGK983071 PQG983067:PQG983071 QAC983067:QAC983071 QJY983067:QJY983071 QTU983067:QTU983071 RDQ983067:RDQ983071 RNM983067:RNM983071 RXI983067:RXI983071 SHE983067:SHE983071 SRA983067:SRA983071 TAW983067:TAW983071 TKS983067:TKS983071 TUO983067:TUO983071 UEK983067:UEK983071 UOG983067:UOG983071 UYC983067:UYC983071 VHY983067:VHY983071 VRU983067:VRU983071 WBQ983067:WBQ983071 WLM983067:WLM983071 WVI983067:WVI983071 A26:A30 IW26:IW30">
      <formula1>$B$242:$B$250</formula1>
    </dataValidation>
  </dataValidations>
  <hyperlinks>
    <hyperlink ref="C40" r:id="rId1"/>
    <hyperlink ref="C43" r:id="rId2"/>
    <hyperlink ref="C42" r:id="rId3"/>
    <hyperlink ref="C39" r:id="rId4"/>
  </hyperlinks>
  <pageMargins left="0.70866141732283472" right="0.70866141732283472" top="0.74803149606299213" bottom="0.74803149606299213" header="0.31496062992125984" footer="0.31496062992125984"/>
  <pageSetup scale="58" orientation="landscape" r:id="rId5"/>
  <headerFooter>
    <oddFooter>&amp;R&amp;P</oddFooter>
  </headerFooter>
  <drawing r:id="rId6"/>
  <legacyDrawing r:id="rId7"/>
</worksheet>
</file>

<file path=xl/worksheets/sheet2.xml><?xml version="1.0" encoding="utf-8"?>
<worksheet xmlns="http://schemas.openxmlformats.org/spreadsheetml/2006/main" xmlns:r="http://schemas.openxmlformats.org/officeDocument/2006/relationships">
  <sheetPr filterMode="1">
    <tabColor theme="5" tint="-0.249977111117893"/>
  </sheetPr>
  <dimension ref="A1:P195"/>
  <sheetViews>
    <sheetView topLeftCell="A4" zoomScaleNormal="100" workbookViewId="0">
      <selection activeCell="Q10" sqref="Q10"/>
    </sheetView>
  </sheetViews>
  <sheetFormatPr baseColWidth="10" defaultRowHeight="14.4"/>
  <cols>
    <col min="1" max="1" width="6.109375" customWidth="1"/>
    <col min="2" max="2" width="48.88671875" style="1" customWidth="1"/>
    <col min="3" max="4" width="4.5546875" bestFit="1" customWidth="1"/>
    <col min="5" max="5" width="5.6640625" bestFit="1" customWidth="1"/>
    <col min="6" max="6" width="4.33203125" bestFit="1" customWidth="1"/>
    <col min="7" max="8" width="4.5546875" bestFit="1" customWidth="1"/>
    <col min="9" max="9" width="5.6640625" bestFit="1" customWidth="1"/>
    <col min="10" max="10" width="4.33203125" bestFit="1" customWidth="1"/>
    <col min="11" max="12" width="4.5546875" bestFit="1" customWidth="1"/>
    <col min="13" max="13" width="5.6640625" bestFit="1" customWidth="1"/>
    <col min="14" max="14" width="4.33203125" bestFit="1" customWidth="1"/>
    <col min="16" max="16" width="35.5546875" customWidth="1"/>
    <col min="257" max="257" width="6.109375" customWidth="1"/>
    <col min="258" max="258" width="48.88671875" customWidth="1"/>
    <col min="259" max="260" width="4.5546875" bestFit="1" customWidth="1"/>
    <col min="261" max="261" width="5.6640625" bestFit="1" customWidth="1"/>
    <col min="262" max="262" width="4.33203125" bestFit="1" customWidth="1"/>
    <col min="263" max="264" width="4.5546875" bestFit="1" customWidth="1"/>
    <col min="265" max="265" width="5.6640625" bestFit="1" customWidth="1"/>
    <col min="266" max="266" width="4.33203125" bestFit="1" customWidth="1"/>
    <col min="267" max="268" width="4.5546875" bestFit="1" customWidth="1"/>
    <col min="269" max="269" width="5.6640625" bestFit="1" customWidth="1"/>
    <col min="270" max="270" width="4.33203125" bestFit="1" customWidth="1"/>
    <col min="272" max="272" width="35.5546875" customWidth="1"/>
    <col min="513" max="513" width="6.109375" customWidth="1"/>
    <col min="514" max="514" width="48.88671875" customWidth="1"/>
    <col min="515" max="516" width="4.5546875" bestFit="1" customWidth="1"/>
    <col min="517" max="517" width="5.6640625" bestFit="1" customWidth="1"/>
    <col min="518" max="518" width="4.33203125" bestFit="1" customWidth="1"/>
    <col min="519" max="520" width="4.5546875" bestFit="1" customWidth="1"/>
    <col min="521" max="521" width="5.6640625" bestFit="1" customWidth="1"/>
    <col min="522" max="522" width="4.33203125" bestFit="1" customWidth="1"/>
    <col min="523" max="524" width="4.5546875" bestFit="1" customWidth="1"/>
    <col min="525" max="525" width="5.6640625" bestFit="1" customWidth="1"/>
    <col min="526" max="526" width="4.33203125" bestFit="1" customWidth="1"/>
    <col min="528" max="528" width="35.5546875" customWidth="1"/>
    <col min="769" max="769" width="6.109375" customWidth="1"/>
    <col min="770" max="770" width="48.88671875" customWidth="1"/>
    <col min="771" max="772" width="4.5546875" bestFit="1" customWidth="1"/>
    <col min="773" max="773" width="5.6640625" bestFit="1" customWidth="1"/>
    <col min="774" max="774" width="4.33203125" bestFit="1" customWidth="1"/>
    <col min="775" max="776" width="4.5546875" bestFit="1" customWidth="1"/>
    <col min="777" max="777" width="5.6640625" bestFit="1" customWidth="1"/>
    <col min="778" max="778" width="4.33203125" bestFit="1" customWidth="1"/>
    <col min="779" max="780" width="4.5546875" bestFit="1" customWidth="1"/>
    <col min="781" max="781" width="5.6640625" bestFit="1" customWidth="1"/>
    <col min="782" max="782" width="4.33203125" bestFit="1" customWidth="1"/>
    <col min="784" max="784" width="35.5546875" customWidth="1"/>
    <col min="1025" max="1025" width="6.109375" customWidth="1"/>
    <col min="1026" max="1026" width="48.88671875" customWidth="1"/>
    <col min="1027" max="1028" width="4.5546875" bestFit="1" customWidth="1"/>
    <col min="1029" max="1029" width="5.6640625" bestFit="1" customWidth="1"/>
    <col min="1030" max="1030" width="4.33203125" bestFit="1" customWidth="1"/>
    <col min="1031" max="1032" width="4.5546875" bestFit="1" customWidth="1"/>
    <col min="1033" max="1033" width="5.6640625" bestFit="1" customWidth="1"/>
    <col min="1034" max="1034" width="4.33203125" bestFit="1" customWidth="1"/>
    <col min="1035" max="1036" width="4.5546875" bestFit="1" customWidth="1"/>
    <col min="1037" max="1037" width="5.6640625" bestFit="1" customWidth="1"/>
    <col min="1038" max="1038" width="4.33203125" bestFit="1" customWidth="1"/>
    <col min="1040" max="1040" width="35.5546875" customWidth="1"/>
    <col min="1281" max="1281" width="6.109375" customWidth="1"/>
    <col min="1282" max="1282" width="48.88671875" customWidth="1"/>
    <col min="1283" max="1284" width="4.5546875" bestFit="1" customWidth="1"/>
    <col min="1285" max="1285" width="5.6640625" bestFit="1" customWidth="1"/>
    <col min="1286" max="1286" width="4.33203125" bestFit="1" customWidth="1"/>
    <col min="1287" max="1288" width="4.5546875" bestFit="1" customWidth="1"/>
    <col min="1289" max="1289" width="5.6640625" bestFit="1" customWidth="1"/>
    <col min="1290" max="1290" width="4.33203125" bestFit="1" customWidth="1"/>
    <col min="1291" max="1292" width="4.5546875" bestFit="1" customWidth="1"/>
    <col min="1293" max="1293" width="5.6640625" bestFit="1" customWidth="1"/>
    <col min="1294" max="1294" width="4.33203125" bestFit="1" customWidth="1"/>
    <col min="1296" max="1296" width="35.5546875" customWidth="1"/>
    <col min="1537" max="1537" width="6.109375" customWidth="1"/>
    <col min="1538" max="1538" width="48.88671875" customWidth="1"/>
    <col min="1539" max="1540" width="4.5546875" bestFit="1" customWidth="1"/>
    <col min="1541" max="1541" width="5.6640625" bestFit="1" customWidth="1"/>
    <col min="1542" max="1542" width="4.33203125" bestFit="1" customWidth="1"/>
    <col min="1543" max="1544" width="4.5546875" bestFit="1" customWidth="1"/>
    <col min="1545" max="1545" width="5.6640625" bestFit="1" customWidth="1"/>
    <col min="1546" max="1546" width="4.33203125" bestFit="1" customWidth="1"/>
    <col min="1547" max="1548" width="4.5546875" bestFit="1" customWidth="1"/>
    <col min="1549" max="1549" width="5.6640625" bestFit="1" customWidth="1"/>
    <col min="1550" max="1550" width="4.33203125" bestFit="1" customWidth="1"/>
    <col min="1552" max="1552" width="35.5546875" customWidth="1"/>
    <col min="1793" max="1793" width="6.109375" customWidth="1"/>
    <col min="1794" max="1794" width="48.88671875" customWidth="1"/>
    <col min="1795" max="1796" width="4.5546875" bestFit="1" customWidth="1"/>
    <col min="1797" max="1797" width="5.6640625" bestFit="1" customWidth="1"/>
    <col min="1798" max="1798" width="4.33203125" bestFit="1" customWidth="1"/>
    <col min="1799" max="1800" width="4.5546875" bestFit="1" customWidth="1"/>
    <col min="1801" max="1801" width="5.6640625" bestFit="1" customWidth="1"/>
    <col min="1802" max="1802" width="4.33203125" bestFit="1" customWidth="1"/>
    <col min="1803" max="1804" width="4.5546875" bestFit="1" customWidth="1"/>
    <col min="1805" max="1805" width="5.6640625" bestFit="1" customWidth="1"/>
    <col min="1806" max="1806" width="4.33203125" bestFit="1" customWidth="1"/>
    <col min="1808" max="1808" width="35.5546875" customWidth="1"/>
    <col min="2049" max="2049" width="6.109375" customWidth="1"/>
    <col min="2050" max="2050" width="48.88671875" customWidth="1"/>
    <col min="2051" max="2052" width="4.5546875" bestFit="1" customWidth="1"/>
    <col min="2053" max="2053" width="5.6640625" bestFit="1" customWidth="1"/>
    <col min="2054" max="2054" width="4.33203125" bestFit="1" customWidth="1"/>
    <col min="2055" max="2056" width="4.5546875" bestFit="1" customWidth="1"/>
    <col min="2057" max="2057" width="5.6640625" bestFit="1" customWidth="1"/>
    <col min="2058" max="2058" width="4.33203125" bestFit="1" customWidth="1"/>
    <col min="2059" max="2060" width="4.5546875" bestFit="1" customWidth="1"/>
    <col min="2061" max="2061" width="5.6640625" bestFit="1" customWidth="1"/>
    <col min="2062" max="2062" width="4.33203125" bestFit="1" customWidth="1"/>
    <col min="2064" max="2064" width="35.5546875" customWidth="1"/>
    <col min="2305" max="2305" width="6.109375" customWidth="1"/>
    <col min="2306" max="2306" width="48.88671875" customWidth="1"/>
    <col min="2307" max="2308" width="4.5546875" bestFit="1" customWidth="1"/>
    <col min="2309" max="2309" width="5.6640625" bestFit="1" customWidth="1"/>
    <col min="2310" max="2310" width="4.33203125" bestFit="1" customWidth="1"/>
    <col min="2311" max="2312" width="4.5546875" bestFit="1" customWidth="1"/>
    <col min="2313" max="2313" width="5.6640625" bestFit="1" customWidth="1"/>
    <col min="2314" max="2314" width="4.33203125" bestFit="1" customWidth="1"/>
    <col min="2315" max="2316" width="4.5546875" bestFit="1" customWidth="1"/>
    <col min="2317" max="2317" width="5.6640625" bestFit="1" customWidth="1"/>
    <col min="2318" max="2318" width="4.33203125" bestFit="1" customWidth="1"/>
    <col min="2320" max="2320" width="35.5546875" customWidth="1"/>
    <col min="2561" max="2561" width="6.109375" customWidth="1"/>
    <col min="2562" max="2562" width="48.88671875" customWidth="1"/>
    <col min="2563" max="2564" width="4.5546875" bestFit="1" customWidth="1"/>
    <col min="2565" max="2565" width="5.6640625" bestFit="1" customWidth="1"/>
    <col min="2566" max="2566" width="4.33203125" bestFit="1" customWidth="1"/>
    <col min="2567" max="2568" width="4.5546875" bestFit="1" customWidth="1"/>
    <col min="2569" max="2569" width="5.6640625" bestFit="1" customWidth="1"/>
    <col min="2570" max="2570" width="4.33203125" bestFit="1" customWidth="1"/>
    <col min="2571" max="2572" width="4.5546875" bestFit="1" customWidth="1"/>
    <col min="2573" max="2573" width="5.6640625" bestFit="1" customWidth="1"/>
    <col min="2574" max="2574" width="4.33203125" bestFit="1" customWidth="1"/>
    <col min="2576" max="2576" width="35.5546875" customWidth="1"/>
    <col min="2817" max="2817" width="6.109375" customWidth="1"/>
    <col min="2818" max="2818" width="48.88671875" customWidth="1"/>
    <col min="2819" max="2820" width="4.5546875" bestFit="1" customWidth="1"/>
    <col min="2821" max="2821" width="5.6640625" bestFit="1" customWidth="1"/>
    <col min="2822" max="2822" width="4.33203125" bestFit="1" customWidth="1"/>
    <col min="2823" max="2824" width="4.5546875" bestFit="1" customWidth="1"/>
    <col min="2825" max="2825" width="5.6640625" bestFit="1" customWidth="1"/>
    <col min="2826" max="2826" width="4.33203125" bestFit="1" customWidth="1"/>
    <col min="2827" max="2828" width="4.5546875" bestFit="1" customWidth="1"/>
    <col min="2829" max="2829" width="5.6640625" bestFit="1" customWidth="1"/>
    <col min="2830" max="2830" width="4.33203125" bestFit="1" customWidth="1"/>
    <col min="2832" max="2832" width="35.5546875" customWidth="1"/>
    <col min="3073" max="3073" width="6.109375" customWidth="1"/>
    <col min="3074" max="3074" width="48.88671875" customWidth="1"/>
    <col min="3075" max="3076" width="4.5546875" bestFit="1" customWidth="1"/>
    <col min="3077" max="3077" width="5.6640625" bestFit="1" customWidth="1"/>
    <col min="3078" max="3078" width="4.33203125" bestFit="1" customWidth="1"/>
    <col min="3079" max="3080" width="4.5546875" bestFit="1" customWidth="1"/>
    <col min="3081" max="3081" width="5.6640625" bestFit="1" customWidth="1"/>
    <col min="3082" max="3082" width="4.33203125" bestFit="1" customWidth="1"/>
    <col min="3083" max="3084" width="4.5546875" bestFit="1" customWidth="1"/>
    <col min="3085" max="3085" width="5.6640625" bestFit="1" customWidth="1"/>
    <col min="3086" max="3086" width="4.33203125" bestFit="1" customWidth="1"/>
    <col min="3088" max="3088" width="35.5546875" customWidth="1"/>
    <col min="3329" max="3329" width="6.109375" customWidth="1"/>
    <col min="3330" max="3330" width="48.88671875" customWidth="1"/>
    <col min="3331" max="3332" width="4.5546875" bestFit="1" customWidth="1"/>
    <col min="3333" max="3333" width="5.6640625" bestFit="1" customWidth="1"/>
    <col min="3334" max="3334" width="4.33203125" bestFit="1" customWidth="1"/>
    <col min="3335" max="3336" width="4.5546875" bestFit="1" customWidth="1"/>
    <col min="3337" max="3337" width="5.6640625" bestFit="1" customWidth="1"/>
    <col min="3338" max="3338" width="4.33203125" bestFit="1" customWidth="1"/>
    <col min="3339" max="3340" width="4.5546875" bestFit="1" customWidth="1"/>
    <col min="3341" max="3341" width="5.6640625" bestFit="1" customWidth="1"/>
    <col min="3342" max="3342" width="4.33203125" bestFit="1" customWidth="1"/>
    <col min="3344" max="3344" width="35.5546875" customWidth="1"/>
    <col min="3585" max="3585" width="6.109375" customWidth="1"/>
    <col min="3586" max="3586" width="48.88671875" customWidth="1"/>
    <col min="3587" max="3588" width="4.5546875" bestFit="1" customWidth="1"/>
    <col min="3589" max="3589" width="5.6640625" bestFit="1" customWidth="1"/>
    <col min="3590" max="3590" width="4.33203125" bestFit="1" customWidth="1"/>
    <col min="3591" max="3592" width="4.5546875" bestFit="1" customWidth="1"/>
    <col min="3593" max="3593" width="5.6640625" bestFit="1" customWidth="1"/>
    <col min="3594" max="3594" width="4.33203125" bestFit="1" customWidth="1"/>
    <col min="3595" max="3596" width="4.5546875" bestFit="1" customWidth="1"/>
    <col min="3597" max="3597" width="5.6640625" bestFit="1" customWidth="1"/>
    <col min="3598" max="3598" width="4.33203125" bestFit="1" customWidth="1"/>
    <col min="3600" max="3600" width="35.5546875" customWidth="1"/>
    <col min="3841" max="3841" width="6.109375" customWidth="1"/>
    <col min="3842" max="3842" width="48.88671875" customWidth="1"/>
    <col min="3843" max="3844" width="4.5546875" bestFit="1" customWidth="1"/>
    <col min="3845" max="3845" width="5.6640625" bestFit="1" customWidth="1"/>
    <col min="3846" max="3846" width="4.33203125" bestFit="1" customWidth="1"/>
    <col min="3847" max="3848" width="4.5546875" bestFit="1" customWidth="1"/>
    <col min="3849" max="3849" width="5.6640625" bestFit="1" customWidth="1"/>
    <col min="3850" max="3850" width="4.33203125" bestFit="1" customWidth="1"/>
    <col min="3851" max="3852" width="4.5546875" bestFit="1" customWidth="1"/>
    <col min="3853" max="3853" width="5.6640625" bestFit="1" customWidth="1"/>
    <col min="3854" max="3854" width="4.33203125" bestFit="1" customWidth="1"/>
    <col min="3856" max="3856" width="35.5546875" customWidth="1"/>
    <col min="4097" max="4097" width="6.109375" customWidth="1"/>
    <col min="4098" max="4098" width="48.88671875" customWidth="1"/>
    <col min="4099" max="4100" width="4.5546875" bestFit="1" customWidth="1"/>
    <col min="4101" max="4101" width="5.6640625" bestFit="1" customWidth="1"/>
    <col min="4102" max="4102" width="4.33203125" bestFit="1" customWidth="1"/>
    <col min="4103" max="4104" width="4.5546875" bestFit="1" customWidth="1"/>
    <col min="4105" max="4105" width="5.6640625" bestFit="1" customWidth="1"/>
    <col min="4106" max="4106" width="4.33203125" bestFit="1" customWidth="1"/>
    <col min="4107" max="4108" width="4.5546875" bestFit="1" customWidth="1"/>
    <col min="4109" max="4109" width="5.6640625" bestFit="1" customWidth="1"/>
    <col min="4110" max="4110" width="4.33203125" bestFit="1" customWidth="1"/>
    <col min="4112" max="4112" width="35.5546875" customWidth="1"/>
    <col min="4353" max="4353" width="6.109375" customWidth="1"/>
    <col min="4354" max="4354" width="48.88671875" customWidth="1"/>
    <col min="4355" max="4356" width="4.5546875" bestFit="1" customWidth="1"/>
    <col min="4357" max="4357" width="5.6640625" bestFit="1" customWidth="1"/>
    <col min="4358" max="4358" width="4.33203125" bestFit="1" customWidth="1"/>
    <col min="4359" max="4360" width="4.5546875" bestFit="1" customWidth="1"/>
    <col min="4361" max="4361" width="5.6640625" bestFit="1" customWidth="1"/>
    <col min="4362" max="4362" width="4.33203125" bestFit="1" customWidth="1"/>
    <col min="4363" max="4364" width="4.5546875" bestFit="1" customWidth="1"/>
    <col min="4365" max="4365" width="5.6640625" bestFit="1" customWidth="1"/>
    <col min="4366" max="4366" width="4.33203125" bestFit="1" customWidth="1"/>
    <col min="4368" max="4368" width="35.5546875" customWidth="1"/>
    <col min="4609" max="4609" width="6.109375" customWidth="1"/>
    <col min="4610" max="4610" width="48.88671875" customWidth="1"/>
    <col min="4611" max="4612" width="4.5546875" bestFit="1" customWidth="1"/>
    <col min="4613" max="4613" width="5.6640625" bestFit="1" customWidth="1"/>
    <col min="4614" max="4614" width="4.33203125" bestFit="1" customWidth="1"/>
    <col min="4615" max="4616" width="4.5546875" bestFit="1" customWidth="1"/>
    <col min="4617" max="4617" width="5.6640625" bestFit="1" customWidth="1"/>
    <col min="4618" max="4618" width="4.33203125" bestFit="1" customWidth="1"/>
    <col min="4619" max="4620" width="4.5546875" bestFit="1" customWidth="1"/>
    <col min="4621" max="4621" width="5.6640625" bestFit="1" customWidth="1"/>
    <col min="4622" max="4622" width="4.33203125" bestFit="1" customWidth="1"/>
    <col min="4624" max="4624" width="35.5546875" customWidth="1"/>
    <col min="4865" max="4865" width="6.109375" customWidth="1"/>
    <col min="4866" max="4866" width="48.88671875" customWidth="1"/>
    <col min="4867" max="4868" width="4.5546875" bestFit="1" customWidth="1"/>
    <col min="4869" max="4869" width="5.6640625" bestFit="1" customWidth="1"/>
    <col min="4870" max="4870" width="4.33203125" bestFit="1" customWidth="1"/>
    <col min="4871" max="4872" width="4.5546875" bestFit="1" customWidth="1"/>
    <col min="4873" max="4873" width="5.6640625" bestFit="1" customWidth="1"/>
    <col min="4874" max="4874" width="4.33203125" bestFit="1" customWidth="1"/>
    <col min="4875" max="4876" width="4.5546875" bestFit="1" customWidth="1"/>
    <col min="4877" max="4877" width="5.6640625" bestFit="1" customWidth="1"/>
    <col min="4878" max="4878" width="4.33203125" bestFit="1" customWidth="1"/>
    <col min="4880" max="4880" width="35.5546875" customWidth="1"/>
    <col min="5121" max="5121" width="6.109375" customWidth="1"/>
    <col min="5122" max="5122" width="48.88671875" customWidth="1"/>
    <col min="5123" max="5124" width="4.5546875" bestFit="1" customWidth="1"/>
    <col min="5125" max="5125" width="5.6640625" bestFit="1" customWidth="1"/>
    <col min="5126" max="5126" width="4.33203125" bestFit="1" customWidth="1"/>
    <col min="5127" max="5128" width="4.5546875" bestFit="1" customWidth="1"/>
    <col min="5129" max="5129" width="5.6640625" bestFit="1" customWidth="1"/>
    <col min="5130" max="5130" width="4.33203125" bestFit="1" customWidth="1"/>
    <col min="5131" max="5132" width="4.5546875" bestFit="1" customWidth="1"/>
    <col min="5133" max="5133" width="5.6640625" bestFit="1" customWidth="1"/>
    <col min="5134" max="5134" width="4.33203125" bestFit="1" customWidth="1"/>
    <col min="5136" max="5136" width="35.5546875" customWidth="1"/>
    <col min="5377" max="5377" width="6.109375" customWidth="1"/>
    <col min="5378" max="5378" width="48.88671875" customWidth="1"/>
    <col min="5379" max="5380" width="4.5546875" bestFit="1" customWidth="1"/>
    <col min="5381" max="5381" width="5.6640625" bestFit="1" customWidth="1"/>
    <col min="5382" max="5382" width="4.33203125" bestFit="1" customWidth="1"/>
    <col min="5383" max="5384" width="4.5546875" bestFit="1" customWidth="1"/>
    <col min="5385" max="5385" width="5.6640625" bestFit="1" customWidth="1"/>
    <col min="5386" max="5386" width="4.33203125" bestFit="1" customWidth="1"/>
    <col min="5387" max="5388" width="4.5546875" bestFit="1" customWidth="1"/>
    <col min="5389" max="5389" width="5.6640625" bestFit="1" customWidth="1"/>
    <col min="5390" max="5390" width="4.33203125" bestFit="1" customWidth="1"/>
    <col min="5392" max="5392" width="35.5546875" customWidth="1"/>
    <col min="5633" max="5633" width="6.109375" customWidth="1"/>
    <col min="5634" max="5634" width="48.88671875" customWidth="1"/>
    <col min="5635" max="5636" width="4.5546875" bestFit="1" customWidth="1"/>
    <col min="5637" max="5637" width="5.6640625" bestFit="1" customWidth="1"/>
    <col min="5638" max="5638" width="4.33203125" bestFit="1" customWidth="1"/>
    <col min="5639" max="5640" width="4.5546875" bestFit="1" customWidth="1"/>
    <col min="5641" max="5641" width="5.6640625" bestFit="1" customWidth="1"/>
    <col min="5642" max="5642" width="4.33203125" bestFit="1" customWidth="1"/>
    <col min="5643" max="5644" width="4.5546875" bestFit="1" customWidth="1"/>
    <col min="5645" max="5645" width="5.6640625" bestFit="1" customWidth="1"/>
    <col min="5646" max="5646" width="4.33203125" bestFit="1" customWidth="1"/>
    <col min="5648" max="5648" width="35.5546875" customWidth="1"/>
    <col min="5889" max="5889" width="6.109375" customWidth="1"/>
    <col min="5890" max="5890" width="48.88671875" customWidth="1"/>
    <col min="5891" max="5892" width="4.5546875" bestFit="1" customWidth="1"/>
    <col min="5893" max="5893" width="5.6640625" bestFit="1" customWidth="1"/>
    <col min="5894" max="5894" width="4.33203125" bestFit="1" customWidth="1"/>
    <col min="5895" max="5896" width="4.5546875" bestFit="1" customWidth="1"/>
    <col min="5897" max="5897" width="5.6640625" bestFit="1" customWidth="1"/>
    <col min="5898" max="5898" width="4.33203125" bestFit="1" customWidth="1"/>
    <col min="5899" max="5900" width="4.5546875" bestFit="1" customWidth="1"/>
    <col min="5901" max="5901" width="5.6640625" bestFit="1" customWidth="1"/>
    <col min="5902" max="5902" width="4.33203125" bestFit="1" customWidth="1"/>
    <col min="5904" max="5904" width="35.5546875" customWidth="1"/>
    <col min="6145" max="6145" width="6.109375" customWidth="1"/>
    <col min="6146" max="6146" width="48.88671875" customWidth="1"/>
    <col min="6147" max="6148" width="4.5546875" bestFit="1" customWidth="1"/>
    <col min="6149" max="6149" width="5.6640625" bestFit="1" customWidth="1"/>
    <col min="6150" max="6150" width="4.33203125" bestFit="1" customWidth="1"/>
    <col min="6151" max="6152" width="4.5546875" bestFit="1" customWidth="1"/>
    <col min="6153" max="6153" width="5.6640625" bestFit="1" customWidth="1"/>
    <col min="6154" max="6154" width="4.33203125" bestFit="1" customWidth="1"/>
    <col min="6155" max="6156" width="4.5546875" bestFit="1" customWidth="1"/>
    <col min="6157" max="6157" width="5.6640625" bestFit="1" customWidth="1"/>
    <col min="6158" max="6158" width="4.33203125" bestFit="1" customWidth="1"/>
    <col min="6160" max="6160" width="35.5546875" customWidth="1"/>
    <col min="6401" max="6401" width="6.109375" customWidth="1"/>
    <col min="6402" max="6402" width="48.88671875" customWidth="1"/>
    <col min="6403" max="6404" width="4.5546875" bestFit="1" customWidth="1"/>
    <col min="6405" max="6405" width="5.6640625" bestFit="1" customWidth="1"/>
    <col min="6406" max="6406" width="4.33203125" bestFit="1" customWidth="1"/>
    <col min="6407" max="6408" width="4.5546875" bestFit="1" customWidth="1"/>
    <col min="6409" max="6409" width="5.6640625" bestFit="1" customWidth="1"/>
    <col min="6410" max="6410" width="4.33203125" bestFit="1" customWidth="1"/>
    <col min="6411" max="6412" width="4.5546875" bestFit="1" customWidth="1"/>
    <col min="6413" max="6413" width="5.6640625" bestFit="1" customWidth="1"/>
    <col min="6414" max="6414" width="4.33203125" bestFit="1" customWidth="1"/>
    <col min="6416" max="6416" width="35.5546875" customWidth="1"/>
    <col min="6657" max="6657" width="6.109375" customWidth="1"/>
    <col min="6658" max="6658" width="48.88671875" customWidth="1"/>
    <col min="6659" max="6660" width="4.5546875" bestFit="1" customWidth="1"/>
    <col min="6661" max="6661" width="5.6640625" bestFit="1" customWidth="1"/>
    <col min="6662" max="6662" width="4.33203125" bestFit="1" customWidth="1"/>
    <col min="6663" max="6664" width="4.5546875" bestFit="1" customWidth="1"/>
    <col min="6665" max="6665" width="5.6640625" bestFit="1" customWidth="1"/>
    <col min="6666" max="6666" width="4.33203125" bestFit="1" customWidth="1"/>
    <col min="6667" max="6668" width="4.5546875" bestFit="1" customWidth="1"/>
    <col min="6669" max="6669" width="5.6640625" bestFit="1" customWidth="1"/>
    <col min="6670" max="6670" width="4.33203125" bestFit="1" customWidth="1"/>
    <col min="6672" max="6672" width="35.5546875" customWidth="1"/>
    <col min="6913" max="6913" width="6.109375" customWidth="1"/>
    <col min="6914" max="6914" width="48.88671875" customWidth="1"/>
    <col min="6915" max="6916" width="4.5546875" bestFit="1" customWidth="1"/>
    <col min="6917" max="6917" width="5.6640625" bestFit="1" customWidth="1"/>
    <col min="6918" max="6918" width="4.33203125" bestFit="1" customWidth="1"/>
    <col min="6919" max="6920" width="4.5546875" bestFit="1" customWidth="1"/>
    <col min="6921" max="6921" width="5.6640625" bestFit="1" customWidth="1"/>
    <col min="6922" max="6922" width="4.33203125" bestFit="1" customWidth="1"/>
    <col min="6923" max="6924" width="4.5546875" bestFit="1" customWidth="1"/>
    <col min="6925" max="6925" width="5.6640625" bestFit="1" customWidth="1"/>
    <col min="6926" max="6926" width="4.33203125" bestFit="1" customWidth="1"/>
    <col min="6928" max="6928" width="35.5546875" customWidth="1"/>
    <col min="7169" max="7169" width="6.109375" customWidth="1"/>
    <col min="7170" max="7170" width="48.88671875" customWidth="1"/>
    <col min="7171" max="7172" width="4.5546875" bestFit="1" customWidth="1"/>
    <col min="7173" max="7173" width="5.6640625" bestFit="1" customWidth="1"/>
    <col min="7174" max="7174" width="4.33203125" bestFit="1" customWidth="1"/>
    <col min="7175" max="7176" width="4.5546875" bestFit="1" customWidth="1"/>
    <col min="7177" max="7177" width="5.6640625" bestFit="1" customWidth="1"/>
    <col min="7178" max="7178" width="4.33203125" bestFit="1" customWidth="1"/>
    <col min="7179" max="7180" width="4.5546875" bestFit="1" customWidth="1"/>
    <col min="7181" max="7181" width="5.6640625" bestFit="1" customWidth="1"/>
    <col min="7182" max="7182" width="4.33203125" bestFit="1" customWidth="1"/>
    <col min="7184" max="7184" width="35.5546875" customWidth="1"/>
    <col min="7425" max="7425" width="6.109375" customWidth="1"/>
    <col min="7426" max="7426" width="48.88671875" customWidth="1"/>
    <col min="7427" max="7428" width="4.5546875" bestFit="1" customWidth="1"/>
    <col min="7429" max="7429" width="5.6640625" bestFit="1" customWidth="1"/>
    <col min="7430" max="7430" width="4.33203125" bestFit="1" customWidth="1"/>
    <col min="7431" max="7432" width="4.5546875" bestFit="1" customWidth="1"/>
    <col min="7433" max="7433" width="5.6640625" bestFit="1" customWidth="1"/>
    <col min="7434" max="7434" width="4.33203125" bestFit="1" customWidth="1"/>
    <col min="7435" max="7436" width="4.5546875" bestFit="1" customWidth="1"/>
    <col min="7437" max="7437" width="5.6640625" bestFit="1" customWidth="1"/>
    <col min="7438" max="7438" width="4.33203125" bestFit="1" customWidth="1"/>
    <col min="7440" max="7440" width="35.5546875" customWidth="1"/>
    <col min="7681" max="7681" width="6.109375" customWidth="1"/>
    <col min="7682" max="7682" width="48.88671875" customWidth="1"/>
    <col min="7683" max="7684" width="4.5546875" bestFit="1" customWidth="1"/>
    <col min="7685" max="7685" width="5.6640625" bestFit="1" customWidth="1"/>
    <col min="7686" max="7686" width="4.33203125" bestFit="1" customWidth="1"/>
    <col min="7687" max="7688" width="4.5546875" bestFit="1" customWidth="1"/>
    <col min="7689" max="7689" width="5.6640625" bestFit="1" customWidth="1"/>
    <col min="7690" max="7690" width="4.33203125" bestFit="1" customWidth="1"/>
    <col min="7691" max="7692" width="4.5546875" bestFit="1" customWidth="1"/>
    <col min="7693" max="7693" width="5.6640625" bestFit="1" customWidth="1"/>
    <col min="7694" max="7694" width="4.33203125" bestFit="1" customWidth="1"/>
    <col min="7696" max="7696" width="35.5546875" customWidth="1"/>
    <col min="7937" max="7937" width="6.109375" customWidth="1"/>
    <col min="7938" max="7938" width="48.88671875" customWidth="1"/>
    <col min="7939" max="7940" width="4.5546875" bestFit="1" customWidth="1"/>
    <col min="7941" max="7941" width="5.6640625" bestFit="1" customWidth="1"/>
    <col min="7942" max="7942" width="4.33203125" bestFit="1" customWidth="1"/>
    <col min="7943" max="7944" width="4.5546875" bestFit="1" customWidth="1"/>
    <col min="7945" max="7945" width="5.6640625" bestFit="1" customWidth="1"/>
    <col min="7946" max="7946" width="4.33203125" bestFit="1" customWidth="1"/>
    <col min="7947" max="7948" width="4.5546875" bestFit="1" customWidth="1"/>
    <col min="7949" max="7949" width="5.6640625" bestFit="1" customWidth="1"/>
    <col min="7950" max="7950" width="4.33203125" bestFit="1" customWidth="1"/>
    <col min="7952" max="7952" width="35.5546875" customWidth="1"/>
    <col min="8193" max="8193" width="6.109375" customWidth="1"/>
    <col min="8194" max="8194" width="48.88671875" customWidth="1"/>
    <col min="8195" max="8196" width="4.5546875" bestFit="1" customWidth="1"/>
    <col min="8197" max="8197" width="5.6640625" bestFit="1" customWidth="1"/>
    <col min="8198" max="8198" width="4.33203125" bestFit="1" customWidth="1"/>
    <col min="8199" max="8200" width="4.5546875" bestFit="1" customWidth="1"/>
    <col min="8201" max="8201" width="5.6640625" bestFit="1" customWidth="1"/>
    <col min="8202" max="8202" width="4.33203125" bestFit="1" customWidth="1"/>
    <col min="8203" max="8204" width="4.5546875" bestFit="1" customWidth="1"/>
    <col min="8205" max="8205" width="5.6640625" bestFit="1" customWidth="1"/>
    <col min="8206" max="8206" width="4.33203125" bestFit="1" customWidth="1"/>
    <col min="8208" max="8208" width="35.5546875" customWidth="1"/>
    <col min="8449" max="8449" width="6.109375" customWidth="1"/>
    <col min="8450" max="8450" width="48.88671875" customWidth="1"/>
    <col min="8451" max="8452" width="4.5546875" bestFit="1" customWidth="1"/>
    <col min="8453" max="8453" width="5.6640625" bestFit="1" customWidth="1"/>
    <col min="8454" max="8454" width="4.33203125" bestFit="1" customWidth="1"/>
    <col min="8455" max="8456" width="4.5546875" bestFit="1" customWidth="1"/>
    <col min="8457" max="8457" width="5.6640625" bestFit="1" customWidth="1"/>
    <col min="8458" max="8458" width="4.33203125" bestFit="1" customWidth="1"/>
    <col min="8459" max="8460" width="4.5546875" bestFit="1" customWidth="1"/>
    <col min="8461" max="8461" width="5.6640625" bestFit="1" customWidth="1"/>
    <col min="8462" max="8462" width="4.33203125" bestFit="1" customWidth="1"/>
    <col min="8464" max="8464" width="35.5546875" customWidth="1"/>
    <col min="8705" max="8705" width="6.109375" customWidth="1"/>
    <col min="8706" max="8706" width="48.88671875" customWidth="1"/>
    <col min="8707" max="8708" width="4.5546875" bestFit="1" customWidth="1"/>
    <col min="8709" max="8709" width="5.6640625" bestFit="1" customWidth="1"/>
    <col min="8710" max="8710" width="4.33203125" bestFit="1" customWidth="1"/>
    <col min="8711" max="8712" width="4.5546875" bestFit="1" customWidth="1"/>
    <col min="8713" max="8713" width="5.6640625" bestFit="1" customWidth="1"/>
    <col min="8714" max="8714" width="4.33203125" bestFit="1" customWidth="1"/>
    <col min="8715" max="8716" width="4.5546875" bestFit="1" customWidth="1"/>
    <col min="8717" max="8717" width="5.6640625" bestFit="1" customWidth="1"/>
    <col min="8718" max="8718" width="4.33203125" bestFit="1" customWidth="1"/>
    <col min="8720" max="8720" width="35.5546875" customWidth="1"/>
    <col min="8961" max="8961" width="6.109375" customWidth="1"/>
    <col min="8962" max="8962" width="48.88671875" customWidth="1"/>
    <col min="8963" max="8964" width="4.5546875" bestFit="1" customWidth="1"/>
    <col min="8965" max="8965" width="5.6640625" bestFit="1" customWidth="1"/>
    <col min="8966" max="8966" width="4.33203125" bestFit="1" customWidth="1"/>
    <col min="8967" max="8968" width="4.5546875" bestFit="1" customWidth="1"/>
    <col min="8969" max="8969" width="5.6640625" bestFit="1" customWidth="1"/>
    <col min="8970" max="8970" width="4.33203125" bestFit="1" customWidth="1"/>
    <col min="8971" max="8972" width="4.5546875" bestFit="1" customWidth="1"/>
    <col min="8973" max="8973" width="5.6640625" bestFit="1" customWidth="1"/>
    <col min="8974" max="8974" width="4.33203125" bestFit="1" customWidth="1"/>
    <col min="8976" max="8976" width="35.5546875" customWidth="1"/>
    <col min="9217" max="9217" width="6.109375" customWidth="1"/>
    <col min="9218" max="9218" width="48.88671875" customWidth="1"/>
    <col min="9219" max="9220" width="4.5546875" bestFit="1" customWidth="1"/>
    <col min="9221" max="9221" width="5.6640625" bestFit="1" customWidth="1"/>
    <col min="9222" max="9222" width="4.33203125" bestFit="1" customWidth="1"/>
    <col min="9223" max="9224" width="4.5546875" bestFit="1" customWidth="1"/>
    <col min="9225" max="9225" width="5.6640625" bestFit="1" customWidth="1"/>
    <col min="9226" max="9226" width="4.33203125" bestFit="1" customWidth="1"/>
    <col min="9227" max="9228" width="4.5546875" bestFit="1" customWidth="1"/>
    <col min="9229" max="9229" width="5.6640625" bestFit="1" customWidth="1"/>
    <col min="9230" max="9230" width="4.33203125" bestFit="1" customWidth="1"/>
    <col min="9232" max="9232" width="35.5546875" customWidth="1"/>
    <col min="9473" max="9473" width="6.109375" customWidth="1"/>
    <col min="9474" max="9474" width="48.88671875" customWidth="1"/>
    <col min="9475" max="9476" width="4.5546875" bestFit="1" customWidth="1"/>
    <col min="9477" max="9477" width="5.6640625" bestFit="1" customWidth="1"/>
    <col min="9478" max="9478" width="4.33203125" bestFit="1" customWidth="1"/>
    <col min="9479" max="9480" width="4.5546875" bestFit="1" customWidth="1"/>
    <col min="9481" max="9481" width="5.6640625" bestFit="1" customWidth="1"/>
    <col min="9482" max="9482" width="4.33203125" bestFit="1" customWidth="1"/>
    <col min="9483" max="9484" width="4.5546875" bestFit="1" customWidth="1"/>
    <col min="9485" max="9485" width="5.6640625" bestFit="1" customWidth="1"/>
    <col min="9486" max="9486" width="4.33203125" bestFit="1" customWidth="1"/>
    <col min="9488" max="9488" width="35.5546875" customWidth="1"/>
    <col min="9729" max="9729" width="6.109375" customWidth="1"/>
    <col min="9730" max="9730" width="48.88671875" customWidth="1"/>
    <col min="9731" max="9732" width="4.5546875" bestFit="1" customWidth="1"/>
    <col min="9733" max="9733" width="5.6640625" bestFit="1" customWidth="1"/>
    <col min="9734" max="9734" width="4.33203125" bestFit="1" customWidth="1"/>
    <col min="9735" max="9736" width="4.5546875" bestFit="1" customWidth="1"/>
    <col min="9737" max="9737" width="5.6640625" bestFit="1" customWidth="1"/>
    <col min="9738" max="9738" width="4.33203125" bestFit="1" customWidth="1"/>
    <col min="9739" max="9740" width="4.5546875" bestFit="1" customWidth="1"/>
    <col min="9741" max="9741" width="5.6640625" bestFit="1" customWidth="1"/>
    <col min="9742" max="9742" width="4.33203125" bestFit="1" customWidth="1"/>
    <col min="9744" max="9744" width="35.5546875" customWidth="1"/>
    <col min="9985" max="9985" width="6.109375" customWidth="1"/>
    <col min="9986" max="9986" width="48.88671875" customWidth="1"/>
    <col min="9987" max="9988" width="4.5546875" bestFit="1" customWidth="1"/>
    <col min="9989" max="9989" width="5.6640625" bestFit="1" customWidth="1"/>
    <col min="9990" max="9990" width="4.33203125" bestFit="1" customWidth="1"/>
    <col min="9991" max="9992" width="4.5546875" bestFit="1" customWidth="1"/>
    <col min="9993" max="9993" width="5.6640625" bestFit="1" customWidth="1"/>
    <col min="9994" max="9994" width="4.33203125" bestFit="1" customWidth="1"/>
    <col min="9995" max="9996" width="4.5546875" bestFit="1" customWidth="1"/>
    <col min="9997" max="9997" width="5.6640625" bestFit="1" customWidth="1"/>
    <col min="9998" max="9998" width="4.33203125" bestFit="1" customWidth="1"/>
    <col min="10000" max="10000" width="35.5546875" customWidth="1"/>
    <col min="10241" max="10241" width="6.109375" customWidth="1"/>
    <col min="10242" max="10242" width="48.88671875" customWidth="1"/>
    <col min="10243" max="10244" width="4.5546875" bestFit="1" customWidth="1"/>
    <col min="10245" max="10245" width="5.6640625" bestFit="1" customWidth="1"/>
    <col min="10246" max="10246" width="4.33203125" bestFit="1" customWidth="1"/>
    <col min="10247" max="10248" width="4.5546875" bestFit="1" customWidth="1"/>
    <col min="10249" max="10249" width="5.6640625" bestFit="1" customWidth="1"/>
    <col min="10250" max="10250" width="4.33203125" bestFit="1" customWidth="1"/>
    <col min="10251" max="10252" width="4.5546875" bestFit="1" customWidth="1"/>
    <col min="10253" max="10253" width="5.6640625" bestFit="1" customWidth="1"/>
    <col min="10254" max="10254" width="4.33203125" bestFit="1" customWidth="1"/>
    <col min="10256" max="10256" width="35.5546875" customWidth="1"/>
    <col min="10497" max="10497" width="6.109375" customWidth="1"/>
    <col min="10498" max="10498" width="48.88671875" customWidth="1"/>
    <col min="10499" max="10500" width="4.5546875" bestFit="1" customWidth="1"/>
    <col min="10501" max="10501" width="5.6640625" bestFit="1" customWidth="1"/>
    <col min="10502" max="10502" width="4.33203125" bestFit="1" customWidth="1"/>
    <col min="10503" max="10504" width="4.5546875" bestFit="1" customWidth="1"/>
    <col min="10505" max="10505" width="5.6640625" bestFit="1" customWidth="1"/>
    <col min="10506" max="10506" width="4.33203125" bestFit="1" customWidth="1"/>
    <col min="10507" max="10508" width="4.5546875" bestFit="1" customWidth="1"/>
    <col min="10509" max="10509" width="5.6640625" bestFit="1" customWidth="1"/>
    <col min="10510" max="10510" width="4.33203125" bestFit="1" customWidth="1"/>
    <col min="10512" max="10512" width="35.5546875" customWidth="1"/>
    <col min="10753" max="10753" width="6.109375" customWidth="1"/>
    <col min="10754" max="10754" width="48.88671875" customWidth="1"/>
    <col min="10755" max="10756" width="4.5546875" bestFit="1" customWidth="1"/>
    <col min="10757" max="10757" width="5.6640625" bestFit="1" customWidth="1"/>
    <col min="10758" max="10758" width="4.33203125" bestFit="1" customWidth="1"/>
    <col min="10759" max="10760" width="4.5546875" bestFit="1" customWidth="1"/>
    <col min="10761" max="10761" width="5.6640625" bestFit="1" customWidth="1"/>
    <col min="10762" max="10762" width="4.33203125" bestFit="1" customWidth="1"/>
    <col min="10763" max="10764" width="4.5546875" bestFit="1" customWidth="1"/>
    <col min="10765" max="10765" width="5.6640625" bestFit="1" customWidth="1"/>
    <col min="10766" max="10766" width="4.33203125" bestFit="1" customWidth="1"/>
    <col min="10768" max="10768" width="35.5546875" customWidth="1"/>
    <col min="11009" max="11009" width="6.109375" customWidth="1"/>
    <col min="11010" max="11010" width="48.88671875" customWidth="1"/>
    <col min="11011" max="11012" width="4.5546875" bestFit="1" customWidth="1"/>
    <col min="11013" max="11013" width="5.6640625" bestFit="1" customWidth="1"/>
    <col min="11014" max="11014" width="4.33203125" bestFit="1" customWidth="1"/>
    <col min="11015" max="11016" width="4.5546875" bestFit="1" customWidth="1"/>
    <col min="11017" max="11017" width="5.6640625" bestFit="1" customWidth="1"/>
    <col min="11018" max="11018" width="4.33203125" bestFit="1" customWidth="1"/>
    <col min="11019" max="11020" width="4.5546875" bestFit="1" customWidth="1"/>
    <col min="11021" max="11021" width="5.6640625" bestFit="1" customWidth="1"/>
    <col min="11022" max="11022" width="4.33203125" bestFit="1" customWidth="1"/>
    <col min="11024" max="11024" width="35.5546875" customWidth="1"/>
    <col min="11265" max="11265" width="6.109375" customWidth="1"/>
    <col min="11266" max="11266" width="48.88671875" customWidth="1"/>
    <col min="11267" max="11268" width="4.5546875" bestFit="1" customWidth="1"/>
    <col min="11269" max="11269" width="5.6640625" bestFit="1" customWidth="1"/>
    <col min="11270" max="11270" width="4.33203125" bestFit="1" customWidth="1"/>
    <col min="11271" max="11272" width="4.5546875" bestFit="1" customWidth="1"/>
    <col min="11273" max="11273" width="5.6640625" bestFit="1" customWidth="1"/>
    <col min="11274" max="11274" width="4.33203125" bestFit="1" customWidth="1"/>
    <col min="11275" max="11276" width="4.5546875" bestFit="1" customWidth="1"/>
    <col min="11277" max="11277" width="5.6640625" bestFit="1" customWidth="1"/>
    <col min="11278" max="11278" width="4.33203125" bestFit="1" customWidth="1"/>
    <col min="11280" max="11280" width="35.5546875" customWidth="1"/>
    <col min="11521" max="11521" width="6.109375" customWidth="1"/>
    <col min="11522" max="11522" width="48.88671875" customWidth="1"/>
    <col min="11523" max="11524" width="4.5546875" bestFit="1" customWidth="1"/>
    <col min="11525" max="11525" width="5.6640625" bestFit="1" customWidth="1"/>
    <col min="11526" max="11526" width="4.33203125" bestFit="1" customWidth="1"/>
    <col min="11527" max="11528" width="4.5546875" bestFit="1" customWidth="1"/>
    <col min="11529" max="11529" width="5.6640625" bestFit="1" customWidth="1"/>
    <col min="11530" max="11530" width="4.33203125" bestFit="1" customWidth="1"/>
    <col min="11531" max="11532" width="4.5546875" bestFit="1" customWidth="1"/>
    <col min="11533" max="11533" width="5.6640625" bestFit="1" customWidth="1"/>
    <col min="11534" max="11534" width="4.33203125" bestFit="1" customWidth="1"/>
    <col min="11536" max="11536" width="35.5546875" customWidth="1"/>
    <col min="11777" max="11777" width="6.109375" customWidth="1"/>
    <col min="11778" max="11778" width="48.88671875" customWidth="1"/>
    <col min="11779" max="11780" width="4.5546875" bestFit="1" customWidth="1"/>
    <col min="11781" max="11781" width="5.6640625" bestFit="1" customWidth="1"/>
    <col min="11782" max="11782" width="4.33203125" bestFit="1" customWidth="1"/>
    <col min="11783" max="11784" width="4.5546875" bestFit="1" customWidth="1"/>
    <col min="11785" max="11785" width="5.6640625" bestFit="1" customWidth="1"/>
    <col min="11786" max="11786" width="4.33203125" bestFit="1" customWidth="1"/>
    <col min="11787" max="11788" width="4.5546875" bestFit="1" customWidth="1"/>
    <col min="11789" max="11789" width="5.6640625" bestFit="1" customWidth="1"/>
    <col min="11790" max="11790" width="4.33203125" bestFit="1" customWidth="1"/>
    <col min="11792" max="11792" width="35.5546875" customWidth="1"/>
    <col min="12033" max="12033" width="6.109375" customWidth="1"/>
    <col min="12034" max="12034" width="48.88671875" customWidth="1"/>
    <col min="12035" max="12036" width="4.5546875" bestFit="1" customWidth="1"/>
    <col min="12037" max="12037" width="5.6640625" bestFit="1" customWidth="1"/>
    <col min="12038" max="12038" width="4.33203125" bestFit="1" customWidth="1"/>
    <col min="12039" max="12040" width="4.5546875" bestFit="1" customWidth="1"/>
    <col min="12041" max="12041" width="5.6640625" bestFit="1" customWidth="1"/>
    <col min="12042" max="12042" width="4.33203125" bestFit="1" customWidth="1"/>
    <col min="12043" max="12044" width="4.5546875" bestFit="1" customWidth="1"/>
    <col min="12045" max="12045" width="5.6640625" bestFit="1" customWidth="1"/>
    <col min="12046" max="12046" width="4.33203125" bestFit="1" customWidth="1"/>
    <col min="12048" max="12048" width="35.5546875" customWidth="1"/>
    <col min="12289" max="12289" width="6.109375" customWidth="1"/>
    <col min="12290" max="12290" width="48.88671875" customWidth="1"/>
    <col min="12291" max="12292" width="4.5546875" bestFit="1" customWidth="1"/>
    <col min="12293" max="12293" width="5.6640625" bestFit="1" customWidth="1"/>
    <col min="12294" max="12294" width="4.33203125" bestFit="1" customWidth="1"/>
    <col min="12295" max="12296" width="4.5546875" bestFit="1" customWidth="1"/>
    <col min="12297" max="12297" width="5.6640625" bestFit="1" customWidth="1"/>
    <col min="12298" max="12298" width="4.33203125" bestFit="1" customWidth="1"/>
    <col min="12299" max="12300" width="4.5546875" bestFit="1" customWidth="1"/>
    <col min="12301" max="12301" width="5.6640625" bestFit="1" customWidth="1"/>
    <col min="12302" max="12302" width="4.33203125" bestFit="1" customWidth="1"/>
    <col min="12304" max="12304" width="35.5546875" customWidth="1"/>
    <col min="12545" max="12545" width="6.109375" customWidth="1"/>
    <col min="12546" max="12546" width="48.88671875" customWidth="1"/>
    <col min="12547" max="12548" width="4.5546875" bestFit="1" customWidth="1"/>
    <col min="12549" max="12549" width="5.6640625" bestFit="1" customWidth="1"/>
    <col min="12550" max="12550" width="4.33203125" bestFit="1" customWidth="1"/>
    <col min="12551" max="12552" width="4.5546875" bestFit="1" customWidth="1"/>
    <col min="12553" max="12553" width="5.6640625" bestFit="1" customWidth="1"/>
    <col min="12554" max="12554" width="4.33203125" bestFit="1" customWidth="1"/>
    <col min="12555" max="12556" width="4.5546875" bestFit="1" customWidth="1"/>
    <col min="12557" max="12557" width="5.6640625" bestFit="1" customWidth="1"/>
    <col min="12558" max="12558" width="4.33203125" bestFit="1" customWidth="1"/>
    <col min="12560" max="12560" width="35.5546875" customWidth="1"/>
    <col min="12801" max="12801" width="6.109375" customWidth="1"/>
    <col min="12802" max="12802" width="48.88671875" customWidth="1"/>
    <col min="12803" max="12804" width="4.5546875" bestFit="1" customWidth="1"/>
    <col min="12805" max="12805" width="5.6640625" bestFit="1" customWidth="1"/>
    <col min="12806" max="12806" width="4.33203125" bestFit="1" customWidth="1"/>
    <col min="12807" max="12808" width="4.5546875" bestFit="1" customWidth="1"/>
    <col min="12809" max="12809" width="5.6640625" bestFit="1" customWidth="1"/>
    <col min="12810" max="12810" width="4.33203125" bestFit="1" customWidth="1"/>
    <col min="12811" max="12812" width="4.5546875" bestFit="1" customWidth="1"/>
    <col min="12813" max="12813" width="5.6640625" bestFit="1" customWidth="1"/>
    <col min="12814" max="12814" width="4.33203125" bestFit="1" customWidth="1"/>
    <col min="12816" max="12816" width="35.5546875" customWidth="1"/>
    <col min="13057" max="13057" width="6.109375" customWidth="1"/>
    <col min="13058" max="13058" width="48.88671875" customWidth="1"/>
    <col min="13059" max="13060" width="4.5546875" bestFit="1" customWidth="1"/>
    <col min="13061" max="13061" width="5.6640625" bestFit="1" customWidth="1"/>
    <col min="13062" max="13062" width="4.33203125" bestFit="1" customWidth="1"/>
    <col min="13063" max="13064" width="4.5546875" bestFit="1" customWidth="1"/>
    <col min="13065" max="13065" width="5.6640625" bestFit="1" customWidth="1"/>
    <col min="13066" max="13066" width="4.33203125" bestFit="1" customWidth="1"/>
    <col min="13067" max="13068" width="4.5546875" bestFit="1" customWidth="1"/>
    <col min="13069" max="13069" width="5.6640625" bestFit="1" customWidth="1"/>
    <col min="13070" max="13070" width="4.33203125" bestFit="1" customWidth="1"/>
    <col min="13072" max="13072" width="35.5546875" customWidth="1"/>
    <col min="13313" max="13313" width="6.109375" customWidth="1"/>
    <col min="13314" max="13314" width="48.88671875" customWidth="1"/>
    <col min="13315" max="13316" width="4.5546875" bestFit="1" customWidth="1"/>
    <col min="13317" max="13317" width="5.6640625" bestFit="1" customWidth="1"/>
    <col min="13318" max="13318" width="4.33203125" bestFit="1" customWidth="1"/>
    <col min="13319" max="13320" width="4.5546875" bestFit="1" customWidth="1"/>
    <col min="13321" max="13321" width="5.6640625" bestFit="1" customWidth="1"/>
    <col min="13322" max="13322" width="4.33203125" bestFit="1" customWidth="1"/>
    <col min="13323" max="13324" width="4.5546875" bestFit="1" customWidth="1"/>
    <col min="13325" max="13325" width="5.6640625" bestFit="1" customWidth="1"/>
    <col min="13326" max="13326" width="4.33203125" bestFit="1" customWidth="1"/>
    <col min="13328" max="13328" width="35.5546875" customWidth="1"/>
    <col min="13569" max="13569" width="6.109375" customWidth="1"/>
    <col min="13570" max="13570" width="48.88671875" customWidth="1"/>
    <col min="13571" max="13572" width="4.5546875" bestFit="1" customWidth="1"/>
    <col min="13573" max="13573" width="5.6640625" bestFit="1" customWidth="1"/>
    <col min="13574" max="13574" width="4.33203125" bestFit="1" customWidth="1"/>
    <col min="13575" max="13576" width="4.5546875" bestFit="1" customWidth="1"/>
    <col min="13577" max="13577" width="5.6640625" bestFit="1" customWidth="1"/>
    <col min="13578" max="13578" width="4.33203125" bestFit="1" customWidth="1"/>
    <col min="13579" max="13580" width="4.5546875" bestFit="1" customWidth="1"/>
    <col min="13581" max="13581" width="5.6640625" bestFit="1" customWidth="1"/>
    <col min="13582" max="13582" width="4.33203125" bestFit="1" customWidth="1"/>
    <col min="13584" max="13584" width="35.5546875" customWidth="1"/>
    <col min="13825" max="13825" width="6.109375" customWidth="1"/>
    <col min="13826" max="13826" width="48.88671875" customWidth="1"/>
    <col min="13827" max="13828" width="4.5546875" bestFit="1" customWidth="1"/>
    <col min="13829" max="13829" width="5.6640625" bestFit="1" customWidth="1"/>
    <col min="13830" max="13830" width="4.33203125" bestFit="1" customWidth="1"/>
    <col min="13831" max="13832" width="4.5546875" bestFit="1" customWidth="1"/>
    <col min="13833" max="13833" width="5.6640625" bestFit="1" customWidth="1"/>
    <col min="13834" max="13834" width="4.33203125" bestFit="1" customWidth="1"/>
    <col min="13835" max="13836" width="4.5546875" bestFit="1" customWidth="1"/>
    <col min="13837" max="13837" width="5.6640625" bestFit="1" customWidth="1"/>
    <col min="13838" max="13838" width="4.33203125" bestFit="1" customWidth="1"/>
    <col min="13840" max="13840" width="35.5546875" customWidth="1"/>
    <col min="14081" max="14081" width="6.109375" customWidth="1"/>
    <col min="14082" max="14082" width="48.88671875" customWidth="1"/>
    <col min="14083" max="14084" width="4.5546875" bestFit="1" customWidth="1"/>
    <col min="14085" max="14085" width="5.6640625" bestFit="1" customWidth="1"/>
    <col min="14086" max="14086" width="4.33203125" bestFit="1" customWidth="1"/>
    <col min="14087" max="14088" width="4.5546875" bestFit="1" customWidth="1"/>
    <col min="14089" max="14089" width="5.6640625" bestFit="1" customWidth="1"/>
    <col min="14090" max="14090" width="4.33203125" bestFit="1" customWidth="1"/>
    <col min="14091" max="14092" width="4.5546875" bestFit="1" customWidth="1"/>
    <col min="14093" max="14093" width="5.6640625" bestFit="1" customWidth="1"/>
    <col min="14094" max="14094" width="4.33203125" bestFit="1" customWidth="1"/>
    <col min="14096" max="14096" width="35.5546875" customWidth="1"/>
    <col min="14337" max="14337" width="6.109375" customWidth="1"/>
    <col min="14338" max="14338" width="48.88671875" customWidth="1"/>
    <col min="14339" max="14340" width="4.5546875" bestFit="1" customWidth="1"/>
    <col min="14341" max="14341" width="5.6640625" bestFit="1" customWidth="1"/>
    <col min="14342" max="14342" width="4.33203125" bestFit="1" customWidth="1"/>
    <col min="14343" max="14344" width="4.5546875" bestFit="1" customWidth="1"/>
    <col min="14345" max="14345" width="5.6640625" bestFit="1" customWidth="1"/>
    <col min="14346" max="14346" width="4.33203125" bestFit="1" customWidth="1"/>
    <col min="14347" max="14348" width="4.5546875" bestFit="1" customWidth="1"/>
    <col min="14349" max="14349" width="5.6640625" bestFit="1" customWidth="1"/>
    <col min="14350" max="14350" width="4.33203125" bestFit="1" customWidth="1"/>
    <col min="14352" max="14352" width="35.5546875" customWidth="1"/>
    <col min="14593" max="14593" width="6.109375" customWidth="1"/>
    <col min="14594" max="14594" width="48.88671875" customWidth="1"/>
    <col min="14595" max="14596" width="4.5546875" bestFit="1" customWidth="1"/>
    <col min="14597" max="14597" width="5.6640625" bestFit="1" customWidth="1"/>
    <col min="14598" max="14598" width="4.33203125" bestFit="1" customWidth="1"/>
    <col min="14599" max="14600" width="4.5546875" bestFit="1" customWidth="1"/>
    <col min="14601" max="14601" width="5.6640625" bestFit="1" customWidth="1"/>
    <col min="14602" max="14602" width="4.33203125" bestFit="1" customWidth="1"/>
    <col min="14603" max="14604" width="4.5546875" bestFit="1" customWidth="1"/>
    <col min="14605" max="14605" width="5.6640625" bestFit="1" customWidth="1"/>
    <col min="14606" max="14606" width="4.33203125" bestFit="1" customWidth="1"/>
    <col min="14608" max="14608" width="35.5546875" customWidth="1"/>
    <col min="14849" max="14849" width="6.109375" customWidth="1"/>
    <col min="14850" max="14850" width="48.88671875" customWidth="1"/>
    <col min="14851" max="14852" width="4.5546875" bestFit="1" customWidth="1"/>
    <col min="14853" max="14853" width="5.6640625" bestFit="1" customWidth="1"/>
    <col min="14854" max="14854" width="4.33203125" bestFit="1" customWidth="1"/>
    <col min="14855" max="14856" width="4.5546875" bestFit="1" customWidth="1"/>
    <col min="14857" max="14857" width="5.6640625" bestFit="1" customWidth="1"/>
    <col min="14858" max="14858" width="4.33203125" bestFit="1" customWidth="1"/>
    <col min="14859" max="14860" width="4.5546875" bestFit="1" customWidth="1"/>
    <col min="14861" max="14861" width="5.6640625" bestFit="1" customWidth="1"/>
    <col min="14862" max="14862" width="4.33203125" bestFit="1" customWidth="1"/>
    <col min="14864" max="14864" width="35.5546875" customWidth="1"/>
    <col min="15105" max="15105" width="6.109375" customWidth="1"/>
    <col min="15106" max="15106" width="48.88671875" customWidth="1"/>
    <col min="15107" max="15108" width="4.5546875" bestFit="1" customWidth="1"/>
    <col min="15109" max="15109" width="5.6640625" bestFit="1" customWidth="1"/>
    <col min="15110" max="15110" width="4.33203125" bestFit="1" customWidth="1"/>
    <col min="15111" max="15112" width="4.5546875" bestFit="1" customWidth="1"/>
    <col min="15113" max="15113" width="5.6640625" bestFit="1" customWidth="1"/>
    <col min="15114" max="15114" width="4.33203125" bestFit="1" customWidth="1"/>
    <col min="15115" max="15116" width="4.5546875" bestFit="1" customWidth="1"/>
    <col min="15117" max="15117" width="5.6640625" bestFit="1" customWidth="1"/>
    <col min="15118" max="15118" width="4.33203125" bestFit="1" customWidth="1"/>
    <col min="15120" max="15120" width="35.5546875" customWidth="1"/>
    <col min="15361" max="15361" width="6.109375" customWidth="1"/>
    <col min="15362" max="15362" width="48.88671875" customWidth="1"/>
    <col min="15363" max="15364" width="4.5546875" bestFit="1" customWidth="1"/>
    <col min="15365" max="15365" width="5.6640625" bestFit="1" customWidth="1"/>
    <col min="15366" max="15366" width="4.33203125" bestFit="1" customWidth="1"/>
    <col min="15367" max="15368" width="4.5546875" bestFit="1" customWidth="1"/>
    <col min="15369" max="15369" width="5.6640625" bestFit="1" customWidth="1"/>
    <col min="15370" max="15370" width="4.33203125" bestFit="1" customWidth="1"/>
    <col min="15371" max="15372" width="4.5546875" bestFit="1" customWidth="1"/>
    <col min="15373" max="15373" width="5.6640625" bestFit="1" customWidth="1"/>
    <col min="15374" max="15374" width="4.33203125" bestFit="1" customWidth="1"/>
    <col min="15376" max="15376" width="35.5546875" customWidth="1"/>
    <col min="15617" max="15617" width="6.109375" customWidth="1"/>
    <col min="15618" max="15618" width="48.88671875" customWidth="1"/>
    <col min="15619" max="15620" width="4.5546875" bestFit="1" customWidth="1"/>
    <col min="15621" max="15621" width="5.6640625" bestFit="1" customWidth="1"/>
    <col min="15622" max="15622" width="4.33203125" bestFit="1" customWidth="1"/>
    <col min="15623" max="15624" width="4.5546875" bestFit="1" customWidth="1"/>
    <col min="15625" max="15625" width="5.6640625" bestFit="1" customWidth="1"/>
    <col min="15626" max="15626" width="4.33203125" bestFit="1" customWidth="1"/>
    <col min="15627" max="15628" width="4.5546875" bestFit="1" customWidth="1"/>
    <col min="15629" max="15629" width="5.6640625" bestFit="1" customWidth="1"/>
    <col min="15630" max="15630" width="4.33203125" bestFit="1" customWidth="1"/>
    <col min="15632" max="15632" width="35.5546875" customWidth="1"/>
    <col min="15873" max="15873" width="6.109375" customWidth="1"/>
    <col min="15874" max="15874" width="48.88671875" customWidth="1"/>
    <col min="15875" max="15876" width="4.5546875" bestFit="1" customWidth="1"/>
    <col min="15877" max="15877" width="5.6640625" bestFit="1" customWidth="1"/>
    <col min="15878" max="15878" width="4.33203125" bestFit="1" customWidth="1"/>
    <col min="15879" max="15880" width="4.5546875" bestFit="1" customWidth="1"/>
    <col min="15881" max="15881" width="5.6640625" bestFit="1" customWidth="1"/>
    <col min="15882" max="15882" width="4.33203125" bestFit="1" customWidth="1"/>
    <col min="15883" max="15884" width="4.5546875" bestFit="1" customWidth="1"/>
    <col min="15885" max="15885" width="5.6640625" bestFit="1" customWidth="1"/>
    <col min="15886" max="15886" width="4.33203125" bestFit="1" customWidth="1"/>
    <col min="15888" max="15888" width="35.5546875" customWidth="1"/>
    <col min="16129" max="16129" width="6.109375" customWidth="1"/>
    <col min="16130" max="16130" width="48.88671875" customWidth="1"/>
    <col min="16131" max="16132" width="4.5546875" bestFit="1" customWidth="1"/>
    <col min="16133" max="16133" width="5.6640625" bestFit="1" customWidth="1"/>
    <col min="16134" max="16134" width="4.33203125" bestFit="1" customWidth="1"/>
    <col min="16135" max="16136" width="4.5546875" bestFit="1" customWidth="1"/>
    <col min="16137" max="16137" width="5.6640625" bestFit="1" customWidth="1"/>
    <col min="16138" max="16138" width="4.33203125" bestFit="1" customWidth="1"/>
    <col min="16139" max="16140" width="4.5546875" bestFit="1" customWidth="1"/>
    <col min="16141" max="16141" width="5.6640625" bestFit="1" customWidth="1"/>
    <col min="16142" max="16142" width="4.33203125" bestFit="1" customWidth="1"/>
    <col min="16144" max="16144" width="35.5546875" customWidth="1"/>
  </cols>
  <sheetData>
    <row r="1" spans="1:16">
      <c r="B1" s="503"/>
      <c r="C1" s="503"/>
    </row>
    <row r="3" spans="1:16" ht="15" thickBot="1">
      <c r="A3" s="684"/>
    </row>
    <row r="4" spans="1:16" ht="18.600000000000001" thickBot="1">
      <c r="A4" s="1462" t="s">
        <v>753</v>
      </c>
      <c r="B4" s="1463"/>
      <c r="C4" s="1463"/>
      <c r="D4" s="1463"/>
      <c r="E4" s="1463"/>
      <c r="F4" s="1463"/>
      <c r="G4" s="1463"/>
      <c r="H4" s="1463"/>
      <c r="I4" s="1463"/>
      <c r="J4" s="1463"/>
      <c r="K4" s="1463"/>
      <c r="L4" s="1463"/>
      <c r="M4" s="1463"/>
      <c r="N4" s="1463"/>
      <c r="O4" s="1463"/>
      <c r="P4" s="1464"/>
    </row>
    <row r="5" spans="1:16" ht="15" thickBot="1">
      <c r="A5" s="1465" t="s">
        <v>64</v>
      </c>
      <c r="B5" s="1466"/>
      <c r="C5" s="1466"/>
      <c r="D5" s="1466"/>
      <c r="E5" s="1466"/>
      <c r="F5" s="1466"/>
      <c r="G5" s="1466"/>
      <c r="H5" s="1466"/>
      <c r="I5" s="1466"/>
      <c r="J5" s="1466"/>
      <c r="K5" s="1466"/>
      <c r="L5" s="1466"/>
      <c r="M5" s="1466"/>
      <c r="N5" s="1466"/>
      <c r="O5" s="1466"/>
      <c r="P5" s="1467"/>
    </row>
    <row r="6" spans="1:16" ht="39" customHeight="1" thickBot="1">
      <c r="A6" s="1468" t="s">
        <v>24</v>
      </c>
      <c r="B6" s="1469"/>
      <c r="C6" s="1474" t="s">
        <v>183</v>
      </c>
      <c r="D6" s="1475"/>
      <c r="E6" s="1475"/>
      <c r="F6" s="1476"/>
      <c r="G6" s="1474" t="s">
        <v>1255</v>
      </c>
      <c r="H6" s="1475"/>
      <c r="I6" s="1475"/>
      <c r="J6" s="1476"/>
      <c r="K6" s="1474" t="s">
        <v>315</v>
      </c>
      <c r="L6" s="1475"/>
      <c r="M6" s="1475"/>
      <c r="N6" s="1476"/>
      <c r="O6" s="1477" t="s">
        <v>184</v>
      </c>
      <c r="P6" s="1477" t="s">
        <v>185</v>
      </c>
    </row>
    <row r="7" spans="1:16" ht="15" thickBot="1">
      <c r="A7" s="1470"/>
      <c r="B7" s="1471"/>
      <c r="C7" s="1457" t="s">
        <v>65</v>
      </c>
      <c r="D7" s="1459" t="s">
        <v>66</v>
      </c>
      <c r="E7" s="1460"/>
      <c r="F7" s="1461"/>
      <c r="G7" s="1457" t="s">
        <v>65</v>
      </c>
      <c r="H7" s="1459" t="s">
        <v>66</v>
      </c>
      <c r="I7" s="1460"/>
      <c r="J7" s="1461"/>
      <c r="K7" s="1457" t="s">
        <v>65</v>
      </c>
      <c r="L7" s="1459" t="s">
        <v>66</v>
      </c>
      <c r="M7" s="1460"/>
      <c r="N7" s="1461"/>
      <c r="O7" s="1478"/>
      <c r="P7" s="1478"/>
    </row>
    <row r="8" spans="1:16" ht="15" thickBot="1">
      <c r="A8" s="1472"/>
      <c r="B8" s="1473"/>
      <c r="C8" s="1458"/>
      <c r="D8" s="685" t="s">
        <v>67</v>
      </c>
      <c r="E8" s="48" t="s">
        <v>68</v>
      </c>
      <c r="F8" s="48" t="s">
        <v>69</v>
      </c>
      <c r="G8" s="1458"/>
      <c r="H8" s="685" t="s">
        <v>67</v>
      </c>
      <c r="I8" s="48" t="s">
        <v>68</v>
      </c>
      <c r="J8" s="48" t="s">
        <v>69</v>
      </c>
      <c r="K8" s="1458"/>
      <c r="L8" s="685" t="s">
        <v>67</v>
      </c>
      <c r="M8" s="48" t="s">
        <v>68</v>
      </c>
      <c r="N8" s="48" t="s">
        <v>69</v>
      </c>
      <c r="O8" s="1479"/>
      <c r="P8" s="1479"/>
    </row>
    <row r="9" spans="1:16">
      <c r="A9" s="1454" t="s">
        <v>70</v>
      </c>
      <c r="B9" s="39" t="s">
        <v>1256</v>
      </c>
      <c r="C9" s="686"/>
      <c r="D9" s="40" t="s">
        <v>1254</v>
      </c>
      <c r="E9" s="40"/>
      <c r="F9" s="40"/>
      <c r="G9" s="40"/>
      <c r="H9" s="40" t="s">
        <v>1254</v>
      </c>
      <c r="I9" s="40"/>
      <c r="J9" s="40"/>
      <c r="K9" s="40"/>
      <c r="L9" s="40" t="s">
        <v>1254</v>
      </c>
      <c r="M9" s="40"/>
      <c r="N9" s="40"/>
      <c r="O9" s="687" t="s">
        <v>1257</v>
      </c>
      <c r="P9" s="687"/>
    </row>
    <row r="10" spans="1:16">
      <c r="A10" s="1455"/>
      <c r="B10" s="41" t="s">
        <v>1258</v>
      </c>
      <c r="C10" s="688"/>
      <c r="D10" s="42" t="s">
        <v>1254</v>
      </c>
      <c r="E10" s="42"/>
      <c r="F10" s="42"/>
      <c r="G10" s="42"/>
      <c r="H10" s="42" t="s">
        <v>1254</v>
      </c>
      <c r="I10" s="42"/>
      <c r="J10" s="42"/>
      <c r="K10" s="42"/>
      <c r="L10" s="42" t="s">
        <v>1254</v>
      </c>
      <c r="M10" s="42"/>
      <c r="N10" s="42"/>
      <c r="O10" s="45" t="s">
        <v>1257</v>
      </c>
      <c r="P10" s="45"/>
    </row>
    <row r="11" spans="1:16" hidden="1">
      <c r="A11" s="1455"/>
      <c r="B11" s="39" t="s">
        <v>1259</v>
      </c>
      <c r="C11" s="686"/>
      <c r="D11" s="43"/>
      <c r="E11" s="40"/>
      <c r="F11" s="40"/>
      <c r="G11" s="40"/>
      <c r="H11" s="43"/>
      <c r="I11" s="40"/>
      <c r="J11" s="40"/>
      <c r="K11" s="40"/>
      <c r="L11" s="43"/>
      <c r="M11" s="40"/>
      <c r="N11" s="40"/>
      <c r="O11" s="687"/>
      <c r="P11" s="687"/>
    </row>
    <row r="12" spans="1:16" hidden="1">
      <c r="A12" s="1455"/>
      <c r="B12" s="41" t="s">
        <v>1260</v>
      </c>
      <c r="C12" s="688"/>
      <c r="D12" s="43"/>
      <c r="E12" s="42"/>
      <c r="F12" s="43"/>
      <c r="G12" s="42"/>
      <c r="H12" s="43"/>
      <c r="I12" s="42"/>
      <c r="J12" s="43"/>
      <c r="K12" s="42"/>
      <c r="L12" s="43"/>
      <c r="M12" s="42"/>
      <c r="N12" s="43"/>
      <c r="O12" s="45"/>
      <c r="P12" s="45"/>
    </row>
    <row r="13" spans="1:16" hidden="1">
      <c r="A13" s="1455"/>
      <c r="B13" s="39" t="s">
        <v>1261</v>
      </c>
      <c r="C13" s="686"/>
      <c r="D13" s="43"/>
      <c r="E13" s="40"/>
      <c r="F13" s="43"/>
      <c r="G13" s="40"/>
      <c r="H13" s="43"/>
      <c r="I13" s="40"/>
      <c r="J13" s="43"/>
      <c r="K13" s="40"/>
      <c r="L13" s="43"/>
      <c r="M13" s="40"/>
      <c r="N13" s="43"/>
      <c r="O13" s="687"/>
      <c r="P13" s="687"/>
    </row>
    <row r="14" spans="1:16" hidden="1">
      <c r="A14" s="1455"/>
      <c r="B14" s="41" t="s">
        <v>1262</v>
      </c>
      <c r="C14" s="688"/>
      <c r="D14" s="43"/>
      <c r="E14" s="42"/>
      <c r="F14" s="43"/>
      <c r="G14" s="42"/>
      <c r="H14" s="43"/>
      <c r="I14" s="42"/>
      <c r="J14" s="43"/>
      <c r="K14" s="42"/>
      <c r="L14" s="43"/>
      <c r="M14" s="42"/>
      <c r="N14" s="43"/>
      <c r="O14" s="45"/>
      <c r="P14" s="45"/>
    </row>
    <row r="15" spans="1:16" hidden="1">
      <c r="A15" s="1455"/>
      <c r="B15" s="39" t="s">
        <v>1263</v>
      </c>
      <c r="C15" s="686"/>
      <c r="D15" s="43"/>
      <c r="E15" s="40"/>
      <c r="F15" s="43"/>
      <c r="G15" s="40"/>
      <c r="H15" s="43"/>
      <c r="I15" s="40"/>
      <c r="J15" s="43"/>
      <c r="K15" s="40"/>
      <c r="L15" s="43"/>
      <c r="M15" s="40"/>
      <c r="N15" s="43"/>
      <c r="O15" s="687"/>
      <c r="P15" s="687"/>
    </row>
    <row r="16" spans="1:16" hidden="1">
      <c r="A16" s="1455"/>
      <c r="B16" s="41" t="s">
        <v>1264</v>
      </c>
      <c r="C16" s="688"/>
      <c r="D16" s="43"/>
      <c r="E16" s="43"/>
      <c r="F16" s="42"/>
      <c r="G16" s="42"/>
      <c r="H16" s="43"/>
      <c r="I16" s="43"/>
      <c r="J16" s="42"/>
      <c r="K16" s="42"/>
      <c r="L16" s="43"/>
      <c r="M16" s="43"/>
      <c r="N16" s="42"/>
      <c r="O16" s="45"/>
      <c r="P16" s="45"/>
    </row>
    <row r="17" spans="1:16" hidden="1">
      <c r="A17" s="1455"/>
      <c r="B17" s="39" t="s">
        <v>1265</v>
      </c>
      <c r="C17" s="686"/>
      <c r="D17" s="43"/>
      <c r="E17" s="43"/>
      <c r="F17" s="40"/>
      <c r="G17" s="40"/>
      <c r="H17" s="43"/>
      <c r="I17" s="43"/>
      <c r="J17" s="40"/>
      <c r="K17" s="40"/>
      <c r="L17" s="43"/>
      <c r="M17" s="43"/>
      <c r="N17" s="40"/>
      <c r="O17" s="687"/>
      <c r="P17" s="687"/>
    </row>
    <row r="18" spans="1:16" hidden="1">
      <c r="A18" s="1455"/>
      <c r="B18" s="41" t="s">
        <v>1266</v>
      </c>
      <c r="C18" s="688"/>
      <c r="D18" s="43"/>
      <c r="E18" s="43"/>
      <c r="F18" s="42"/>
      <c r="G18" s="42"/>
      <c r="H18" s="43"/>
      <c r="I18" s="43"/>
      <c r="J18" s="42"/>
      <c r="K18" s="42"/>
      <c r="L18" s="43"/>
      <c r="M18" s="43"/>
      <c r="N18" s="42"/>
      <c r="O18" s="45"/>
      <c r="P18" s="45"/>
    </row>
    <row r="19" spans="1:16" hidden="1">
      <c r="A19" s="1455"/>
      <c r="B19" s="39" t="s">
        <v>1267</v>
      </c>
      <c r="C19" s="686"/>
      <c r="D19" s="43"/>
      <c r="E19" s="43"/>
      <c r="F19" s="40"/>
      <c r="G19" s="40"/>
      <c r="H19" s="43"/>
      <c r="I19" s="43"/>
      <c r="J19" s="40"/>
      <c r="K19" s="40"/>
      <c r="L19" s="43"/>
      <c r="M19" s="43"/>
      <c r="N19" s="40"/>
      <c r="O19" s="687"/>
      <c r="P19" s="687"/>
    </row>
    <row r="20" spans="1:16">
      <c r="A20" s="1455"/>
      <c r="B20" s="41" t="s">
        <v>1268</v>
      </c>
      <c r="C20" s="688"/>
      <c r="D20" s="42" t="s">
        <v>1254</v>
      </c>
      <c r="E20" s="42"/>
      <c r="F20" s="42"/>
      <c r="G20" s="42"/>
      <c r="H20" s="42" t="s">
        <v>1254</v>
      </c>
      <c r="I20" s="42"/>
      <c r="J20" s="42"/>
      <c r="K20" s="42"/>
      <c r="L20" s="42" t="s">
        <v>1254</v>
      </c>
      <c r="M20" s="42"/>
      <c r="N20" s="42"/>
      <c r="O20" s="45" t="s">
        <v>1257</v>
      </c>
      <c r="P20" s="45"/>
    </row>
    <row r="21" spans="1:16" hidden="1">
      <c r="A21" s="1455"/>
      <c r="B21" s="39" t="s">
        <v>1269</v>
      </c>
      <c r="C21" s="686"/>
      <c r="D21" s="40"/>
      <c r="E21" s="40"/>
      <c r="F21" s="43"/>
      <c r="G21" s="40"/>
      <c r="H21" s="40"/>
      <c r="I21" s="40"/>
      <c r="J21" s="43"/>
      <c r="K21" s="40"/>
      <c r="L21" s="40"/>
      <c r="M21" s="40"/>
      <c r="N21" s="43"/>
      <c r="O21" s="687"/>
      <c r="P21" s="687"/>
    </row>
    <row r="22" spans="1:16" hidden="1">
      <c r="A22" s="1455"/>
      <c r="B22" s="41" t="s">
        <v>1270</v>
      </c>
      <c r="C22" s="688"/>
      <c r="D22" s="43"/>
      <c r="E22" s="43"/>
      <c r="F22" s="42"/>
      <c r="G22" s="42"/>
      <c r="H22" s="43"/>
      <c r="I22" s="43"/>
      <c r="J22" s="42"/>
      <c r="K22" s="42"/>
      <c r="L22" s="43"/>
      <c r="M22" s="43"/>
      <c r="N22" s="42"/>
      <c r="O22" s="45"/>
      <c r="P22" s="45"/>
    </row>
    <row r="23" spans="1:16" hidden="1">
      <c r="A23" s="1455"/>
      <c r="B23" s="39" t="s">
        <v>1271</v>
      </c>
      <c r="C23" s="686"/>
      <c r="D23" s="43"/>
      <c r="E23" s="40"/>
      <c r="F23" s="40"/>
      <c r="G23" s="40"/>
      <c r="H23" s="43"/>
      <c r="I23" s="40"/>
      <c r="J23" s="40"/>
      <c r="K23" s="40"/>
      <c r="L23" s="43"/>
      <c r="M23" s="40"/>
      <c r="N23" s="40"/>
      <c r="O23" s="687"/>
      <c r="P23" s="687"/>
    </row>
    <row r="24" spans="1:16" hidden="1">
      <c r="A24" s="1455"/>
      <c r="B24" s="41" t="s">
        <v>1272</v>
      </c>
      <c r="C24" s="688"/>
      <c r="D24" s="43"/>
      <c r="E24" s="42"/>
      <c r="F24" s="43"/>
      <c r="G24" s="42"/>
      <c r="H24" s="43"/>
      <c r="I24" s="42"/>
      <c r="J24" s="43"/>
      <c r="K24" s="42"/>
      <c r="L24" s="43"/>
      <c r="M24" s="42"/>
      <c r="N24" s="43"/>
      <c r="O24" s="45"/>
      <c r="P24" s="45"/>
    </row>
    <row r="25" spans="1:16" ht="15" hidden="1" thickBot="1">
      <c r="A25" s="1456"/>
      <c r="B25" s="39" t="s">
        <v>1273</v>
      </c>
      <c r="C25" s="686"/>
      <c r="D25" s="40"/>
      <c r="E25" s="40"/>
      <c r="F25" s="43"/>
      <c r="G25" s="40"/>
      <c r="H25" s="40"/>
      <c r="I25" s="40"/>
      <c r="J25" s="43"/>
      <c r="K25" s="40"/>
      <c r="L25" s="40"/>
      <c r="M25" s="40"/>
      <c r="N25" s="43"/>
      <c r="O25" s="687"/>
      <c r="P25" s="687"/>
    </row>
    <row r="26" spans="1:16" hidden="1">
      <c r="A26" s="1454" t="s">
        <v>71</v>
      </c>
      <c r="B26" s="689" t="s">
        <v>1274</v>
      </c>
      <c r="C26" s="690"/>
      <c r="D26" s="691"/>
      <c r="E26" s="691"/>
      <c r="F26" s="692"/>
      <c r="G26" s="692"/>
      <c r="H26" s="691"/>
      <c r="I26" s="691"/>
      <c r="J26" s="692"/>
      <c r="K26" s="692"/>
      <c r="L26" s="691"/>
      <c r="M26" s="691"/>
      <c r="N26" s="692"/>
      <c r="O26" s="693"/>
      <c r="P26" s="693"/>
    </row>
    <row r="27" spans="1:16" hidden="1">
      <c r="A27" s="1455"/>
      <c r="B27" s="44" t="s">
        <v>1275</v>
      </c>
      <c r="C27" s="688"/>
      <c r="D27" s="43"/>
      <c r="E27" s="43"/>
      <c r="F27" s="45"/>
      <c r="G27" s="42"/>
      <c r="H27" s="43"/>
      <c r="I27" s="43"/>
      <c r="J27" s="45"/>
      <c r="K27" s="42"/>
      <c r="L27" s="43"/>
      <c r="M27" s="43"/>
      <c r="N27" s="45"/>
      <c r="O27" s="45"/>
      <c r="P27" s="45"/>
    </row>
    <row r="28" spans="1:16" hidden="1">
      <c r="A28" s="1455"/>
      <c r="B28" s="39" t="s">
        <v>1276</v>
      </c>
      <c r="C28" s="686"/>
      <c r="D28" s="40"/>
      <c r="E28" s="40"/>
      <c r="F28" s="43"/>
      <c r="G28" s="40"/>
      <c r="H28" s="40"/>
      <c r="I28" s="40"/>
      <c r="J28" s="43"/>
      <c r="K28" s="40"/>
      <c r="L28" s="40"/>
      <c r="M28" s="40"/>
      <c r="N28" s="43"/>
      <c r="O28" s="687"/>
      <c r="P28" s="687"/>
    </row>
    <row r="29" spans="1:16" hidden="1">
      <c r="A29" s="1455"/>
      <c r="B29" s="44" t="s">
        <v>1277</v>
      </c>
      <c r="C29" s="694"/>
      <c r="D29" s="43"/>
      <c r="E29" s="45"/>
      <c r="F29" s="45"/>
      <c r="G29" s="45"/>
      <c r="H29" s="43"/>
      <c r="I29" s="45"/>
      <c r="J29" s="45"/>
      <c r="K29" s="45"/>
      <c r="L29" s="43"/>
      <c r="M29" s="45"/>
      <c r="N29" s="45"/>
      <c r="O29" s="45"/>
      <c r="P29" s="45"/>
    </row>
    <row r="30" spans="1:16" hidden="1">
      <c r="A30" s="1455"/>
      <c r="B30" s="39" t="s">
        <v>1278</v>
      </c>
      <c r="C30" s="686"/>
      <c r="D30" s="43"/>
      <c r="E30" s="40"/>
      <c r="F30" s="43"/>
      <c r="G30" s="40"/>
      <c r="H30" s="43"/>
      <c r="I30" s="40"/>
      <c r="J30" s="43"/>
      <c r="K30" s="40"/>
      <c r="L30" s="43"/>
      <c r="M30" s="40"/>
      <c r="N30" s="43"/>
      <c r="O30" s="687"/>
      <c r="P30" s="687"/>
    </row>
    <row r="31" spans="1:16" hidden="1">
      <c r="A31" s="1455"/>
      <c r="B31" s="44" t="s">
        <v>1279</v>
      </c>
      <c r="C31" s="694"/>
      <c r="D31" s="43"/>
      <c r="E31" s="45"/>
      <c r="F31" s="45"/>
      <c r="G31" s="45"/>
      <c r="H31" s="43"/>
      <c r="I31" s="45"/>
      <c r="J31" s="45"/>
      <c r="K31" s="45"/>
      <c r="L31" s="43"/>
      <c r="M31" s="45"/>
      <c r="N31" s="45"/>
      <c r="O31" s="45"/>
      <c r="P31" s="45"/>
    </row>
    <row r="32" spans="1:16" hidden="1">
      <c r="A32" s="1455"/>
      <c r="B32" s="39" t="s">
        <v>1280</v>
      </c>
      <c r="C32" s="686"/>
      <c r="D32" s="43"/>
      <c r="E32" s="40"/>
      <c r="F32" s="40"/>
      <c r="G32" s="40"/>
      <c r="H32" s="43"/>
      <c r="I32" s="40"/>
      <c r="J32" s="40"/>
      <c r="K32" s="40"/>
      <c r="L32" s="43"/>
      <c r="M32" s="40"/>
      <c r="N32" s="40"/>
      <c r="O32" s="687"/>
      <c r="P32" s="687"/>
    </row>
    <row r="33" spans="1:16" hidden="1">
      <c r="A33" s="1455"/>
      <c r="B33" s="44" t="s">
        <v>1281</v>
      </c>
      <c r="C33" s="694"/>
      <c r="D33" s="43"/>
      <c r="E33" s="45"/>
      <c r="F33" s="45"/>
      <c r="G33" s="45"/>
      <c r="H33" s="43"/>
      <c r="I33" s="45"/>
      <c r="J33" s="45"/>
      <c r="K33" s="45"/>
      <c r="L33" s="43"/>
      <c r="M33" s="45"/>
      <c r="N33" s="45"/>
      <c r="O33" s="45"/>
      <c r="P33" s="45"/>
    </row>
    <row r="34" spans="1:16" hidden="1">
      <c r="A34" s="1455"/>
      <c r="B34" s="39" t="s">
        <v>1282</v>
      </c>
      <c r="C34" s="686"/>
      <c r="D34" s="43"/>
      <c r="E34" s="40"/>
      <c r="F34" s="40"/>
      <c r="G34" s="40"/>
      <c r="H34" s="43"/>
      <c r="I34" s="40"/>
      <c r="J34" s="40"/>
      <c r="K34" s="40"/>
      <c r="L34" s="43"/>
      <c r="M34" s="40"/>
      <c r="N34" s="40"/>
      <c r="O34" s="687"/>
      <c r="P34" s="687"/>
    </row>
    <row r="35" spans="1:16" hidden="1">
      <c r="A35" s="1455"/>
      <c r="B35" s="44" t="s">
        <v>1283</v>
      </c>
      <c r="C35" s="694"/>
      <c r="D35" s="43"/>
      <c r="E35" s="45"/>
      <c r="F35" s="45"/>
      <c r="G35" s="45"/>
      <c r="H35" s="43"/>
      <c r="I35" s="45"/>
      <c r="J35" s="45"/>
      <c r="K35" s="45"/>
      <c r="L35" s="43"/>
      <c r="M35" s="45"/>
      <c r="N35" s="45"/>
      <c r="O35" s="45"/>
      <c r="P35" s="45"/>
    </row>
    <row r="36" spans="1:16" hidden="1">
      <c r="A36" s="1455"/>
      <c r="B36" s="39" t="s">
        <v>1284</v>
      </c>
      <c r="C36" s="686"/>
      <c r="D36" s="40"/>
      <c r="E36" s="40"/>
      <c r="F36" s="43"/>
      <c r="G36" s="40"/>
      <c r="H36" s="40"/>
      <c r="I36" s="40"/>
      <c r="J36" s="43"/>
      <c r="K36" s="40"/>
      <c r="L36" s="40"/>
      <c r="M36" s="40"/>
      <c r="N36" s="43"/>
      <c r="O36" s="687"/>
      <c r="P36" s="687"/>
    </row>
    <row r="37" spans="1:16" hidden="1">
      <c r="A37" s="1455"/>
      <c r="B37" s="44" t="s">
        <v>1285</v>
      </c>
      <c r="C37" s="694"/>
      <c r="D37" s="43"/>
      <c r="E37" s="45"/>
      <c r="F37" s="45"/>
      <c r="G37" s="45"/>
      <c r="H37" s="43"/>
      <c r="I37" s="45"/>
      <c r="J37" s="45"/>
      <c r="K37" s="45"/>
      <c r="L37" s="43"/>
      <c r="M37" s="45"/>
      <c r="N37" s="45"/>
      <c r="O37" s="45"/>
      <c r="P37" s="45"/>
    </row>
    <row r="38" spans="1:16" hidden="1">
      <c r="A38" s="1455"/>
      <c r="B38" s="39" t="s">
        <v>1286</v>
      </c>
      <c r="C38" s="686"/>
      <c r="D38" s="43"/>
      <c r="E38" s="40"/>
      <c r="F38" s="40"/>
      <c r="G38" s="40"/>
      <c r="H38" s="43"/>
      <c r="I38" s="40"/>
      <c r="J38" s="40"/>
      <c r="K38" s="40"/>
      <c r="L38" s="43"/>
      <c r="M38" s="40"/>
      <c r="N38" s="40"/>
      <c r="O38" s="687"/>
      <c r="P38" s="687"/>
    </row>
    <row r="39" spans="1:16" hidden="1">
      <c r="A39" s="1455"/>
      <c r="B39" s="44" t="s">
        <v>1287</v>
      </c>
      <c r="C39" s="688"/>
      <c r="D39" s="43"/>
      <c r="E39" s="45"/>
      <c r="F39" s="45"/>
      <c r="G39" s="42"/>
      <c r="H39" s="43"/>
      <c r="I39" s="45"/>
      <c r="J39" s="45"/>
      <c r="K39" s="42"/>
      <c r="L39" s="43"/>
      <c r="M39" s="45"/>
      <c r="N39" s="45"/>
      <c r="O39" s="45"/>
      <c r="P39" s="45"/>
    </row>
    <row r="40" spans="1:16" hidden="1">
      <c r="A40" s="1455"/>
      <c r="B40" s="39" t="s">
        <v>1288</v>
      </c>
      <c r="C40" s="686"/>
      <c r="D40" s="43"/>
      <c r="E40" s="40"/>
      <c r="F40" s="40"/>
      <c r="G40" s="40"/>
      <c r="H40" s="43"/>
      <c r="I40" s="40"/>
      <c r="J40" s="40"/>
      <c r="K40" s="40"/>
      <c r="L40" s="43"/>
      <c r="M40" s="40"/>
      <c r="N40" s="40"/>
      <c r="O40" s="687"/>
      <c r="P40" s="687"/>
    </row>
    <row r="41" spans="1:16" hidden="1">
      <c r="A41" s="1455"/>
      <c r="B41" s="41" t="s">
        <v>1289</v>
      </c>
      <c r="C41" s="688"/>
      <c r="D41" s="43"/>
      <c r="E41" s="45"/>
      <c r="F41" s="42"/>
      <c r="G41" s="42"/>
      <c r="H41" s="43"/>
      <c r="I41" s="45"/>
      <c r="J41" s="42"/>
      <c r="K41" s="42"/>
      <c r="L41" s="43"/>
      <c r="M41" s="45"/>
      <c r="N41" s="42"/>
      <c r="O41" s="45"/>
      <c r="P41" s="45"/>
    </row>
    <row r="42" spans="1:16" hidden="1">
      <c r="A42" s="1455"/>
      <c r="B42" s="39" t="s">
        <v>1290</v>
      </c>
      <c r="C42" s="686"/>
      <c r="D42" s="43"/>
      <c r="E42" s="43"/>
      <c r="F42" s="40"/>
      <c r="G42" s="40"/>
      <c r="H42" s="43"/>
      <c r="I42" s="43"/>
      <c r="J42" s="40"/>
      <c r="K42" s="40"/>
      <c r="L42" s="43"/>
      <c r="M42" s="43"/>
      <c r="N42" s="40"/>
      <c r="O42" s="687"/>
      <c r="P42" s="687"/>
    </row>
    <row r="43" spans="1:16" hidden="1">
      <c r="A43" s="1455"/>
      <c r="B43" s="41" t="s">
        <v>1291</v>
      </c>
      <c r="C43" s="688"/>
      <c r="D43" s="43"/>
      <c r="E43" s="43"/>
      <c r="F43" s="42"/>
      <c r="G43" s="42"/>
      <c r="H43" s="43"/>
      <c r="I43" s="43"/>
      <c r="J43" s="42"/>
      <c r="K43" s="42"/>
      <c r="L43" s="43"/>
      <c r="M43" s="43"/>
      <c r="N43" s="42"/>
      <c r="O43" s="45"/>
      <c r="P43" s="45"/>
    </row>
    <row r="44" spans="1:16" hidden="1">
      <c r="A44" s="1455"/>
      <c r="B44" s="39" t="s">
        <v>1292</v>
      </c>
      <c r="C44" s="686"/>
      <c r="D44" s="43"/>
      <c r="E44" s="43"/>
      <c r="F44" s="40"/>
      <c r="G44" s="40"/>
      <c r="H44" s="43"/>
      <c r="I44" s="43"/>
      <c r="J44" s="40"/>
      <c r="K44" s="40"/>
      <c r="L44" s="43"/>
      <c r="M44" s="43"/>
      <c r="N44" s="40"/>
      <c r="O44" s="687"/>
      <c r="P44" s="687"/>
    </row>
    <row r="45" spans="1:16" hidden="1">
      <c r="A45" s="1455"/>
      <c r="B45" s="41" t="s">
        <v>1293</v>
      </c>
      <c r="C45" s="688"/>
      <c r="D45" s="43"/>
      <c r="E45" s="43"/>
      <c r="F45" s="42"/>
      <c r="G45" s="42"/>
      <c r="H45" s="43"/>
      <c r="I45" s="43"/>
      <c r="J45" s="42"/>
      <c r="K45" s="42"/>
      <c r="L45" s="43"/>
      <c r="M45" s="43"/>
      <c r="N45" s="42"/>
      <c r="O45" s="45"/>
      <c r="P45" s="45"/>
    </row>
    <row r="46" spans="1:16" hidden="1">
      <c r="A46" s="1455"/>
      <c r="B46" s="39" t="s">
        <v>1294</v>
      </c>
      <c r="C46" s="686"/>
      <c r="D46" s="43"/>
      <c r="E46" s="43"/>
      <c r="F46" s="40"/>
      <c r="G46" s="40"/>
      <c r="H46" s="43"/>
      <c r="I46" s="43"/>
      <c r="J46" s="40"/>
      <c r="K46" s="40"/>
      <c r="L46" s="43"/>
      <c r="M46" s="43"/>
      <c r="N46" s="40"/>
      <c r="O46" s="687"/>
      <c r="P46" s="687"/>
    </row>
    <row r="47" spans="1:16" hidden="1">
      <c r="A47" s="1455"/>
      <c r="B47" s="41" t="s">
        <v>1295</v>
      </c>
      <c r="C47" s="688"/>
      <c r="D47" s="43"/>
      <c r="E47" s="43"/>
      <c r="F47" s="42"/>
      <c r="G47" s="42"/>
      <c r="H47" s="43"/>
      <c r="I47" s="43"/>
      <c r="J47" s="42"/>
      <c r="K47" s="42"/>
      <c r="L47" s="43"/>
      <c r="M47" s="43"/>
      <c r="N47" s="42"/>
      <c r="O47" s="45"/>
      <c r="P47" s="45"/>
    </row>
    <row r="48" spans="1:16" hidden="1">
      <c r="A48" s="1455"/>
      <c r="B48" s="39" t="s">
        <v>1296</v>
      </c>
      <c r="C48" s="686"/>
      <c r="D48" s="43"/>
      <c r="E48" s="40"/>
      <c r="F48" s="40"/>
      <c r="G48" s="40"/>
      <c r="H48" s="43"/>
      <c r="I48" s="40"/>
      <c r="J48" s="40"/>
      <c r="K48" s="40"/>
      <c r="L48" s="43"/>
      <c r="M48" s="40"/>
      <c r="N48" s="40"/>
      <c r="O48" s="687"/>
      <c r="P48" s="687"/>
    </row>
    <row r="49" spans="1:16" hidden="1">
      <c r="A49" s="1455"/>
      <c r="B49" s="41" t="s">
        <v>1297</v>
      </c>
      <c r="C49" s="688"/>
      <c r="D49" s="43"/>
      <c r="E49" s="45"/>
      <c r="F49" s="42"/>
      <c r="G49" s="42"/>
      <c r="H49" s="43"/>
      <c r="I49" s="45"/>
      <c r="J49" s="42"/>
      <c r="K49" s="42"/>
      <c r="L49" s="43"/>
      <c r="M49" s="45"/>
      <c r="N49" s="42"/>
      <c r="O49" s="45"/>
      <c r="P49" s="45"/>
    </row>
    <row r="50" spans="1:16" hidden="1">
      <c r="A50" s="1455"/>
      <c r="B50" s="39" t="s">
        <v>1298</v>
      </c>
      <c r="C50" s="686"/>
      <c r="D50" s="43"/>
      <c r="E50" s="40"/>
      <c r="F50" s="40"/>
      <c r="G50" s="40"/>
      <c r="H50" s="43"/>
      <c r="I50" s="40"/>
      <c r="J50" s="40"/>
      <c r="K50" s="40"/>
      <c r="L50" s="43"/>
      <c r="M50" s="40"/>
      <c r="N50" s="40"/>
      <c r="O50" s="687"/>
      <c r="P50" s="687"/>
    </row>
    <row r="51" spans="1:16" hidden="1">
      <c r="A51" s="1455"/>
      <c r="B51" s="41" t="s">
        <v>1299</v>
      </c>
      <c r="C51" s="688"/>
      <c r="D51" s="43"/>
      <c r="E51" s="43"/>
      <c r="F51" s="42"/>
      <c r="G51" s="42"/>
      <c r="H51" s="43"/>
      <c r="I51" s="43"/>
      <c r="J51" s="42"/>
      <c r="K51" s="42"/>
      <c r="L51" s="43"/>
      <c r="M51" s="43"/>
      <c r="N51" s="42"/>
      <c r="O51" s="45"/>
      <c r="P51" s="45"/>
    </row>
    <row r="52" spans="1:16" hidden="1">
      <c r="A52" s="1455"/>
      <c r="B52" s="39" t="s">
        <v>1300</v>
      </c>
      <c r="C52" s="686"/>
      <c r="D52" s="43"/>
      <c r="E52" s="43"/>
      <c r="F52" s="40"/>
      <c r="G52" s="40"/>
      <c r="H52" s="43"/>
      <c r="I52" s="43"/>
      <c r="J52" s="40"/>
      <c r="K52" s="40"/>
      <c r="L52" s="43"/>
      <c r="M52" s="43"/>
      <c r="N52" s="40"/>
      <c r="O52" s="687"/>
      <c r="P52" s="687"/>
    </row>
    <row r="53" spans="1:16" hidden="1">
      <c r="A53" s="1455"/>
      <c r="B53" s="41" t="s">
        <v>1301</v>
      </c>
      <c r="C53" s="688"/>
      <c r="D53" s="43"/>
      <c r="E53" s="43"/>
      <c r="F53" s="42"/>
      <c r="G53" s="42"/>
      <c r="H53" s="43"/>
      <c r="I53" s="43"/>
      <c r="J53" s="42"/>
      <c r="K53" s="42"/>
      <c r="L53" s="43"/>
      <c r="M53" s="43"/>
      <c r="N53" s="42"/>
      <c r="O53" s="45"/>
      <c r="P53" s="45"/>
    </row>
    <row r="54" spans="1:16" hidden="1">
      <c r="A54" s="1455"/>
      <c r="B54" s="39" t="s">
        <v>1302</v>
      </c>
      <c r="C54" s="686"/>
      <c r="D54" s="43"/>
      <c r="E54" s="43"/>
      <c r="F54" s="40"/>
      <c r="G54" s="40"/>
      <c r="H54" s="43"/>
      <c r="I54" s="43"/>
      <c r="J54" s="40"/>
      <c r="K54" s="40"/>
      <c r="L54" s="43"/>
      <c r="M54" s="43"/>
      <c r="N54" s="40"/>
      <c r="O54" s="687"/>
      <c r="P54" s="687"/>
    </row>
    <row r="55" spans="1:16" hidden="1">
      <c r="A55" s="1455"/>
      <c r="B55" s="41" t="s">
        <v>1303</v>
      </c>
      <c r="C55" s="688"/>
      <c r="D55" s="43"/>
      <c r="E55" s="42"/>
      <c r="F55" s="42"/>
      <c r="G55" s="42"/>
      <c r="H55" s="43"/>
      <c r="I55" s="42"/>
      <c r="J55" s="42"/>
      <c r="K55" s="42"/>
      <c r="L55" s="43"/>
      <c r="M55" s="42"/>
      <c r="N55" s="42"/>
      <c r="O55" s="45"/>
      <c r="P55" s="45"/>
    </row>
    <row r="56" spans="1:16" hidden="1">
      <c r="A56" s="1455"/>
      <c r="B56" s="39" t="s">
        <v>1304</v>
      </c>
      <c r="C56" s="686"/>
      <c r="D56" s="43"/>
      <c r="E56" s="40"/>
      <c r="F56" s="40"/>
      <c r="G56" s="40"/>
      <c r="H56" s="43"/>
      <c r="I56" s="40"/>
      <c r="J56" s="40"/>
      <c r="K56" s="40"/>
      <c r="L56" s="43"/>
      <c r="M56" s="40"/>
      <c r="N56" s="40"/>
      <c r="O56" s="687"/>
      <c r="P56" s="687"/>
    </row>
    <row r="57" spans="1:16" hidden="1">
      <c r="A57" s="1455"/>
      <c r="B57" s="41" t="s">
        <v>1305</v>
      </c>
      <c r="C57" s="688"/>
      <c r="D57" s="43"/>
      <c r="E57" s="42"/>
      <c r="F57" s="42"/>
      <c r="G57" s="42"/>
      <c r="H57" s="43"/>
      <c r="I57" s="42"/>
      <c r="J57" s="42"/>
      <c r="K57" s="42"/>
      <c r="L57" s="43"/>
      <c r="M57" s="42"/>
      <c r="N57" s="42"/>
      <c r="O57" s="45"/>
      <c r="P57" s="45"/>
    </row>
    <row r="58" spans="1:16" hidden="1">
      <c r="A58" s="1455"/>
      <c r="B58" s="39" t="s">
        <v>1306</v>
      </c>
      <c r="C58" s="686"/>
      <c r="D58" s="43"/>
      <c r="E58" s="43"/>
      <c r="F58" s="40"/>
      <c r="G58" s="40"/>
      <c r="H58" s="43"/>
      <c r="I58" s="43"/>
      <c r="J58" s="40"/>
      <c r="K58" s="40"/>
      <c r="L58" s="43"/>
      <c r="M58" s="43"/>
      <c r="N58" s="40"/>
      <c r="O58" s="687"/>
      <c r="P58" s="687"/>
    </row>
    <row r="59" spans="1:16" hidden="1">
      <c r="A59" s="1455"/>
      <c r="B59" s="41" t="s">
        <v>1307</v>
      </c>
      <c r="C59" s="688"/>
      <c r="D59" s="43"/>
      <c r="E59" s="42"/>
      <c r="F59" s="42"/>
      <c r="G59" s="42"/>
      <c r="H59" s="43"/>
      <c r="I59" s="42"/>
      <c r="J59" s="42"/>
      <c r="K59" s="42"/>
      <c r="L59" s="43"/>
      <c r="M59" s="42"/>
      <c r="N59" s="42"/>
      <c r="O59" s="45"/>
      <c r="P59" s="45"/>
    </row>
    <row r="60" spans="1:16" ht="15" hidden="1" thickBot="1">
      <c r="A60" s="1456"/>
      <c r="B60" s="39" t="s">
        <v>1308</v>
      </c>
      <c r="C60" s="686"/>
      <c r="D60" s="43"/>
      <c r="E60" s="40"/>
      <c r="F60" s="40"/>
      <c r="G60" s="40"/>
      <c r="H60" s="43"/>
      <c r="I60" s="40"/>
      <c r="J60" s="40"/>
      <c r="K60" s="40"/>
      <c r="L60" s="43"/>
      <c r="M60" s="40"/>
      <c r="N60" s="40"/>
      <c r="O60" s="687"/>
      <c r="P60" s="687"/>
    </row>
    <row r="61" spans="1:16" hidden="1">
      <c r="A61" s="1454" t="s">
        <v>72</v>
      </c>
      <c r="B61" s="695" t="s">
        <v>1309</v>
      </c>
      <c r="C61" s="696"/>
      <c r="D61" s="691"/>
      <c r="E61" s="697"/>
      <c r="F61" s="691"/>
      <c r="G61" s="697"/>
      <c r="H61" s="691"/>
      <c r="I61" s="697"/>
      <c r="J61" s="691"/>
      <c r="K61" s="697"/>
      <c r="L61" s="691"/>
      <c r="M61" s="697"/>
      <c r="N61" s="691"/>
      <c r="O61" s="697"/>
      <c r="P61" s="697"/>
    </row>
    <row r="62" spans="1:16" hidden="1">
      <c r="A62" s="1455"/>
      <c r="B62" s="39" t="s">
        <v>1310</v>
      </c>
      <c r="C62" s="686"/>
      <c r="D62" s="43"/>
      <c r="E62" s="40"/>
      <c r="F62" s="43"/>
      <c r="G62" s="40"/>
      <c r="H62" s="43"/>
      <c r="I62" s="40"/>
      <c r="J62" s="43"/>
      <c r="K62" s="40"/>
      <c r="L62" s="43"/>
      <c r="M62" s="40"/>
      <c r="N62" s="43"/>
      <c r="O62" s="687"/>
      <c r="P62" s="687"/>
    </row>
    <row r="63" spans="1:16" hidden="1">
      <c r="A63" s="1455"/>
      <c r="B63" s="44" t="s">
        <v>1311</v>
      </c>
      <c r="C63" s="694"/>
      <c r="D63" s="43"/>
      <c r="E63" s="45"/>
      <c r="F63" s="43"/>
      <c r="G63" s="45"/>
      <c r="H63" s="43"/>
      <c r="I63" s="45"/>
      <c r="J63" s="43"/>
      <c r="K63" s="45"/>
      <c r="L63" s="43"/>
      <c r="M63" s="45"/>
      <c r="N63" s="43"/>
      <c r="O63" s="45"/>
      <c r="P63" s="45"/>
    </row>
    <row r="64" spans="1:16" hidden="1">
      <c r="A64" s="1455"/>
      <c r="B64" s="39" t="s">
        <v>1312</v>
      </c>
      <c r="C64" s="686"/>
      <c r="D64" s="43"/>
      <c r="E64" s="40"/>
      <c r="F64" s="43"/>
      <c r="G64" s="40"/>
      <c r="H64" s="43"/>
      <c r="I64" s="40"/>
      <c r="J64" s="43"/>
      <c r="K64" s="40"/>
      <c r="L64" s="43"/>
      <c r="M64" s="40"/>
      <c r="N64" s="43"/>
      <c r="O64" s="687"/>
      <c r="P64" s="687"/>
    </row>
    <row r="65" spans="1:16" hidden="1">
      <c r="A65" s="1455"/>
      <c r="B65" s="44" t="s">
        <v>1313</v>
      </c>
      <c r="C65" s="694"/>
      <c r="D65" s="43"/>
      <c r="E65" s="45"/>
      <c r="F65" s="43"/>
      <c r="G65" s="45"/>
      <c r="H65" s="43"/>
      <c r="I65" s="45"/>
      <c r="J65" s="43"/>
      <c r="K65" s="45"/>
      <c r="L65" s="43"/>
      <c r="M65" s="45"/>
      <c r="N65" s="43"/>
      <c r="O65" s="45"/>
      <c r="P65" s="45"/>
    </row>
    <row r="66" spans="1:16" hidden="1">
      <c r="A66" s="1455"/>
      <c r="B66" s="39" t="s">
        <v>1314</v>
      </c>
      <c r="C66" s="686"/>
      <c r="D66" s="43"/>
      <c r="E66" s="40"/>
      <c r="F66" s="43"/>
      <c r="G66" s="40"/>
      <c r="H66" s="43"/>
      <c r="I66" s="40"/>
      <c r="J66" s="43"/>
      <c r="K66" s="40"/>
      <c r="L66" s="43"/>
      <c r="M66" s="40"/>
      <c r="N66" s="43"/>
      <c r="O66" s="687"/>
      <c r="P66" s="687"/>
    </row>
    <row r="67" spans="1:16" hidden="1">
      <c r="A67" s="1455"/>
      <c r="B67" s="44" t="s">
        <v>1315</v>
      </c>
      <c r="C67" s="694"/>
      <c r="D67" s="43"/>
      <c r="E67" s="45"/>
      <c r="F67" s="43"/>
      <c r="G67" s="45"/>
      <c r="H67" s="43"/>
      <c r="I67" s="45"/>
      <c r="J67" s="43"/>
      <c r="K67" s="45"/>
      <c r="L67" s="43"/>
      <c r="M67" s="45"/>
      <c r="N67" s="43"/>
      <c r="O67" s="45"/>
      <c r="P67" s="45"/>
    </row>
    <row r="68" spans="1:16" hidden="1">
      <c r="A68" s="1455"/>
      <c r="B68" s="39" t="s">
        <v>1316</v>
      </c>
      <c r="C68" s="686"/>
      <c r="D68" s="40"/>
      <c r="E68" s="40"/>
      <c r="F68" s="43"/>
      <c r="G68" s="40"/>
      <c r="H68" s="40"/>
      <c r="I68" s="40"/>
      <c r="J68" s="43"/>
      <c r="K68" s="40"/>
      <c r="L68" s="40"/>
      <c r="M68" s="40"/>
      <c r="N68" s="43"/>
      <c r="O68" s="687"/>
      <c r="P68" s="687"/>
    </row>
    <row r="69" spans="1:16" hidden="1">
      <c r="A69" s="1455"/>
      <c r="B69" s="44" t="s">
        <v>1317</v>
      </c>
      <c r="C69" s="694"/>
      <c r="D69" s="43"/>
      <c r="E69" s="45"/>
      <c r="F69" s="43"/>
      <c r="G69" s="45"/>
      <c r="H69" s="43"/>
      <c r="I69" s="45"/>
      <c r="J69" s="43"/>
      <c r="K69" s="45"/>
      <c r="L69" s="43"/>
      <c r="M69" s="45"/>
      <c r="N69" s="43"/>
      <c r="O69" s="45"/>
      <c r="P69" s="45"/>
    </row>
    <row r="70" spans="1:16" hidden="1">
      <c r="A70" s="1455"/>
      <c r="B70" s="39" t="s">
        <v>1318</v>
      </c>
      <c r="C70" s="686"/>
      <c r="D70" s="43"/>
      <c r="E70" s="40"/>
      <c r="F70" s="43"/>
      <c r="G70" s="40"/>
      <c r="H70" s="43"/>
      <c r="I70" s="40"/>
      <c r="J70" s="43"/>
      <c r="K70" s="40"/>
      <c r="L70" s="43"/>
      <c r="M70" s="40"/>
      <c r="N70" s="43"/>
      <c r="O70" s="687"/>
      <c r="P70" s="687"/>
    </row>
    <row r="71" spans="1:16">
      <c r="A71" s="1455"/>
      <c r="B71" s="44" t="s">
        <v>1319</v>
      </c>
      <c r="C71" s="694"/>
      <c r="D71" s="45" t="s">
        <v>1254</v>
      </c>
      <c r="E71" s="43"/>
      <c r="F71" s="43"/>
      <c r="G71" s="45"/>
      <c r="H71" s="45" t="s">
        <v>1254</v>
      </c>
      <c r="I71" s="43"/>
      <c r="J71" s="43"/>
      <c r="K71" s="45"/>
      <c r="L71" s="45" t="s">
        <v>1254</v>
      </c>
      <c r="M71" s="43"/>
      <c r="N71" s="43"/>
      <c r="O71" s="45" t="s">
        <v>1257</v>
      </c>
      <c r="P71" s="45"/>
    </row>
    <row r="72" spans="1:16" hidden="1">
      <c r="A72" s="1455"/>
      <c r="B72" s="39" t="s">
        <v>1320</v>
      </c>
      <c r="C72" s="686"/>
      <c r="D72" s="43"/>
      <c r="E72" s="40"/>
      <c r="F72" s="43"/>
      <c r="G72" s="40"/>
      <c r="H72" s="43"/>
      <c r="I72" s="40"/>
      <c r="J72" s="43"/>
      <c r="K72" s="40"/>
      <c r="L72" s="43"/>
      <c r="M72" s="40"/>
      <c r="N72" s="43"/>
      <c r="O72" s="687"/>
      <c r="P72" s="687"/>
    </row>
    <row r="73" spans="1:16" hidden="1">
      <c r="A73" s="1455"/>
      <c r="B73" s="44" t="s">
        <v>1321</v>
      </c>
      <c r="C73" s="694"/>
      <c r="D73" s="45"/>
      <c r="E73" s="43"/>
      <c r="F73" s="43"/>
      <c r="G73" s="45"/>
      <c r="H73" s="45"/>
      <c r="I73" s="43"/>
      <c r="J73" s="43"/>
      <c r="K73" s="45"/>
      <c r="L73" s="45"/>
      <c r="M73" s="43"/>
      <c r="N73" s="43"/>
      <c r="O73" s="45"/>
      <c r="P73" s="45"/>
    </row>
    <row r="74" spans="1:16" ht="15" hidden="1" thickBot="1">
      <c r="A74" s="1455"/>
      <c r="B74" s="698" t="s">
        <v>1322</v>
      </c>
      <c r="C74" s="699"/>
      <c r="D74" s="700"/>
      <c r="E74" s="701"/>
      <c r="F74" s="701"/>
      <c r="G74" s="700"/>
      <c r="H74" s="700"/>
      <c r="I74" s="701"/>
      <c r="J74" s="701"/>
      <c r="K74" s="700"/>
      <c r="L74" s="700"/>
      <c r="M74" s="701"/>
      <c r="N74" s="701"/>
      <c r="O74" s="702"/>
      <c r="P74" s="702"/>
    </row>
    <row r="75" spans="1:16" hidden="1">
      <c r="A75" s="1455"/>
      <c r="B75" s="44" t="s">
        <v>1323</v>
      </c>
      <c r="C75" s="694"/>
      <c r="D75" s="43"/>
      <c r="E75" s="45"/>
      <c r="F75" s="43"/>
      <c r="G75" s="45"/>
      <c r="H75" s="43"/>
      <c r="I75" s="45"/>
      <c r="J75" s="43"/>
      <c r="K75" s="45"/>
      <c r="L75" s="43"/>
      <c r="M75" s="45"/>
      <c r="N75" s="43"/>
      <c r="O75" s="45"/>
      <c r="P75" s="45"/>
    </row>
    <row r="76" spans="1:16" hidden="1">
      <c r="A76" s="1455"/>
      <c r="B76" s="39" t="s">
        <v>1324</v>
      </c>
      <c r="C76" s="686"/>
      <c r="D76" s="43"/>
      <c r="E76" s="40"/>
      <c r="F76" s="43"/>
      <c r="G76" s="40"/>
      <c r="H76" s="43"/>
      <c r="I76" s="40"/>
      <c r="J76" s="43"/>
      <c r="K76" s="40"/>
      <c r="L76" s="43"/>
      <c r="M76" s="40"/>
      <c r="N76" s="43"/>
      <c r="O76" s="687"/>
      <c r="P76" s="687"/>
    </row>
    <row r="77" spans="1:16" hidden="1">
      <c r="A77" s="1455"/>
      <c r="B77" s="44" t="s">
        <v>1325</v>
      </c>
      <c r="C77" s="694"/>
      <c r="D77" s="43"/>
      <c r="E77" s="45"/>
      <c r="F77" s="43"/>
      <c r="G77" s="45"/>
      <c r="H77" s="43"/>
      <c r="I77" s="45"/>
      <c r="J77" s="43"/>
      <c r="K77" s="45"/>
      <c r="L77" s="43"/>
      <c r="M77" s="45"/>
      <c r="N77" s="43"/>
      <c r="O77" s="45"/>
      <c r="P77" s="45"/>
    </row>
    <row r="78" spans="1:16" hidden="1">
      <c r="A78" s="1455"/>
      <c r="B78" s="39" t="s">
        <v>1326</v>
      </c>
      <c r="C78" s="686"/>
      <c r="D78" s="40"/>
      <c r="E78" s="40"/>
      <c r="F78" s="43"/>
      <c r="G78" s="40"/>
      <c r="H78" s="40"/>
      <c r="I78" s="40"/>
      <c r="J78" s="43"/>
      <c r="K78" s="40"/>
      <c r="L78" s="40"/>
      <c r="M78" s="40"/>
      <c r="N78" s="43"/>
      <c r="O78" s="687"/>
      <c r="P78" s="687"/>
    </row>
    <row r="79" spans="1:16" hidden="1">
      <c r="A79" s="1455"/>
      <c r="B79" s="44" t="s">
        <v>1327</v>
      </c>
      <c r="C79" s="694"/>
      <c r="D79" s="43"/>
      <c r="E79" s="45"/>
      <c r="F79" s="43"/>
      <c r="G79" s="45"/>
      <c r="H79" s="43"/>
      <c r="I79" s="45"/>
      <c r="J79" s="43"/>
      <c r="K79" s="45"/>
      <c r="L79" s="43"/>
      <c r="M79" s="45"/>
      <c r="N79" s="43"/>
      <c r="O79" s="45"/>
      <c r="P79" s="45"/>
    </row>
    <row r="80" spans="1:16" hidden="1">
      <c r="A80" s="1455"/>
      <c r="B80" s="39" t="s">
        <v>1328</v>
      </c>
      <c r="C80" s="686"/>
      <c r="D80" s="43"/>
      <c r="E80" s="40"/>
      <c r="F80" s="43"/>
      <c r="G80" s="40"/>
      <c r="H80" s="43"/>
      <c r="I80" s="40"/>
      <c r="J80" s="43"/>
      <c r="K80" s="40"/>
      <c r="L80" s="43"/>
      <c r="M80" s="40"/>
      <c r="N80" s="43"/>
      <c r="O80" s="687"/>
      <c r="P80" s="687"/>
    </row>
    <row r="81" spans="1:16" hidden="1">
      <c r="A81" s="1455"/>
      <c r="B81" s="44" t="s">
        <v>1329</v>
      </c>
      <c r="C81" s="694"/>
      <c r="D81" s="43"/>
      <c r="E81" s="45"/>
      <c r="F81" s="43"/>
      <c r="G81" s="45"/>
      <c r="H81" s="43"/>
      <c r="I81" s="45"/>
      <c r="J81" s="43"/>
      <c r="K81" s="45"/>
      <c r="L81" s="43"/>
      <c r="M81" s="45"/>
      <c r="N81" s="43"/>
      <c r="O81" s="45"/>
      <c r="P81" s="45"/>
    </row>
    <row r="82" spans="1:16" hidden="1">
      <c r="A82" s="1455"/>
      <c r="B82" s="39" t="s">
        <v>1330</v>
      </c>
      <c r="C82" s="686"/>
      <c r="D82" s="43"/>
      <c r="E82" s="40"/>
      <c r="F82" s="43"/>
      <c r="G82" s="40"/>
      <c r="H82" s="43"/>
      <c r="I82" s="40"/>
      <c r="J82" s="43"/>
      <c r="K82" s="40"/>
      <c r="L82" s="43"/>
      <c r="M82" s="40"/>
      <c r="N82" s="43"/>
      <c r="O82" s="687"/>
      <c r="P82" s="687"/>
    </row>
    <row r="83" spans="1:16" hidden="1">
      <c r="A83" s="1455"/>
      <c r="B83" s="44" t="s">
        <v>1331</v>
      </c>
      <c r="C83" s="694"/>
      <c r="D83" s="43"/>
      <c r="E83" s="45"/>
      <c r="F83" s="43"/>
      <c r="G83" s="45"/>
      <c r="H83" s="43"/>
      <c r="I83" s="45"/>
      <c r="J83" s="43"/>
      <c r="K83" s="45"/>
      <c r="L83" s="43"/>
      <c r="M83" s="45"/>
      <c r="N83" s="43"/>
      <c r="O83" s="45"/>
      <c r="P83" s="45"/>
    </row>
    <row r="84" spans="1:16" hidden="1">
      <c r="A84" s="1455"/>
      <c r="B84" s="39" t="s">
        <v>1332</v>
      </c>
      <c r="C84" s="686"/>
      <c r="D84" s="43"/>
      <c r="E84" s="40"/>
      <c r="F84" s="43"/>
      <c r="G84" s="40"/>
      <c r="H84" s="43"/>
      <c r="I84" s="40"/>
      <c r="J84" s="43"/>
      <c r="K84" s="40"/>
      <c r="L84" s="43"/>
      <c r="M84" s="40"/>
      <c r="N84" s="43"/>
      <c r="O84" s="687"/>
      <c r="P84" s="687"/>
    </row>
    <row r="85" spans="1:16" hidden="1">
      <c r="A85" s="1455"/>
      <c r="B85" s="44" t="s">
        <v>1333</v>
      </c>
      <c r="C85" s="694"/>
      <c r="D85" s="43"/>
      <c r="E85" s="45"/>
      <c r="F85" s="43"/>
      <c r="G85" s="45"/>
      <c r="H85" s="43"/>
      <c r="I85" s="45"/>
      <c r="J85" s="43"/>
      <c r="K85" s="45"/>
      <c r="L85" s="43"/>
      <c r="M85" s="45"/>
      <c r="N85" s="43"/>
      <c r="O85" s="45"/>
      <c r="P85" s="45"/>
    </row>
    <row r="86" spans="1:16" hidden="1">
      <c r="A86" s="1455"/>
      <c r="B86" s="39" t="s">
        <v>1334</v>
      </c>
      <c r="C86" s="686"/>
      <c r="D86" s="43"/>
      <c r="E86" s="40"/>
      <c r="F86" s="43"/>
      <c r="G86" s="40"/>
      <c r="H86" s="43"/>
      <c r="I86" s="40"/>
      <c r="J86" s="43"/>
      <c r="K86" s="40"/>
      <c r="L86" s="43"/>
      <c r="M86" s="40"/>
      <c r="N86" s="43"/>
      <c r="O86" s="687"/>
      <c r="P86" s="687"/>
    </row>
    <row r="87" spans="1:16" hidden="1">
      <c r="A87" s="1455"/>
      <c r="B87" s="44" t="s">
        <v>1335</v>
      </c>
      <c r="C87" s="694"/>
      <c r="D87" s="45"/>
      <c r="E87" s="43"/>
      <c r="F87" s="43"/>
      <c r="G87" s="45"/>
      <c r="H87" s="45"/>
      <c r="I87" s="43"/>
      <c r="J87" s="43"/>
      <c r="K87" s="45"/>
      <c r="L87" s="45"/>
      <c r="M87" s="43"/>
      <c r="N87" s="43"/>
      <c r="O87" s="45"/>
      <c r="P87" s="45"/>
    </row>
    <row r="88" spans="1:16" hidden="1">
      <c r="A88" s="1455"/>
      <c r="B88" s="39" t="s">
        <v>1336</v>
      </c>
      <c r="C88" s="686"/>
      <c r="D88" s="43"/>
      <c r="E88" s="40"/>
      <c r="F88" s="43"/>
      <c r="G88" s="40"/>
      <c r="H88" s="43"/>
      <c r="I88" s="40"/>
      <c r="J88" s="43"/>
      <c r="K88" s="40"/>
      <c r="L88" s="43"/>
      <c r="M88" s="40"/>
      <c r="N88" s="43"/>
      <c r="O88" s="687"/>
      <c r="P88" s="687"/>
    </row>
    <row r="89" spans="1:16" hidden="1">
      <c r="A89" s="1455"/>
      <c r="B89" s="44" t="s">
        <v>1337</v>
      </c>
      <c r="C89" s="694"/>
      <c r="D89" s="43"/>
      <c r="E89" s="45"/>
      <c r="F89" s="43"/>
      <c r="G89" s="45"/>
      <c r="H89" s="43"/>
      <c r="I89" s="45"/>
      <c r="J89" s="43"/>
      <c r="K89" s="45"/>
      <c r="L89" s="43"/>
      <c r="M89" s="45"/>
      <c r="N89" s="43"/>
      <c r="O89" s="45"/>
      <c r="P89" s="45"/>
    </row>
    <row r="90" spans="1:16" hidden="1">
      <c r="A90" s="1455"/>
      <c r="B90" s="39" t="s">
        <v>1338</v>
      </c>
      <c r="C90" s="686"/>
      <c r="D90" s="43"/>
      <c r="E90" s="40"/>
      <c r="F90" s="43"/>
      <c r="G90" s="40"/>
      <c r="H90" s="43"/>
      <c r="I90" s="40"/>
      <c r="J90" s="43"/>
      <c r="K90" s="40"/>
      <c r="L90" s="43"/>
      <c r="M90" s="40"/>
      <c r="N90" s="43"/>
      <c r="O90" s="687"/>
      <c r="P90" s="687"/>
    </row>
    <row r="91" spans="1:16" hidden="1">
      <c r="A91" s="1455"/>
      <c r="B91" s="44" t="s">
        <v>1339</v>
      </c>
      <c r="C91" s="694"/>
      <c r="D91" s="43"/>
      <c r="E91" s="45"/>
      <c r="F91" s="43"/>
      <c r="G91" s="45"/>
      <c r="H91" s="43"/>
      <c r="I91" s="45"/>
      <c r="J91" s="43"/>
      <c r="K91" s="45"/>
      <c r="L91" s="43"/>
      <c r="M91" s="45"/>
      <c r="N91" s="43"/>
      <c r="O91" s="45"/>
      <c r="P91" s="45"/>
    </row>
    <row r="92" spans="1:16" hidden="1">
      <c r="A92" s="1455"/>
      <c r="B92" s="39" t="s">
        <v>1340</v>
      </c>
      <c r="C92" s="686"/>
      <c r="D92" s="40"/>
      <c r="E92" s="43"/>
      <c r="F92" s="43"/>
      <c r="G92" s="40"/>
      <c r="H92" s="40"/>
      <c r="I92" s="43"/>
      <c r="J92" s="43"/>
      <c r="K92" s="40"/>
      <c r="L92" s="40"/>
      <c r="M92" s="43"/>
      <c r="N92" s="43"/>
      <c r="O92" s="687"/>
      <c r="P92" s="687"/>
    </row>
    <row r="93" spans="1:16" ht="15" thickBot="1">
      <c r="A93" s="1455"/>
      <c r="B93" s="44" t="s">
        <v>1341</v>
      </c>
      <c r="C93" s="694"/>
      <c r="D93" s="45" t="s">
        <v>1254</v>
      </c>
      <c r="E93" s="43"/>
      <c r="F93" s="43"/>
      <c r="G93" s="45"/>
      <c r="H93" s="45" t="s">
        <v>1254</v>
      </c>
      <c r="I93" s="43"/>
      <c r="J93" s="43"/>
      <c r="K93" s="45"/>
      <c r="L93" s="45" t="s">
        <v>1254</v>
      </c>
      <c r="M93" s="43"/>
      <c r="N93" s="43"/>
      <c r="O93" s="45" t="s">
        <v>1257</v>
      </c>
      <c r="P93" s="45"/>
    </row>
    <row r="94" spans="1:16" ht="15" hidden="1" thickBot="1">
      <c r="A94" s="1455"/>
      <c r="B94" s="39" t="s">
        <v>1342</v>
      </c>
      <c r="C94" s="686"/>
      <c r="D94" s="43"/>
      <c r="E94" s="40"/>
      <c r="F94" s="43"/>
      <c r="G94" s="40"/>
      <c r="H94" s="43"/>
      <c r="I94" s="40"/>
      <c r="J94" s="43"/>
      <c r="K94" s="40"/>
      <c r="L94" s="43"/>
      <c r="M94" s="40"/>
      <c r="N94" s="43"/>
      <c r="O94" s="687"/>
      <c r="P94" s="687"/>
    </row>
    <row r="95" spans="1:16" ht="15" hidden="1" thickBot="1">
      <c r="A95" s="1455"/>
      <c r="B95" s="44" t="s">
        <v>1343</v>
      </c>
      <c r="C95" s="694"/>
      <c r="D95" s="43"/>
      <c r="E95" s="45"/>
      <c r="F95" s="45"/>
      <c r="G95" s="45"/>
      <c r="H95" s="43"/>
      <c r="I95" s="45"/>
      <c r="J95" s="45"/>
      <c r="K95" s="45"/>
      <c r="L95" s="43"/>
      <c r="M95" s="45"/>
      <c r="N95" s="45"/>
      <c r="O95" s="45"/>
      <c r="P95" s="45"/>
    </row>
    <row r="96" spans="1:16" ht="15" hidden="1" thickBot="1">
      <c r="A96" s="1455"/>
      <c r="B96" s="39" t="s">
        <v>1344</v>
      </c>
      <c r="C96" s="686"/>
      <c r="D96" s="40"/>
      <c r="E96" s="43"/>
      <c r="F96" s="43"/>
      <c r="G96" s="40"/>
      <c r="H96" s="40"/>
      <c r="I96" s="43"/>
      <c r="J96" s="43"/>
      <c r="K96" s="40"/>
      <c r="L96" s="40"/>
      <c r="M96" s="43"/>
      <c r="N96" s="43"/>
      <c r="O96" s="687"/>
      <c r="P96" s="687"/>
    </row>
    <row r="97" spans="1:16" ht="15" hidden="1" thickBot="1">
      <c r="A97" s="1455"/>
      <c r="B97" s="44" t="s">
        <v>1345</v>
      </c>
      <c r="C97" s="694"/>
      <c r="D97" s="43"/>
      <c r="E97" s="45"/>
      <c r="F97" s="43"/>
      <c r="G97" s="45"/>
      <c r="H97" s="43"/>
      <c r="I97" s="45"/>
      <c r="J97" s="43"/>
      <c r="K97" s="45"/>
      <c r="L97" s="43"/>
      <c r="M97" s="45"/>
      <c r="N97" s="43"/>
      <c r="O97" s="45"/>
      <c r="P97" s="45"/>
    </row>
    <row r="98" spans="1:16" ht="15" hidden="1" thickBot="1">
      <c r="A98" s="1455"/>
      <c r="B98" s="39" t="s">
        <v>1346</v>
      </c>
      <c r="C98" s="686"/>
      <c r="D98" s="43"/>
      <c r="E98" s="40"/>
      <c r="F98" s="43"/>
      <c r="G98" s="40"/>
      <c r="H98" s="43"/>
      <c r="I98" s="40"/>
      <c r="J98" s="43"/>
      <c r="K98" s="40"/>
      <c r="L98" s="43"/>
      <c r="M98" s="40"/>
      <c r="N98" s="43"/>
      <c r="O98" s="687"/>
      <c r="P98" s="687"/>
    </row>
    <row r="99" spans="1:16" ht="15" hidden="1" thickBot="1">
      <c r="A99" s="1455"/>
      <c r="B99" s="44" t="s">
        <v>1347</v>
      </c>
      <c r="C99" s="694"/>
      <c r="D99" s="43"/>
      <c r="E99" s="45"/>
      <c r="F99" s="43"/>
      <c r="G99" s="45"/>
      <c r="H99" s="43"/>
      <c r="I99" s="45"/>
      <c r="J99" s="43"/>
      <c r="K99" s="45"/>
      <c r="L99" s="43"/>
      <c r="M99" s="45"/>
      <c r="N99" s="43"/>
      <c r="O99" s="45"/>
      <c r="P99" s="45"/>
    </row>
    <row r="100" spans="1:16" ht="15" hidden="1" thickBot="1">
      <c r="A100" s="1455"/>
      <c r="B100" s="39" t="s">
        <v>1348</v>
      </c>
      <c r="C100" s="686"/>
      <c r="D100" s="43"/>
      <c r="E100" s="45"/>
      <c r="F100" s="43"/>
      <c r="G100" s="40"/>
      <c r="H100" s="43"/>
      <c r="I100" s="45"/>
      <c r="J100" s="43"/>
      <c r="K100" s="40"/>
      <c r="L100" s="43"/>
      <c r="M100" s="45"/>
      <c r="N100" s="43"/>
      <c r="O100" s="687"/>
      <c r="P100" s="687"/>
    </row>
    <row r="101" spans="1:16" ht="15" hidden="1" thickBot="1">
      <c r="A101" s="1455"/>
      <c r="B101" s="44" t="s">
        <v>1349</v>
      </c>
      <c r="C101" s="694"/>
      <c r="D101" s="43"/>
      <c r="E101" s="45"/>
      <c r="F101" s="43"/>
      <c r="G101" s="45"/>
      <c r="H101" s="43"/>
      <c r="I101" s="45"/>
      <c r="J101" s="43"/>
      <c r="K101" s="45"/>
      <c r="L101" s="43"/>
      <c r="M101" s="45"/>
      <c r="N101" s="43"/>
      <c r="O101" s="45"/>
      <c r="P101" s="45"/>
    </row>
    <row r="102" spans="1:16" ht="15" hidden="1" thickBot="1">
      <c r="A102" s="1455"/>
      <c r="B102" s="39" t="s">
        <v>1350</v>
      </c>
      <c r="C102" s="686"/>
      <c r="D102" s="43"/>
      <c r="E102" s="40"/>
      <c r="F102" s="43"/>
      <c r="G102" s="40"/>
      <c r="H102" s="43"/>
      <c r="I102" s="40"/>
      <c r="J102" s="43"/>
      <c r="K102" s="40"/>
      <c r="L102" s="43"/>
      <c r="M102" s="40"/>
      <c r="N102" s="43"/>
      <c r="O102" s="687"/>
      <c r="P102" s="687"/>
    </row>
    <row r="103" spans="1:16" ht="15" hidden="1" thickBot="1">
      <c r="A103" s="1455"/>
      <c r="B103" s="44" t="s">
        <v>1351</v>
      </c>
      <c r="C103" s="694"/>
      <c r="D103" s="45"/>
      <c r="E103" s="43"/>
      <c r="F103" s="43"/>
      <c r="G103" s="45"/>
      <c r="H103" s="45" t="s">
        <v>1254</v>
      </c>
      <c r="I103" s="43"/>
      <c r="J103" s="43"/>
      <c r="K103" s="45"/>
      <c r="L103" s="45"/>
      <c r="M103" s="43"/>
      <c r="N103" s="43"/>
      <c r="O103" s="45" t="s">
        <v>1257</v>
      </c>
      <c r="P103" s="45"/>
    </row>
    <row r="104" spans="1:16" ht="15" hidden="1" thickBot="1">
      <c r="A104" s="1455"/>
      <c r="B104" s="39" t="s">
        <v>1352</v>
      </c>
      <c r="C104" s="686"/>
      <c r="D104" s="43"/>
      <c r="E104" s="40"/>
      <c r="F104" s="43"/>
      <c r="G104" s="40"/>
      <c r="H104" s="43"/>
      <c r="I104" s="40"/>
      <c r="J104" s="43"/>
      <c r="K104" s="40"/>
      <c r="L104" s="43"/>
      <c r="M104" s="40"/>
      <c r="N104" s="43"/>
      <c r="O104" s="687"/>
      <c r="P104" s="687"/>
    </row>
    <row r="105" spans="1:16" ht="15" hidden="1" thickBot="1">
      <c r="A105" s="1455"/>
      <c r="B105" s="44" t="s">
        <v>1353</v>
      </c>
      <c r="C105" s="694"/>
      <c r="D105" s="45"/>
      <c r="E105" s="45"/>
      <c r="F105" s="43"/>
      <c r="G105" s="45"/>
      <c r="H105" s="45"/>
      <c r="I105" s="45"/>
      <c r="J105" s="43"/>
      <c r="K105" s="45"/>
      <c r="L105" s="45"/>
      <c r="M105" s="45"/>
      <c r="N105" s="43"/>
      <c r="O105" s="45"/>
      <c r="P105" s="45"/>
    </row>
    <row r="106" spans="1:16" ht="15" hidden="1" thickBot="1">
      <c r="A106" s="1455"/>
      <c r="B106" s="39" t="s">
        <v>1354</v>
      </c>
      <c r="C106" s="686"/>
      <c r="D106" s="45"/>
      <c r="E106" s="40"/>
      <c r="F106" s="43"/>
      <c r="G106" s="40"/>
      <c r="H106" s="45"/>
      <c r="I106" s="40"/>
      <c r="J106" s="43"/>
      <c r="K106" s="40"/>
      <c r="L106" s="45"/>
      <c r="M106" s="40"/>
      <c r="N106" s="43"/>
      <c r="O106" s="687"/>
      <c r="P106" s="687"/>
    </row>
    <row r="107" spans="1:16" ht="15" hidden="1" thickBot="1">
      <c r="A107" s="1455"/>
      <c r="B107" s="44" t="s">
        <v>1355</v>
      </c>
      <c r="C107" s="694"/>
      <c r="D107" s="43"/>
      <c r="E107" s="45"/>
      <c r="F107" s="43"/>
      <c r="G107" s="45"/>
      <c r="H107" s="43"/>
      <c r="I107" s="45"/>
      <c r="J107" s="43"/>
      <c r="K107" s="45"/>
      <c r="L107" s="43"/>
      <c r="M107" s="45"/>
      <c r="N107" s="43"/>
      <c r="O107" s="45"/>
      <c r="P107" s="45"/>
    </row>
    <row r="108" spans="1:16" ht="15" hidden="1" thickBot="1">
      <c r="A108" s="1455"/>
      <c r="B108" s="39" t="s">
        <v>1356</v>
      </c>
      <c r="C108" s="686"/>
      <c r="D108" s="43"/>
      <c r="E108" s="40"/>
      <c r="F108" s="43"/>
      <c r="G108" s="40"/>
      <c r="H108" s="43"/>
      <c r="I108" s="40"/>
      <c r="J108" s="43"/>
      <c r="K108" s="40"/>
      <c r="L108" s="43"/>
      <c r="M108" s="40"/>
      <c r="N108" s="43"/>
      <c r="O108" s="687"/>
      <c r="P108" s="687"/>
    </row>
    <row r="109" spans="1:16" ht="15" hidden="1" thickBot="1">
      <c r="A109" s="1455"/>
      <c r="B109" s="44" t="s">
        <v>1357</v>
      </c>
      <c r="C109" s="694"/>
      <c r="D109" s="45"/>
      <c r="E109" s="43"/>
      <c r="F109" s="43"/>
      <c r="G109" s="45"/>
      <c r="H109" s="45"/>
      <c r="I109" s="43"/>
      <c r="J109" s="43"/>
      <c r="K109" s="45"/>
      <c r="L109" s="45"/>
      <c r="M109" s="43"/>
      <c r="N109" s="43"/>
      <c r="O109" s="45"/>
      <c r="P109" s="45"/>
    </row>
    <row r="110" spans="1:16" ht="15" hidden="1" thickBot="1">
      <c r="A110" s="1455"/>
      <c r="B110" s="39" t="s">
        <v>1358</v>
      </c>
      <c r="C110" s="686"/>
      <c r="D110" s="40"/>
      <c r="E110" s="43"/>
      <c r="F110" s="43"/>
      <c r="G110" s="40"/>
      <c r="H110" s="40"/>
      <c r="I110" s="43"/>
      <c r="J110" s="43"/>
      <c r="K110" s="40"/>
      <c r="L110" s="40"/>
      <c r="M110" s="43"/>
      <c r="N110" s="43"/>
      <c r="O110" s="687"/>
      <c r="P110" s="687"/>
    </row>
    <row r="111" spans="1:16" ht="15" hidden="1" thickBot="1">
      <c r="A111" s="1455"/>
      <c r="B111" s="44" t="s">
        <v>1359</v>
      </c>
      <c r="C111" s="694"/>
      <c r="D111" s="45"/>
      <c r="E111" s="43"/>
      <c r="F111" s="43"/>
      <c r="G111" s="45"/>
      <c r="H111" s="45"/>
      <c r="I111" s="43"/>
      <c r="J111" s="43"/>
      <c r="K111" s="45"/>
      <c r="L111" s="45"/>
      <c r="M111" s="43"/>
      <c r="N111" s="43"/>
      <c r="O111" s="45"/>
      <c r="P111" s="45"/>
    </row>
    <row r="112" spans="1:16" ht="15" hidden="1" thickBot="1">
      <c r="A112" s="1455"/>
      <c r="B112" s="39" t="s">
        <v>1360</v>
      </c>
      <c r="C112" s="686"/>
      <c r="D112" s="43"/>
      <c r="E112" s="40"/>
      <c r="F112" s="43"/>
      <c r="G112" s="40"/>
      <c r="H112" s="43"/>
      <c r="I112" s="40"/>
      <c r="J112" s="43"/>
      <c r="K112" s="40"/>
      <c r="L112" s="43"/>
      <c r="M112" s="40"/>
      <c r="N112" s="43"/>
      <c r="O112" s="687"/>
      <c r="P112" s="687"/>
    </row>
    <row r="113" spans="1:16" ht="15" hidden="1" thickBot="1">
      <c r="A113" s="1455"/>
      <c r="B113" s="44" t="s">
        <v>1361</v>
      </c>
      <c r="C113" s="694"/>
      <c r="D113" s="43"/>
      <c r="E113" s="45"/>
      <c r="F113" s="43"/>
      <c r="G113" s="45"/>
      <c r="H113" s="43"/>
      <c r="I113" s="45"/>
      <c r="J113" s="43"/>
      <c r="K113" s="45"/>
      <c r="L113" s="43"/>
      <c r="M113" s="45"/>
      <c r="N113" s="43"/>
      <c r="O113" s="45"/>
      <c r="P113" s="45"/>
    </row>
    <row r="114" spans="1:16" ht="15" hidden="1" thickBot="1">
      <c r="A114" s="1455"/>
      <c r="B114" s="39" t="s">
        <v>1362</v>
      </c>
      <c r="C114" s="686"/>
      <c r="D114" s="43"/>
      <c r="E114" s="40"/>
      <c r="F114" s="43"/>
      <c r="G114" s="40"/>
      <c r="H114" s="43"/>
      <c r="I114" s="40"/>
      <c r="J114" s="43"/>
      <c r="K114" s="40"/>
      <c r="L114" s="43"/>
      <c r="M114" s="40"/>
      <c r="N114" s="43"/>
      <c r="O114" s="687"/>
      <c r="P114" s="687"/>
    </row>
    <row r="115" spans="1:16" ht="15" hidden="1" thickBot="1">
      <c r="A115" s="1455"/>
      <c r="B115" s="44" t="s">
        <v>1363</v>
      </c>
      <c r="C115" s="694"/>
      <c r="D115" s="45"/>
      <c r="E115" s="45"/>
      <c r="F115" s="43"/>
      <c r="G115" s="45"/>
      <c r="H115" s="45"/>
      <c r="I115" s="45"/>
      <c r="J115" s="43"/>
      <c r="K115" s="45"/>
      <c r="L115" s="45"/>
      <c r="M115" s="45"/>
      <c r="N115" s="43"/>
      <c r="O115" s="45"/>
      <c r="P115" s="45"/>
    </row>
    <row r="116" spans="1:16" ht="15" hidden="1" thickBot="1">
      <c r="A116" s="1455"/>
      <c r="B116" s="39" t="s">
        <v>1364</v>
      </c>
      <c r="C116" s="686"/>
      <c r="D116" s="43"/>
      <c r="E116" s="40"/>
      <c r="F116" s="43"/>
      <c r="G116" s="40"/>
      <c r="H116" s="43"/>
      <c r="I116" s="40"/>
      <c r="J116" s="43"/>
      <c r="K116" s="40"/>
      <c r="L116" s="43"/>
      <c r="M116" s="40"/>
      <c r="N116" s="43"/>
      <c r="O116" s="687"/>
      <c r="P116" s="687"/>
    </row>
    <row r="117" spans="1:16" ht="15" hidden="1" thickBot="1">
      <c r="A117" s="1455"/>
      <c r="B117" s="44" t="s">
        <v>1365</v>
      </c>
      <c r="C117" s="694"/>
      <c r="D117" s="43"/>
      <c r="E117" s="45"/>
      <c r="F117" s="43"/>
      <c r="G117" s="45"/>
      <c r="H117" s="43"/>
      <c r="I117" s="45"/>
      <c r="J117" s="43"/>
      <c r="K117" s="45"/>
      <c r="L117" s="43"/>
      <c r="M117" s="45"/>
      <c r="N117" s="43"/>
      <c r="O117" s="45"/>
      <c r="P117" s="45"/>
    </row>
    <row r="118" spans="1:16" ht="15" hidden="1" thickBot="1">
      <c r="A118" s="1455"/>
      <c r="B118" s="39" t="s">
        <v>1366</v>
      </c>
      <c r="C118" s="686"/>
      <c r="D118" s="43"/>
      <c r="E118" s="40"/>
      <c r="F118" s="43"/>
      <c r="G118" s="40"/>
      <c r="H118" s="43"/>
      <c r="I118" s="40"/>
      <c r="J118" s="43"/>
      <c r="K118" s="40"/>
      <c r="L118" s="43"/>
      <c r="M118" s="40"/>
      <c r="N118" s="43"/>
      <c r="O118" s="687"/>
      <c r="P118" s="687"/>
    </row>
    <row r="119" spans="1:16" ht="15" hidden="1" thickBot="1">
      <c r="A119" s="1455"/>
      <c r="B119" s="44" t="s">
        <v>1367</v>
      </c>
      <c r="C119" s="694"/>
      <c r="D119" s="43"/>
      <c r="E119" s="45"/>
      <c r="F119" s="43"/>
      <c r="G119" s="45"/>
      <c r="H119" s="43"/>
      <c r="I119" s="45"/>
      <c r="J119" s="43"/>
      <c r="K119" s="45"/>
      <c r="L119" s="43"/>
      <c r="M119" s="45"/>
      <c r="N119" s="43"/>
      <c r="O119" s="45"/>
      <c r="P119" s="45"/>
    </row>
    <row r="120" spans="1:16" ht="15" hidden="1" thickBot="1">
      <c r="A120" s="1455"/>
      <c r="B120" s="39" t="s">
        <v>1368</v>
      </c>
      <c r="C120" s="686"/>
      <c r="D120" s="43"/>
      <c r="E120" s="40"/>
      <c r="F120" s="43"/>
      <c r="G120" s="40"/>
      <c r="H120" s="43"/>
      <c r="I120" s="40"/>
      <c r="J120" s="43"/>
      <c r="K120" s="40"/>
      <c r="L120" s="43"/>
      <c r="M120" s="40"/>
      <c r="N120" s="43"/>
      <c r="O120" s="687"/>
      <c r="P120" s="687"/>
    </row>
    <row r="121" spans="1:16" ht="15" hidden="1" thickBot="1">
      <c r="A121" s="1455"/>
      <c r="B121" s="44" t="s">
        <v>1369</v>
      </c>
      <c r="C121" s="694"/>
      <c r="D121" s="43"/>
      <c r="E121" s="45"/>
      <c r="F121" s="43"/>
      <c r="G121" s="45"/>
      <c r="H121" s="43"/>
      <c r="I121" s="45"/>
      <c r="J121" s="43"/>
      <c r="K121" s="45"/>
      <c r="L121" s="43"/>
      <c r="M121" s="45"/>
      <c r="N121" s="43"/>
      <c r="O121" s="45"/>
      <c r="P121" s="45"/>
    </row>
    <row r="122" spans="1:16" ht="15" hidden="1" thickBot="1">
      <c r="A122" s="1455"/>
      <c r="B122" s="39" t="s">
        <v>1370</v>
      </c>
      <c r="C122" s="686"/>
      <c r="D122" s="43"/>
      <c r="E122" s="40"/>
      <c r="F122" s="43"/>
      <c r="G122" s="40"/>
      <c r="H122" s="43"/>
      <c r="I122" s="40"/>
      <c r="J122" s="43"/>
      <c r="K122" s="40"/>
      <c r="L122" s="43"/>
      <c r="M122" s="40"/>
      <c r="N122" s="43"/>
      <c r="O122" s="687"/>
      <c r="P122" s="687"/>
    </row>
    <row r="123" spans="1:16" ht="15" hidden="1" thickBot="1">
      <c r="A123" s="1455"/>
      <c r="B123" s="44" t="s">
        <v>1371</v>
      </c>
      <c r="C123" s="694"/>
      <c r="D123" s="43"/>
      <c r="E123" s="45"/>
      <c r="F123" s="43"/>
      <c r="G123" s="45"/>
      <c r="H123" s="43"/>
      <c r="I123" s="45"/>
      <c r="J123" s="43"/>
      <c r="K123" s="45"/>
      <c r="L123" s="43"/>
      <c r="M123" s="45"/>
      <c r="N123" s="43"/>
      <c r="O123" s="45"/>
      <c r="P123" s="45"/>
    </row>
    <row r="124" spans="1:16" ht="15" hidden="1" thickBot="1">
      <c r="A124" s="1455"/>
      <c r="B124" s="39" t="s">
        <v>1372</v>
      </c>
      <c r="C124" s="686"/>
      <c r="D124" s="43"/>
      <c r="E124" s="40"/>
      <c r="F124" s="43"/>
      <c r="G124" s="40"/>
      <c r="H124" s="43"/>
      <c r="I124" s="40"/>
      <c r="J124" s="43"/>
      <c r="K124" s="40"/>
      <c r="L124" s="43"/>
      <c r="M124" s="40"/>
      <c r="N124" s="43"/>
      <c r="O124" s="687"/>
      <c r="P124" s="687"/>
    </row>
    <row r="125" spans="1:16" ht="15" hidden="1" thickBot="1">
      <c r="A125" s="1455"/>
      <c r="B125" s="44" t="s">
        <v>1373</v>
      </c>
      <c r="C125" s="694"/>
      <c r="D125" s="43"/>
      <c r="E125" s="45"/>
      <c r="F125" s="43"/>
      <c r="G125" s="45"/>
      <c r="H125" s="43"/>
      <c r="I125" s="45"/>
      <c r="J125" s="43"/>
      <c r="K125" s="45"/>
      <c r="L125" s="43"/>
      <c r="M125" s="45"/>
      <c r="N125" s="43"/>
      <c r="O125" s="45"/>
      <c r="P125" s="45"/>
    </row>
    <row r="126" spans="1:16" ht="15" hidden="1" thickBot="1">
      <c r="A126" s="1455"/>
      <c r="B126" s="39" t="s">
        <v>1374</v>
      </c>
      <c r="C126" s="686"/>
      <c r="D126" s="43"/>
      <c r="E126" s="40"/>
      <c r="F126" s="43"/>
      <c r="G126" s="40"/>
      <c r="H126" s="43"/>
      <c r="I126" s="40"/>
      <c r="J126" s="43"/>
      <c r="K126" s="40"/>
      <c r="L126" s="43"/>
      <c r="M126" s="40"/>
      <c r="N126" s="43"/>
      <c r="O126" s="687"/>
      <c r="P126" s="687"/>
    </row>
    <row r="127" spans="1:16" ht="15" hidden="1" thickBot="1">
      <c r="A127" s="1455"/>
      <c r="B127" s="44" t="s">
        <v>1375</v>
      </c>
      <c r="C127" s="694"/>
      <c r="D127" s="43"/>
      <c r="E127" s="45"/>
      <c r="F127" s="43"/>
      <c r="G127" s="45"/>
      <c r="H127" s="43"/>
      <c r="I127" s="45"/>
      <c r="J127" s="43"/>
      <c r="K127" s="45"/>
      <c r="L127" s="43"/>
      <c r="M127" s="45"/>
      <c r="N127" s="43"/>
      <c r="O127" s="45"/>
      <c r="P127" s="45"/>
    </row>
    <row r="128" spans="1:16" ht="15" hidden="1" thickBot="1">
      <c r="A128" s="1455"/>
      <c r="B128" s="39" t="s">
        <v>1376</v>
      </c>
      <c r="C128" s="686"/>
      <c r="D128" s="43"/>
      <c r="E128" s="40"/>
      <c r="F128" s="43"/>
      <c r="G128" s="40"/>
      <c r="H128" s="43"/>
      <c r="I128" s="40"/>
      <c r="J128" s="43"/>
      <c r="K128" s="40"/>
      <c r="L128" s="43"/>
      <c r="M128" s="40"/>
      <c r="N128" s="43"/>
      <c r="O128" s="687"/>
      <c r="P128" s="687"/>
    </row>
    <row r="129" spans="1:16" ht="15" hidden="1" thickBot="1">
      <c r="A129" s="1455"/>
      <c r="B129" s="44" t="s">
        <v>1377</v>
      </c>
      <c r="C129" s="694"/>
      <c r="D129" s="43"/>
      <c r="E129" s="45"/>
      <c r="F129" s="43"/>
      <c r="G129" s="45"/>
      <c r="H129" s="43"/>
      <c r="I129" s="45"/>
      <c r="J129" s="43"/>
      <c r="K129" s="45"/>
      <c r="L129" s="43"/>
      <c r="M129" s="45"/>
      <c r="N129" s="43"/>
      <c r="O129" s="45"/>
      <c r="P129" s="45"/>
    </row>
    <row r="130" spans="1:16" ht="15" hidden="1" thickBot="1">
      <c r="A130" s="1455"/>
      <c r="B130" s="39" t="s">
        <v>1378</v>
      </c>
      <c r="C130" s="686"/>
      <c r="D130" s="43"/>
      <c r="E130" s="40"/>
      <c r="F130" s="43"/>
      <c r="G130" s="40"/>
      <c r="H130" s="43"/>
      <c r="I130" s="40"/>
      <c r="J130" s="43"/>
      <c r="K130" s="40"/>
      <c r="L130" s="43"/>
      <c r="M130" s="40"/>
      <c r="N130" s="43"/>
      <c r="O130" s="687"/>
      <c r="P130" s="687"/>
    </row>
    <row r="131" spans="1:16" ht="21" hidden="1" thickBot="1">
      <c r="A131" s="1455"/>
      <c r="B131" s="44" t="s">
        <v>1379</v>
      </c>
      <c r="C131" s="694"/>
      <c r="D131" s="43"/>
      <c r="E131" s="45"/>
      <c r="F131" s="43"/>
      <c r="G131" s="45"/>
      <c r="H131" s="43"/>
      <c r="I131" s="45"/>
      <c r="J131" s="43"/>
      <c r="K131" s="45"/>
      <c r="L131" s="43"/>
      <c r="M131" s="45"/>
      <c r="N131" s="43"/>
      <c r="O131" s="45"/>
      <c r="P131" s="45"/>
    </row>
    <row r="132" spans="1:16" ht="15" hidden="1" thickBot="1">
      <c r="A132" s="1455"/>
      <c r="B132" s="39" t="s">
        <v>1380</v>
      </c>
      <c r="C132" s="686"/>
      <c r="D132" s="43"/>
      <c r="E132" s="40"/>
      <c r="F132" s="43"/>
      <c r="G132" s="40"/>
      <c r="H132" s="43"/>
      <c r="I132" s="40"/>
      <c r="J132" s="43"/>
      <c r="K132" s="40"/>
      <c r="L132" s="43"/>
      <c r="M132" s="40"/>
      <c r="N132" s="43"/>
      <c r="O132" s="687"/>
      <c r="P132" s="687"/>
    </row>
    <row r="133" spans="1:16" ht="15" hidden="1" thickBot="1">
      <c r="A133" s="1455"/>
      <c r="B133" s="44" t="s">
        <v>1381</v>
      </c>
      <c r="C133" s="694"/>
      <c r="D133" s="43"/>
      <c r="E133" s="45"/>
      <c r="F133" s="43"/>
      <c r="G133" s="45"/>
      <c r="H133" s="43"/>
      <c r="I133" s="45"/>
      <c r="J133" s="43"/>
      <c r="K133" s="45"/>
      <c r="L133" s="43"/>
      <c r="M133" s="45"/>
      <c r="N133" s="43"/>
      <c r="O133" s="45"/>
      <c r="P133" s="45"/>
    </row>
    <row r="134" spans="1:16" ht="15" hidden="1" thickBot="1">
      <c r="A134" s="1455"/>
      <c r="B134" s="39" t="s">
        <v>1382</v>
      </c>
      <c r="C134" s="686"/>
      <c r="D134" s="43"/>
      <c r="E134" s="40"/>
      <c r="F134" s="43"/>
      <c r="G134" s="40"/>
      <c r="H134" s="43"/>
      <c r="I134" s="40"/>
      <c r="J134" s="43"/>
      <c r="K134" s="40"/>
      <c r="L134" s="43"/>
      <c r="M134" s="40"/>
      <c r="N134" s="43"/>
      <c r="O134" s="687"/>
      <c r="P134" s="687"/>
    </row>
    <row r="135" spans="1:16" ht="15" hidden="1" thickBot="1">
      <c r="A135" s="1455"/>
      <c r="B135" s="44" t="s">
        <v>1383</v>
      </c>
      <c r="C135" s="694"/>
      <c r="D135" s="43"/>
      <c r="E135" s="45"/>
      <c r="F135" s="43"/>
      <c r="G135" s="45"/>
      <c r="H135" s="43"/>
      <c r="I135" s="45"/>
      <c r="J135" s="43"/>
      <c r="K135" s="45"/>
      <c r="L135" s="43"/>
      <c r="M135" s="45"/>
      <c r="N135" s="43"/>
      <c r="O135" s="45"/>
      <c r="P135" s="45"/>
    </row>
    <row r="136" spans="1:16" ht="15" hidden="1" thickBot="1">
      <c r="A136" s="1455"/>
      <c r="B136" s="39" t="s">
        <v>1384</v>
      </c>
      <c r="C136" s="686"/>
      <c r="D136" s="43"/>
      <c r="E136" s="40"/>
      <c r="F136" s="43"/>
      <c r="G136" s="40"/>
      <c r="H136" s="43"/>
      <c r="I136" s="40"/>
      <c r="J136" s="43"/>
      <c r="K136" s="40"/>
      <c r="L136" s="43"/>
      <c r="M136" s="40"/>
      <c r="N136" s="43"/>
      <c r="O136" s="687"/>
      <c r="P136" s="687"/>
    </row>
    <row r="137" spans="1:16" ht="15" hidden="1" thickBot="1">
      <c r="A137" s="1455"/>
      <c r="B137" s="44" t="s">
        <v>1385</v>
      </c>
      <c r="C137" s="694"/>
      <c r="D137" s="43"/>
      <c r="E137" s="45"/>
      <c r="F137" s="43"/>
      <c r="G137" s="45"/>
      <c r="H137" s="43"/>
      <c r="I137" s="45"/>
      <c r="J137" s="43"/>
      <c r="K137" s="45"/>
      <c r="L137" s="43"/>
      <c r="M137" s="45"/>
      <c r="N137" s="43"/>
      <c r="O137" s="45"/>
      <c r="P137" s="45"/>
    </row>
    <row r="138" spans="1:16" ht="15" hidden="1" thickBot="1">
      <c r="A138" s="1455"/>
      <c r="B138" s="39" t="s">
        <v>1386</v>
      </c>
      <c r="C138" s="686"/>
      <c r="D138" s="43"/>
      <c r="E138" s="40"/>
      <c r="F138" s="43"/>
      <c r="G138" s="40"/>
      <c r="H138" s="43"/>
      <c r="I138" s="40"/>
      <c r="J138" s="43"/>
      <c r="K138" s="40"/>
      <c r="L138" s="43"/>
      <c r="M138" s="40"/>
      <c r="N138" s="43"/>
      <c r="O138" s="687"/>
      <c r="P138" s="687"/>
    </row>
    <row r="139" spans="1:16" ht="15" hidden="1" thickBot="1">
      <c r="A139" s="1455"/>
      <c r="B139" s="44" t="s">
        <v>1387</v>
      </c>
      <c r="C139" s="694"/>
      <c r="D139" s="43"/>
      <c r="E139" s="45"/>
      <c r="F139" s="43"/>
      <c r="G139" s="45"/>
      <c r="H139" s="43"/>
      <c r="I139" s="45"/>
      <c r="J139" s="43"/>
      <c r="K139" s="45"/>
      <c r="L139" s="43"/>
      <c r="M139" s="45"/>
      <c r="N139" s="43"/>
      <c r="O139" s="45"/>
      <c r="P139" s="45"/>
    </row>
    <row r="140" spans="1:16" ht="15" hidden="1" thickBot="1">
      <c r="A140" s="1455"/>
      <c r="B140" s="39" t="s">
        <v>1388</v>
      </c>
      <c r="C140" s="686"/>
      <c r="D140" s="43"/>
      <c r="E140" s="40"/>
      <c r="F140" s="43"/>
      <c r="G140" s="40"/>
      <c r="H140" s="43"/>
      <c r="I140" s="40"/>
      <c r="J140" s="43"/>
      <c r="K140" s="40"/>
      <c r="L140" s="43"/>
      <c r="M140" s="40"/>
      <c r="N140" s="43"/>
      <c r="O140" s="687"/>
      <c r="P140" s="687"/>
    </row>
    <row r="141" spans="1:16" ht="15" hidden="1" thickBot="1">
      <c r="A141" s="1455"/>
      <c r="B141" s="44" t="s">
        <v>1389</v>
      </c>
      <c r="C141" s="694"/>
      <c r="D141" s="43"/>
      <c r="E141" s="45"/>
      <c r="F141" s="43"/>
      <c r="G141" s="45"/>
      <c r="H141" s="43"/>
      <c r="I141" s="45"/>
      <c r="J141" s="43"/>
      <c r="K141" s="45"/>
      <c r="L141" s="43"/>
      <c r="M141" s="45"/>
      <c r="N141" s="43"/>
      <c r="O141" s="45"/>
      <c r="P141" s="45"/>
    </row>
    <row r="142" spans="1:16" ht="15" hidden="1" thickBot="1">
      <c r="A142" s="1455"/>
      <c r="B142" s="39" t="s">
        <v>1390</v>
      </c>
      <c r="C142" s="686"/>
      <c r="D142" s="43"/>
      <c r="E142" s="40"/>
      <c r="F142" s="43"/>
      <c r="G142" s="40"/>
      <c r="H142" s="43"/>
      <c r="I142" s="40"/>
      <c r="J142" s="43"/>
      <c r="K142" s="40"/>
      <c r="L142" s="43"/>
      <c r="M142" s="40"/>
      <c r="N142" s="43"/>
      <c r="O142" s="687"/>
      <c r="P142" s="687"/>
    </row>
    <row r="143" spans="1:16" ht="15" hidden="1" thickBot="1">
      <c r="A143" s="1455"/>
      <c r="B143" s="44" t="s">
        <v>1391</v>
      </c>
      <c r="C143" s="694"/>
      <c r="D143" s="43"/>
      <c r="E143" s="45"/>
      <c r="F143" s="43"/>
      <c r="G143" s="45"/>
      <c r="H143" s="43"/>
      <c r="I143" s="45"/>
      <c r="J143" s="43"/>
      <c r="K143" s="45"/>
      <c r="L143" s="43"/>
      <c r="M143" s="45"/>
      <c r="N143" s="43"/>
      <c r="O143" s="45"/>
      <c r="P143" s="45"/>
    </row>
    <row r="144" spans="1:16" ht="15" hidden="1" thickBot="1">
      <c r="A144" s="1455"/>
      <c r="B144" s="39" t="s">
        <v>1392</v>
      </c>
      <c r="C144" s="686"/>
      <c r="D144" s="43"/>
      <c r="E144" s="40"/>
      <c r="F144" s="43"/>
      <c r="G144" s="40"/>
      <c r="H144" s="43"/>
      <c r="I144" s="40"/>
      <c r="J144" s="43"/>
      <c r="K144" s="40"/>
      <c r="L144" s="43"/>
      <c r="M144" s="40"/>
      <c r="N144" s="43"/>
      <c r="O144" s="687"/>
      <c r="P144" s="687"/>
    </row>
    <row r="145" spans="1:16" ht="15" hidden="1" thickBot="1">
      <c r="A145" s="1455"/>
      <c r="B145" s="44" t="s">
        <v>1393</v>
      </c>
      <c r="C145" s="694"/>
      <c r="D145" s="43"/>
      <c r="E145" s="45"/>
      <c r="F145" s="43"/>
      <c r="G145" s="45"/>
      <c r="H145" s="43"/>
      <c r="I145" s="45"/>
      <c r="J145" s="43"/>
      <c r="K145" s="45"/>
      <c r="L145" s="43"/>
      <c r="M145" s="45"/>
      <c r="N145" s="43"/>
      <c r="O145" s="45"/>
      <c r="P145" s="45"/>
    </row>
    <row r="146" spans="1:16" ht="15" hidden="1" thickBot="1">
      <c r="A146" s="1456"/>
      <c r="B146" s="39" t="s">
        <v>1394</v>
      </c>
      <c r="C146" s="699"/>
      <c r="D146" s="43"/>
      <c r="E146" s="40"/>
      <c r="F146" s="43"/>
      <c r="G146" s="700"/>
      <c r="H146" s="43"/>
      <c r="I146" s="40"/>
      <c r="J146" s="43"/>
      <c r="K146" s="700"/>
      <c r="L146" s="43"/>
      <c r="M146" s="40"/>
      <c r="N146" s="43"/>
      <c r="O146" s="702"/>
      <c r="P146" s="702"/>
    </row>
    <row r="147" spans="1:16">
      <c r="A147" s="1454" t="s">
        <v>73</v>
      </c>
      <c r="B147" s="695" t="s">
        <v>1395</v>
      </c>
      <c r="C147" s="694"/>
      <c r="D147" s="697" t="s">
        <v>1254</v>
      </c>
      <c r="E147" s="691"/>
      <c r="F147" s="691"/>
      <c r="G147" s="45"/>
      <c r="H147" s="697" t="s">
        <v>1254</v>
      </c>
      <c r="I147" s="691"/>
      <c r="J147" s="691"/>
      <c r="K147" s="45"/>
      <c r="L147" s="697" t="s">
        <v>1254</v>
      </c>
      <c r="M147" s="691"/>
      <c r="N147" s="691"/>
      <c r="O147" s="45" t="s">
        <v>1257</v>
      </c>
      <c r="P147" s="45"/>
    </row>
    <row r="148" spans="1:16">
      <c r="A148" s="1455"/>
      <c r="B148" s="39" t="s">
        <v>1396</v>
      </c>
      <c r="C148" s="686"/>
      <c r="D148" s="40" t="s">
        <v>1254</v>
      </c>
      <c r="E148" s="43"/>
      <c r="F148" s="43"/>
      <c r="G148" s="40"/>
      <c r="H148" s="40" t="s">
        <v>1254</v>
      </c>
      <c r="I148" s="43"/>
      <c r="J148" s="43"/>
      <c r="K148" s="40"/>
      <c r="L148" s="40" t="s">
        <v>1254</v>
      </c>
      <c r="M148" s="43"/>
      <c r="N148" s="43"/>
      <c r="O148" s="687" t="s">
        <v>1257</v>
      </c>
      <c r="P148" s="687"/>
    </row>
    <row r="149" spans="1:16">
      <c r="A149" s="1455"/>
      <c r="B149" s="44" t="s">
        <v>1397</v>
      </c>
      <c r="C149" s="694"/>
      <c r="D149" s="45" t="s">
        <v>1254</v>
      </c>
      <c r="E149" s="43"/>
      <c r="F149" s="43"/>
      <c r="G149" s="45"/>
      <c r="H149" s="45" t="s">
        <v>1254</v>
      </c>
      <c r="I149" s="43"/>
      <c r="J149" s="43"/>
      <c r="K149" s="45"/>
      <c r="L149" s="45" t="s">
        <v>1254</v>
      </c>
      <c r="M149" s="43"/>
      <c r="N149" s="43"/>
      <c r="O149" s="45" t="s">
        <v>1257</v>
      </c>
      <c r="P149" s="45"/>
    </row>
    <row r="150" spans="1:16" ht="15" thickBot="1">
      <c r="A150" s="1455"/>
      <c r="B150" s="39" t="s">
        <v>1398</v>
      </c>
      <c r="C150" s="686"/>
      <c r="D150" s="40" t="s">
        <v>1254</v>
      </c>
      <c r="E150" s="43"/>
      <c r="F150" s="43"/>
      <c r="G150" s="40"/>
      <c r="H150" s="40" t="s">
        <v>1254</v>
      </c>
      <c r="I150" s="43"/>
      <c r="J150" s="43"/>
      <c r="K150" s="40"/>
      <c r="L150" s="40" t="s">
        <v>1254</v>
      </c>
      <c r="M150" s="43"/>
      <c r="N150" s="43"/>
      <c r="O150" s="687" t="s">
        <v>1257</v>
      </c>
      <c r="P150" s="687"/>
    </row>
    <row r="151" spans="1:16" ht="15" hidden="1" thickBot="1">
      <c r="A151" s="1456"/>
      <c r="B151" s="703" t="s">
        <v>1399</v>
      </c>
      <c r="C151" s="704"/>
      <c r="D151" s="705"/>
      <c r="E151" s="701"/>
      <c r="F151" s="701"/>
      <c r="G151" s="705"/>
      <c r="H151" s="705"/>
      <c r="I151" s="701"/>
      <c r="J151" s="701"/>
      <c r="K151" s="705"/>
      <c r="L151" s="705"/>
      <c r="M151" s="701"/>
      <c r="N151" s="701"/>
      <c r="O151" s="705"/>
      <c r="P151" s="705"/>
    </row>
    <row r="152" spans="1:16" ht="15" thickBot="1">
      <c r="A152" s="1454" t="s">
        <v>74</v>
      </c>
      <c r="B152" s="39" t="s">
        <v>1400</v>
      </c>
      <c r="C152" s="686"/>
      <c r="D152" s="40" t="s">
        <v>1254</v>
      </c>
      <c r="E152" s="40"/>
      <c r="F152" s="40"/>
      <c r="G152" s="40"/>
      <c r="H152" s="40" t="s">
        <v>1254</v>
      </c>
      <c r="I152" s="40"/>
      <c r="J152" s="40"/>
      <c r="K152" s="40"/>
      <c r="L152" s="40" t="s">
        <v>1254</v>
      </c>
      <c r="M152" s="40"/>
      <c r="N152" s="40"/>
      <c r="O152" s="687" t="s">
        <v>1257</v>
      </c>
      <c r="P152" s="687"/>
    </row>
    <row r="153" spans="1:16" ht="15" hidden="1" thickBot="1">
      <c r="A153" s="1456"/>
      <c r="B153" s="703" t="s">
        <v>1401</v>
      </c>
      <c r="C153" s="704"/>
      <c r="D153" s="701"/>
      <c r="E153" s="705"/>
      <c r="F153" s="705"/>
      <c r="G153" s="705"/>
      <c r="H153" s="701"/>
      <c r="I153" s="705"/>
      <c r="J153" s="705"/>
      <c r="K153" s="705"/>
      <c r="L153" s="701"/>
      <c r="M153" s="705"/>
      <c r="N153" s="705"/>
      <c r="O153" s="705"/>
      <c r="P153" s="705"/>
    </row>
    <row r="154" spans="1:16">
      <c r="A154" s="1454" t="s">
        <v>75</v>
      </c>
      <c r="B154" s="39" t="s">
        <v>1402</v>
      </c>
      <c r="C154" s="686"/>
      <c r="D154" s="40" t="s">
        <v>1254</v>
      </c>
      <c r="E154" s="43"/>
      <c r="F154" s="43"/>
      <c r="G154" s="40"/>
      <c r="H154" s="40" t="s">
        <v>1254</v>
      </c>
      <c r="I154" s="43"/>
      <c r="J154" s="43"/>
      <c r="K154" s="40"/>
      <c r="L154" s="40" t="s">
        <v>1254</v>
      </c>
      <c r="M154" s="43"/>
      <c r="N154" s="43"/>
      <c r="O154" s="687" t="s">
        <v>1257</v>
      </c>
      <c r="P154" s="687"/>
    </row>
    <row r="155" spans="1:16" ht="15" hidden="1" thickBot="1">
      <c r="A155" s="1456"/>
      <c r="B155" s="703" t="s">
        <v>1403</v>
      </c>
      <c r="C155" s="704"/>
      <c r="D155" s="701"/>
      <c r="E155" s="705"/>
      <c r="F155" s="701"/>
      <c r="G155" s="705"/>
      <c r="H155" s="701"/>
      <c r="I155" s="705"/>
      <c r="J155" s="701"/>
      <c r="K155" s="705"/>
      <c r="L155" s="701"/>
      <c r="M155" s="705"/>
      <c r="N155" s="701"/>
      <c r="O155" s="705"/>
      <c r="P155" s="705"/>
    </row>
    <row r="156" spans="1:16" hidden="1">
      <c r="A156" s="1454" t="s">
        <v>76</v>
      </c>
      <c r="B156" s="39" t="s">
        <v>1404</v>
      </c>
      <c r="C156" s="686"/>
      <c r="D156" s="43"/>
      <c r="E156" s="43"/>
      <c r="F156" s="40"/>
      <c r="G156" s="40"/>
      <c r="H156" s="43"/>
      <c r="I156" s="43"/>
      <c r="J156" s="40"/>
      <c r="K156" s="40"/>
      <c r="L156" s="43"/>
      <c r="M156" s="43"/>
      <c r="N156" s="40"/>
      <c r="O156" s="687"/>
      <c r="P156" s="687"/>
    </row>
    <row r="157" spans="1:16" hidden="1">
      <c r="A157" s="1455"/>
      <c r="B157" s="44" t="s">
        <v>1405</v>
      </c>
      <c r="C157" s="694"/>
      <c r="D157" s="43"/>
      <c r="E157" s="45"/>
      <c r="F157" s="45"/>
      <c r="G157" s="45"/>
      <c r="H157" s="43"/>
      <c r="I157" s="45"/>
      <c r="J157" s="45"/>
      <c r="K157" s="45"/>
      <c r="L157" s="43"/>
      <c r="M157" s="45"/>
      <c r="N157" s="45"/>
      <c r="O157" s="45"/>
      <c r="P157" s="45"/>
    </row>
    <row r="158" spans="1:16" hidden="1">
      <c r="A158" s="1455"/>
      <c r="B158" s="39" t="s">
        <v>1406</v>
      </c>
      <c r="C158" s="686"/>
      <c r="D158" s="43"/>
      <c r="E158" s="40"/>
      <c r="F158" s="40"/>
      <c r="G158" s="40"/>
      <c r="H158" s="43"/>
      <c r="I158" s="40"/>
      <c r="J158" s="40"/>
      <c r="K158" s="40"/>
      <c r="L158" s="43"/>
      <c r="M158" s="40"/>
      <c r="N158" s="40"/>
      <c r="O158" s="687"/>
      <c r="P158" s="687"/>
    </row>
    <row r="159" spans="1:16" hidden="1">
      <c r="A159" s="1455"/>
      <c r="B159" s="44" t="s">
        <v>1407</v>
      </c>
      <c r="C159" s="694"/>
      <c r="D159" s="43"/>
      <c r="E159" s="43"/>
      <c r="F159" s="45"/>
      <c r="G159" s="45"/>
      <c r="H159" s="43"/>
      <c r="I159" s="43"/>
      <c r="J159" s="45"/>
      <c r="K159" s="45"/>
      <c r="L159" s="43"/>
      <c r="M159" s="43"/>
      <c r="N159" s="45"/>
      <c r="O159" s="45"/>
      <c r="P159" s="45"/>
    </row>
    <row r="160" spans="1:16" hidden="1">
      <c r="A160" s="1455"/>
      <c r="B160" s="39" t="s">
        <v>1408</v>
      </c>
      <c r="C160" s="706"/>
      <c r="D160" s="43"/>
      <c r="E160" s="43"/>
      <c r="F160" s="40"/>
      <c r="G160" s="46"/>
      <c r="H160" s="43"/>
      <c r="I160" s="43"/>
      <c r="J160" s="40"/>
      <c r="K160" s="40"/>
      <c r="L160" s="43"/>
      <c r="M160" s="43"/>
      <c r="N160" s="40"/>
      <c r="O160" s="687"/>
      <c r="P160" s="687"/>
    </row>
    <row r="161" spans="1:16">
      <c r="A161" s="1455"/>
      <c r="B161" s="44" t="s">
        <v>1409</v>
      </c>
      <c r="C161" s="694"/>
      <c r="D161" s="45" t="s">
        <v>1254</v>
      </c>
      <c r="E161" s="45"/>
      <c r="F161" s="45"/>
      <c r="G161" s="45"/>
      <c r="H161" s="45" t="s">
        <v>1254</v>
      </c>
      <c r="I161" s="45"/>
      <c r="J161" s="45"/>
      <c r="K161" s="45"/>
      <c r="L161" s="45" t="s">
        <v>1254</v>
      </c>
      <c r="M161" s="45"/>
      <c r="N161" s="45"/>
      <c r="O161" s="45" t="s">
        <v>1257</v>
      </c>
      <c r="P161" s="45"/>
    </row>
    <row r="162" spans="1:16" hidden="1">
      <c r="A162" s="1455"/>
      <c r="B162" s="39" t="s">
        <v>1410</v>
      </c>
      <c r="C162" s="706"/>
      <c r="D162" s="43"/>
      <c r="E162" s="40"/>
      <c r="F162" s="43"/>
      <c r="G162" s="46"/>
      <c r="H162" s="43"/>
      <c r="I162" s="40"/>
      <c r="J162" s="43"/>
      <c r="K162" s="40"/>
      <c r="L162" s="43"/>
      <c r="M162" s="40"/>
      <c r="N162" s="43"/>
      <c r="O162" s="687"/>
      <c r="P162" s="687"/>
    </row>
    <row r="163" spans="1:16" hidden="1">
      <c r="A163" s="1455"/>
      <c r="B163" s="44" t="s">
        <v>1411</v>
      </c>
      <c r="C163" s="694"/>
      <c r="D163" s="43"/>
      <c r="E163" s="45"/>
      <c r="F163" s="45"/>
      <c r="G163" s="45"/>
      <c r="H163" s="43"/>
      <c r="I163" s="45"/>
      <c r="J163" s="45"/>
      <c r="K163" s="45"/>
      <c r="L163" s="43"/>
      <c r="M163" s="45"/>
      <c r="N163" s="45"/>
      <c r="O163" s="45"/>
      <c r="P163" s="45"/>
    </row>
    <row r="164" spans="1:16" hidden="1">
      <c r="A164" s="1455"/>
      <c r="B164" s="39" t="s">
        <v>1412</v>
      </c>
      <c r="C164" s="706"/>
      <c r="D164" s="40"/>
      <c r="E164" s="40"/>
      <c r="F164" s="40"/>
      <c r="G164" s="46"/>
      <c r="H164" s="40" t="s">
        <v>1254</v>
      </c>
      <c r="I164" s="40"/>
      <c r="J164" s="40"/>
      <c r="K164" s="40"/>
      <c r="L164" s="40"/>
      <c r="M164" s="40"/>
      <c r="N164" s="40"/>
      <c r="O164" s="687"/>
      <c r="P164" s="687"/>
    </row>
    <row r="165" spans="1:16" hidden="1">
      <c r="A165" s="1455"/>
      <c r="B165" s="44" t="s">
        <v>1413</v>
      </c>
      <c r="C165" s="694"/>
      <c r="D165" s="43"/>
      <c r="E165" s="43"/>
      <c r="F165" s="45"/>
      <c r="G165" s="45"/>
      <c r="H165" s="43"/>
      <c r="I165" s="43"/>
      <c r="J165" s="45"/>
      <c r="K165" s="45"/>
      <c r="L165" s="43"/>
      <c r="M165" s="43"/>
      <c r="N165" s="45"/>
      <c r="O165" s="45"/>
      <c r="P165" s="45"/>
    </row>
    <row r="166" spans="1:16">
      <c r="A166" s="1455"/>
      <c r="B166" s="39" t="s">
        <v>1414</v>
      </c>
      <c r="C166" s="706"/>
      <c r="D166" s="40" t="s">
        <v>1254</v>
      </c>
      <c r="E166" s="43"/>
      <c r="F166" s="43"/>
      <c r="G166" s="46"/>
      <c r="H166" s="40" t="s">
        <v>1254</v>
      </c>
      <c r="I166" s="43"/>
      <c r="J166" s="43"/>
      <c r="K166" s="40"/>
      <c r="L166" s="40" t="s">
        <v>1254</v>
      </c>
      <c r="M166" s="43"/>
      <c r="N166" s="43"/>
      <c r="O166" s="687" t="s">
        <v>1257</v>
      </c>
      <c r="P166" s="687"/>
    </row>
    <row r="167" spans="1:16" hidden="1">
      <c r="A167" s="1455"/>
      <c r="B167" s="44" t="s">
        <v>1415</v>
      </c>
      <c r="C167" s="694"/>
      <c r="D167" s="45"/>
      <c r="E167" s="45"/>
      <c r="F167" s="43"/>
      <c r="G167" s="45"/>
      <c r="H167" s="45"/>
      <c r="I167" s="45"/>
      <c r="J167" s="43"/>
      <c r="K167" s="45"/>
      <c r="L167" s="45"/>
      <c r="M167" s="45"/>
      <c r="N167" s="43"/>
      <c r="O167" s="45"/>
      <c r="P167" s="45"/>
    </row>
    <row r="168" spans="1:16">
      <c r="A168" s="1455"/>
      <c r="B168" s="39" t="s">
        <v>1416</v>
      </c>
      <c r="C168" s="686"/>
      <c r="D168" s="40" t="s">
        <v>1254</v>
      </c>
      <c r="E168" s="40"/>
      <c r="F168" s="40"/>
      <c r="G168" s="40"/>
      <c r="H168" s="40" t="s">
        <v>1254</v>
      </c>
      <c r="I168" s="40"/>
      <c r="J168" s="40"/>
      <c r="K168" s="40"/>
      <c r="L168" s="40" t="s">
        <v>1254</v>
      </c>
      <c r="M168" s="40"/>
      <c r="N168" s="40"/>
      <c r="O168" s="687" t="s">
        <v>1257</v>
      </c>
      <c r="P168" s="687"/>
    </row>
    <row r="169" spans="1:16" hidden="1">
      <c r="A169" s="1455"/>
      <c r="B169" s="44" t="s">
        <v>1417</v>
      </c>
      <c r="C169" s="694"/>
      <c r="D169" s="43"/>
      <c r="E169" s="43"/>
      <c r="F169" s="45"/>
      <c r="G169" s="45"/>
      <c r="H169" s="43"/>
      <c r="I169" s="43"/>
      <c r="J169" s="45"/>
      <c r="K169" s="45"/>
      <c r="L169" s="43"/>
      <c r="M169" s="43"/>
      <c r="N169" s="45"/>
      <c r="O169" s="45"/>
      <c r="P169" s="45"/>
    </row>
    <row r="170" spans="1:16">
      <c r="A170" s="1455"/>
      <c r="B170" s="39" t="s">
        <v>1418</v>
      </c>
      <c r="C170" s="686"/>
      <c r="D170" s="40" t="s">
        <v>1254</v>
      </c>
      <c r="E170" s="40"/>
      <c r="F170" s="43"/>
      <c r="G170" s="40"/>
      <c r="H170" s="40" t="s">
        <v>1254</v>
      </c>
      <c r="I170" s="40"/>
      <c r="J170" s="43"/>
      <c r="K170" s="40"/>
      <c r="L170" s="40" t="s">
        <v>1254</v>
      </c>
      <c r="M170" s="40"/>
      <c r="N170" s="43"/>
      <c r="O170" s="687" t="s">
        <v>1257</v>
      </c>
      <c r="P170" s="687"/>
    </row>
    <row r="171" spans="1:16" hidden="1">
      <c r="A171" s="1455"/>
      <c r="B171" s="44" t="s">
        <v>1419</v>
      </c>
      <c r="C171" s="694"/>
      <c r="D171" s="45"/>
      <c r="E171" s="45"/>
      <c r="F171" s="43"/>
      <c r="G171" s="45"/>
      <c r="H171" s="45"/>
      <c r="I171" s="45"/>
      <c r="J171" s="43"/>
      <c r="K171" s="45"/>
      <c r="L171" s="45"/>
      <c r="M171" s="45"/>
      <c r="N171" s="43"/>
      <c r="O171" s="45"/>
      <c r="P171" s="45"/>
    </row>
    <row r="172" spans="1:16" hidden="1">
      <c r="A172" s="1455"/>
      <c r="B172" s="39" t="s">
        <v>1420</v>
      </c>
      <c r="C172" s="686"/>
      <c r="D172" s="43"/>
      <c r="E172" s="40"/>
      <c r="F172" s="43"/>
      <c r="G172" s="40"/>
      <c r="H172" s="43"/>
      <c r="I172" s="40"/>
      <c r="J172" s="43"/>
      <c r="K172" s="40"/>
      <c r="L172" s="43"/>
      <c r="M172" s="40"/>
      <c r="N172" s="43"/>
      <c r="O172" s="687"/>
      <c r="P172" s="687"/>
    </row>
    <row r="173" spans="1:16" hidden="1">
      <c r="A173" s="1455"/>
      <c r="B173" s="44" t="s">
        <v>1421</v>
      </c>
      <c r="C173" s="694"/>
      <c r="D173" s="43"/>
      <c r="E173" s="45"/>
      <c r="F173" s="43"/>
      <c r="G173" s="45"/>
      <c r="H173" s="43"/>
      <c r="I173" s="45"/>
      <c r="J173" s="43"/>
      <c r="K173" s="45"/>
      <c r="L173" s="43"/>
      <c r="M173" s="45"/>
      <c r="N173" s="43"/>
      <c r="O173" s="45"/>
      <c r="P173" s="45"/>
    </row>
    <row r="174" spans="1:16" hidden="1">
      <c r="A174" s="1455"/>
      <c r="B174" s="39" t="s">
        <v>1422</v>
      </c>
      <c r="C174" s="707"/>
      <c r="D174" s="686"/>
      <c r="E174" s="40"/>
      <c r="F174" s="43"/>
      <c r="G174" s="47"/>
      <c r="H174" s="686"/>
      <c r="I174" s="40"/>
      <c r="J174" s="43"/>
      <c r="K174" s="118"/>
      <c r="L174" s="686"/>
      <c r="M174" s="40"/>
      <c r="N174" s="43"/>
      <c r="O174" s="687"/>
      <c r="P174" s="687"/>
    </row>
    <row r="175" spans="1:16" hidden="1">
      <c r="A175" s="1455"/>
      <c r="B175" s="44" t="s">
        <v>1423</v>
      </c>
      <c r="C175" s="694"/>
      <c r="D175" s="45"/>
      <c r="E175" s="43"/>
      <c r="F175" s="43"/>
      <c r="G175" s="45"/>
      <c r="H175" s="45"/>
      <c r="I175" s="43"/>
      <c r="J175" s="43"/>
      <c r="K175" s="45"/>
      <c r="L175" s="45"/>
      <c r="M175" s="43"/>
      <c r="N175" s="43"/>
      <c r="O175" s="45"/>
      <c r="P175" s="45"/>
    </row>
    <row r="176" spans="1:16" hidden="1">
      <c r="A176" s="1455"/>
      <c r="B176" s="39" t="s">
        <v>1424</v>
      </c>
      <c r="C176" s="686"/>
      <c r="D176" s="43"/>
      <c r="E176" s="40"/>
      <c r="F176" s="43"/>
      <c r="G176" s="40"/>
      <c r="H176" s="43"/>
      <c r="I176" s="40"/>
      <c r="J176" s="43"/>
      <c r="K176" s="40"/>
      <c r="L176" s="43"/>
      <c r="M176" s="40"/>
      <c r="N176" s="43"/>
      <c r="O176" s="687"/>
      <c r="P176" s="687"/>
    </row>
    <row r="177" spans="1:16">
      <c r="A177" s="1455"/>
      <c r="B177" s="44" t="s">
        <v>1425</v>
      </c>
      <c r="C177" s="694"/>
      <c r="D177" s="45" t="s">
        <v>1254</v>
      </c>
      <c r="E177" s="45"/>
      <c r="F177" s="43"/>
      <c r="G177" s="45"/>
      <c r="H177" s="45" t="s">
        <v>1254</v>
      </c>
      <c r="I177" s="45"/>
      <c r="J177" s="43"/>
      <c r="K177" s="45"/>
      <c r="L177" s="45" t="s">
        <v>1254</v>
      </c>
      <c r="M177" s="45"/>
      <c r="N177" s="43"/>
      <c r="O177" s="45" t="s">
        <v>1257</v>
      </c>
      <c r="P177" s="45"/>
    </row>
    <row r="178" spans="1:16" hidden="1">
      <c r="A178" s="1455"/>
      <c r="B178" s="39" t="s">
        <v>1426</v>
      </c>
      <c r="C178" s="686"/>
      <c r="D178" s="43"/>
      <c r="E178" s="40"/>
      <c r="F178" s="43"/>
      <c r="G178" s="40"/>
      <c r="H178" s="43"/>
      <c r="I178" s="40"/>
      <c r="J178" s="43"/>
      <c r="K178" s="40"/>
      <c r="L178" s="43"/>
      <c r="M178" s="40"/>
      <c r="N178" s="43"/>
      <c r="O178" s="687"/>
      <c r="P178" s="687"/>
    </row>
    <row r="179" spans="1:16" hidden="1">
      <c r="A179" s="1455"/>
      <c r="B179" s="44" t="s">
        <v>1427</v>
      </c>
      <c r="C179" s="694"/>
      <c r="D179" s="43"/>
      <c r="E179" s="45"/>
      <c r="F179" s="45"/>
      <c r="G179" s="45"/>
      <c r="H179" s="43"/>
      <c r="I179" s="45"/>
      <c r="J179" s="45"/>
      <c r="K179" s="45"/>
      <c r="L179" s="43"/>
      <c r="M179" s="45"/>
      <c r="N179" s="45"/>
      <c r="O179" s="45"/>
      <c r="P179" s="45"/>
    </row>
    <row r="180" spans="1:16" hidden="1">
      <c r="A180" s="1455"/>
      <c r="B180" s="39" t="s">
        <v>1428</v>
      </c>
      <c r="C180" s="686"/>
      <c r="D180" s="40"/>
      <c r="E180" s="40"/>
      <c r="F180" s="43"/>
      <c r="G180" s="40"/>
      <c r="H180" s="40"/>
      <c r="I180" s="40"/>
      <c r="J180" s="43"/>
      <c r="K180" s="40"/>
      <c r="L180" s="40"/>
      <c r="M180" s="40"/>
      <c r="N180" s="43"/>
      <c r="O180" s="687"/>
      <c r="P180" s="687"/>
    </row>
    <row r="181" spans="1:16" ht="15" hidden="1" thickBot="1">
      <c r="A181" s="1456"/>
      <c r="B181" s="703" t="s">
        <v>1429</v>
      </c>
      <c r="C181" s="704"/>
      <c r="D181" s="701"/>
      <c r="E181" s="705"/>
      <c r="F181" s="705"/>
      <c r="G181" s="705"/>
      <c r="H181" s="701"/>
      <c r="I181" s="705"/>
      <c r="J181" s="705"/>
      <c r="K181" s="705"/>
      <c r="L181" s="701"/>
      <c r="M181" s="705"/>
      <c r="N181" s="705"/>
      <c r="O181" s="705"/>
      <c r="P181" s="705"/>
    </row>
    <row r="182" spans="1:16" hidden="1">
      <c r="A182" s="1454" t="s">
        <v>77</v>
      </c>
      <c r="B182" s="44" t="s">
        <v>1430</v>
      </c>
      <c r="C182" s="694"/>
      <c r="D182" s="45"/>
      <c r="E182" s="45"/>
      <c r="F182" s="43"/>
      <c r="G182" s="45"/>
      <c r="H182" s="45"/>
      <c r="I182" s="45"/>
      <c r="J182" s="43"/>
      <c r="K182" s="45"/>
      <c r="L182" s="45"/>
      <c r="M182" s="45"/>
      <c r="N182" s="43"/>
      <c r="O182" s="45"/>
      <c r="P182" s="45"/>
    </row>
    <row r="183" spans="1:16" hidden="1">
      <c r="A183" s="1455"/>
      <c r="B183" s="39" t="s">
        <v>1431</v>
      </c>
      <c r="C183" s="686"/>
      <c r="D183" s="40"/>
      <c r="E183" s="40"/>
      <c r="F183" s="43"/>
      <c r="G183" s="40"/>
      <c r="H183" s="40"/>
      <c r="I183" s="40"/>
      <c r="J183" s="43"/>
      <c r="K183" s="40"/>
      <c r="L183" s="40"/>
      <c r="M183" s="40"/>
      <c r="N183" s="43"/>
      <c r="O183" s="687"/>
      <c r="P183" s="687"/>
    </row>
    <row r="184" spans="1:16" hidden="1">
      <c r="A184" s="1455"/>
      <c r="B184" s="44" t="s">
        <v>1432</v>
      </c>
      <c r="C184" s="694"/>
      <c r="D184" s="45"/>
      <c r="E184" s="45"/>
      <c r="F184" s="43"/>
      <c r="G184" s="45"/>
      <c r="H184" s="45"/>
      <c r="I184" s="45"/>
      <c r="J184" s="43"/>
      <c r="K184" s="45"/>
      <c r="L184" s="45"/>
      <c r="M184" s="45"/>
      <c r="N184" s="43"/>
      <c r="O184" s="45"/>
      <c r="P184" s="45"/>
    </row>
    <row r="185" spans="1:16" hidden="1">
      <c r="A185" s="1455"/>
      <c r="B185" s="39" t="s">
        <v>1433</v>
      </c>
      <c r="C185" s="686"/>
      <c r="D185" s="40"/>
      <c r="E185" s="40"/>
      <c r="F185" s="43"/>
      <c r="G185" s="40"/>
      <c r="H185" s="40"/>
      <c r="I185" s="40"/>
      <c r="J185" s="43"/>
      <c r="K185" s="40"/>
      <c r="L185" s="40"/>
      <c r="M185" s="40"/>
      <c r="N185" s="43"/>
      <c r="O185" s="687"/>
      <c r="P185" s="687"/>
    </row>
    <row r="186" spans="1:16" hidden="1">
      <c r="A186" s="1455"/>
      <c r="B186" s="44" t="s">
        <v>1434</v>
      </c>
      <c r="C186" s="694"/>
      <c r="D186" s="45"/>
      <c r="E186" s="45"/>
      <c r="F186" s="43"/>
      <c r="G186" s="45"/>
      <c r="H186" s="45"/>
      <c r="I186" s="45"/>
      <c r="J186" s="43"/>
      <c r="K186" s="45"/>
      <c r="L186" s="45"/>
      <c r="M186" s="45"/>
      <c r="N186" s="43"/>
      <c r="O186" s="45"/>
      <c r="P186" s="45"/>
    </row>
    <row r="187" spans="1:16" ht="20.399999999999999" hidden="1">
      <c r="A187" s="1455"/>
      <c r="B187" s="39" t="s">
        <v>1435</v>
      </c>
      <c r="C187" s="686"/>
      <c r="D187" s="43"/>
      <c r="E187" s="40"/>
      <c r="F187" s="43"/>
      <c r="G187" s="40"/>
      <c r="H187" s="43"/>
      <c r="I187" s="40"/>
      <c r="J187" s="43"/>
      <c r="K187" s="40"/>
      <c r="L187" s="43"/>
      <c r="M187" s="40"/>
      <c r="N187" s="43"/>
      <c r="O187" s="687"/>
      <c r="P187" s="687"/>
    </row>
    <row r="188" spans="1:16" hidden="1">
      <c r="A188" s="1455"/>
      <c r="B188" s="44" t="s">
        <v>1436</v>
      </c>
      <c r="C188" s="694"/>
      <c r="D188" s="43"/>
      <c r="E188" s="45"/>
      <c r="F188" s="45"/>
      <c r="G188" s="45"/>
      <c r="H188" s="43"/>
      <c r="I188" s="45"/>
      <c r="J188" s="45"/>
      <c r="K188" s="45"/>
      <c r="L188" s="43"/>
      <c r="M188" s="45"/>
      <c r="N188" s="45"/>
      <c r="O188" s="45"/>
      <c r="P188" s="45"/>
    </row>
    <row r="189" spans="1:16" hidden="1">
      <c r="A189" s="1455"/>
      <c r="B189" s="39" t="s">
        <v>1437</v>
      </c>
      <c r="C189" s="686"/>
      <c r="D189" s="43"/>
      <c r="E189" s="40"/>
      <c r="F189" s="43"/>
      <c r="G189" s="40"/>
      <c r="H189" s="43"/>
      <c r="I189" s="40"/>
      <c r="J189" s="43"/>
      <c r="K189" s="40"/>
      <c r="L189" s="43"/>
      <c r="M189" s="40"/>
      <c r="N189" s="43"/>
      <c r="O189" s="687"/>
      <c r="P189" s="687"/>
    </row>
    <row r="190" spans="1:16" hidden="1">
      <c r="A190" s="1455"/>
      <c r="B190" s="44" t="s">
        <v>1438</v>
      </c>
      <c r="C190" s="694"/>
      <c r="D190" s="45"/>
      <c r="E190" s="45"/>
      <c r="F190" s="45"/>
      <c r="G190" s="45"/>
      <c r="H190" s="45"/>
      <c r="I190" s="45"/>
      <c r="J190" s="45"/>
      <c r="K190" s="45"/>
      <c r="L190" s="45"/>
      <c r="M190" s="45"/>
      <c r="N190" s="45"/>
      <c r="O190" s="45"/>
      <c r="P190" s="45"/>
    </row>
    <row r="191" spans="1:16">
      <c r="A191" s="1455"/>
      <c r="B191" s="39" t="s">
        <v>1439</v>
      </c>
      <c r="C191" s="686"/>
      <c r="D191" s="40" t="s">
        <v>1254</v>
      </c>
      <c r="E191" s="40"/>
      <c r="F191" s="43"/>
      <c r="G191" s="40"/>
      <c r="H191" s="40" t="s">
        <v>1254</v>
      </c>
      <c r="I191" s="40"/>
      <c r="J191" s="43"/>
      <c r="K191" s="40"/>
      <c r="L191" s="40" t="s">
        <v>1254</v>
      </c>
      <c r="M191" s="40"/>
      <c r="N191" s="43"/>
      <c r="O191" s="687" t="s">
        <v>1257</v>
      </c>
      <c r="P191" s="687"/>
    </row>
    <row r="192" spans="1:16" hidden="1">
      <c r="A192" s="1455"/>
      <c r="B192" s="44" t="s">
        <v>1440</v>
      </c>
      <c r="C192" s="694"/>
      <c r="D192" s="45"/>
      <c r="E192" s="45"/>
      <c r="F192" s="43"/>
      <c r="G192" s="45"/>
      <c r="H192" s="45"/>
      <c r="I192" s="45"/>
      <c r="J192" s="43"/>
      <c r="K192" s="45"/>
      <c r="L192" s="45"/>
      <c r="M192" s="45"/>
      <c r="N192" s="43"/>
      <c r="O192" s="45"/>
      <c r="P192" s="45"/>
    </row>
    <row r="193" spans="1:16" hidden="1">
      <c r="A193" s="1455"/>
      <c r="B193" s="39" t="s">
        <v>1441</v>
      </c>
      <c r="C193" s="686"/>
      <c r="D193" s="40"/>
      <c r="E193" s="40"/>
      <c r="F193" s="43"/>
      <c r="G193" s="40"/>
      <c r="H193" s="40"/>
      <c r="I193" s="40"/>
      <c r="J193" s="43"/>
      <c r="K193" s="40"/>
      <c r="L193" s="40"/>
      <c r="M193" s="40"/>
      <c r="N193" s="43"/>
      <c r="O193" s="687"/>
      <c r="P193" s="687"/>
    </row>
    <row r="194" spans="1:16" hidden="1">
      <c r="A194" s="1455"/>
      <c r="B194" s="44" t="s">
        <v>1442</v>
      </c>
      <c r="C194" s="694"/>
      <c r="D194" s="43"/>
      <c r="E194" s="45"/>
      <c r="F194" s="45"/>
      <c r="G194" s="45"/>
      <c r="H194" s="43"/>
      <c r="I194" s="45"/>
      <c r="J194" s="45"/>
      <c r="K194" s="45"/>
      <c r="L194" s="43"/>
      <c r="M194" s="45"/>
      <c r="N194" s="45"/>
      <c r="O194" s="45"/>
      <c r="P194" s="45"/>
    </row>
    <row r="195" spans="1:16" ht="15" thickBot="1">
      <c r="A195" s="1456"/>
      <c r="B195" s="698" t="s">
        <v>1443</v>
      </c>
      <c r="C195" s="699"/>
      <c r="D195" s="700" t="s">
        <v>1254</v>
      </c>
      <c r="E195" s="700"/>
      <c r="F195" s="701"/>
      <c r="G195" s="700"/>
      <c r="H195" s="700" t="s">
        <v>1254</v>
      </c>
      <c r="I195" s="700"/>
      <c r="J195" s="701"/>
      <c r="K195" s="700"/>
      <c r="L195" s="700" t="s">
        <v>1254</v>
      </c>
      <c r="M195" s="700"/>
      <c r="N195" s="701"/>
      <c r="O195" s="702" t="s">
        <v>1257</v>
      </c>
      <c r="P195" s="702"/>
    </row>
  </sheetData>
  <autoFilter ref="B9:P195">
    <filterColumn colId="2">
      <customFilters>
        <customFilter operator="notEqual" val=" "/>
      </customFilters>
    </filterColumn>
  </autoFilter>
  <mergeCells count="22">
    <mergeCell ref="A4:P4"/>
    <mergeCell ref="A5:P5"/>
    <mergeCell ref="A6:B8"/>
    <mergeCell ref="C6:F6"/>
    <mergeCell ref="G6:J6"/>
    <mergeCell ref="K6:N6"/>
    <mergeCell ref="O6:O8"/>
    <mergeCell ref="P6:P8"/>
    <mergeCell ref="C7:C8"/>
    <mergeCell ref="D7:F7"/>
    <mergeCell ref="A182:A195"/>
    <mergeCell ref="G7:G8"/>
    <mergeCell ref="H7:J7"/>
    <mergeCell ref="K7:K8"/>
    <mergeCell ref="L7:N7"/>
    <mergeCell ref="A9:A25"/>
    <mergeCell ref="A26:A60"/>
    <mergeCell ref="A61:A146"/>
    <mergeCell ref="A147:A151"/>
    <mergeCell ref="A152:A153"/>
    <mergeCell ref="A154:A155"/>
    <mergeCell ref="A156:A181"/>
  </mergeCells>
  <pageMargins left="0.70866141732283472" right="0.70866141732283472" top="0.32" bottom="0.74803149606299213" header="0.31496062992125984" footer="0.31496062992125984"/>
  <pageSetup scale="65" fitToHeight="0" orientation="landscape" verticalDpi="0" r:id="rId1"/>
  <drawing r:id="rId2"/>
</worksheet>
</file>

<file path=xl/worksheets/sheet3.xml><?xml version="1.0" encoding="utf-8"?>
<worksheet xmlns="http://schemas.openxmlformats.org/spreadsheetml/2006/main" xmlns:r="http://schemas.openxmlformats.org/officeDocument/2006/relationships">
  <sheetPr>
    <tabColor theme="5" tint="-0.249977111117893"/>
  </sheetPr>
  <dimension ref="A1:W95"/>
  <sheetViews>
    <sheetView topLeftCell="A16" zoomScale="70" zoomScaleNormal="70" workbookViewId="0">
      <selection activeCell="O25" sqref="O25:O28"/>
    </sheetView>
  </sheetViews>
  <sheetFormatPr baseColWidth="10" defaultRowHeight="14.4"/>
  <cols>
    <col min="1" max="1" width="5.88671875" customWidth="1"/>
    <col min="2" max="2" width="8.88671875" style="33" customWidth="1"/>
    <col min="3" max="3" width="7.5546875" style="886" customWidth="1"/>
    <col min="4" max="4" width="28.33203125" style="893" customWidth="1"/>
    <col min="5" max="6" width="28.33203125" style="893" hidden="1" customWidth="1"/>
    <col min="7" max="7" width="6.5546875" hidden="1" customWidth="1"/>
    <col min="8" max="8" width="15.6640625" style="888" customWidth="1"/>
    <col min="9" max="10" width="12.5546875" customWidth="1"/>
    <col min="11" max="11" width="11.44140625" style="890"/>
    <col min="12" max="12" width="13.109375" style="890" customWidth="1"/>
    <col min="13" max="13" width="11.44140625" style="889"/>
    <col min="14" max="14" width="11.44140625" style="890"/>
    <col min="15" max="15" width="9.44140625" style="850" customWidth="1"/>
    <col min="20" max="20" width="13.6640625" style="850" customWidth="1"/>
  </cols>
  <sheetData>
    <row r="1" spans="1:23">
      <c r="D1" s="503"/>
      <c r="E1" s="503"/>
      <c r="F1" s="503"/>
      <c r="G1" s="887"/>
      <c r="I1" s="850"/>
      <c r="J1" s="850"/>
      <c r="K1" s="889"/>
      <c r="M1" s="891"/>
      <c r="N1" s="892"/>
      <c r="O1" s="892"/>
      <c r="P1" s="892"/>
      <c r="Q1" s="892"/>
      <c r="R1" s="892"/>
      <c r="S1" s="892"/>
      <c r="T1" s="892"/>
      <c r="U1" s="892"/>
      <c r="V1" s="892"/>
      <c r="W1" s="892"/>
    </row>
    <row r="2" spans="1:23">
      <c r="G2" s="850"/>
      <c r="I2" s="850"/>
      <c r="J2" s="850"/>
      <c r="K2" s="889"/>
      <c r="M2" s="891"/>
      <c r="N2" s="894"/>
      <c r="O2" s="894"/>
      <c r="P2" s="894"/>
      <c r="Q2" s="894"/>
      <c r="R2" s="894"/>
      <c r="S2" s="894"/>
      <c r="T2" s="892"/>
      <c r="U2" s="892"/>
      <c r="V2" s="892"/>
      <c r="W2" s="892"/>
    </row>
    <row r="3" spans="1:23">
      <c r="G3" s="850"/>
      <c r="I3" s="850"/>
      <c r="J3" s="850"/>
      <c r="K3" s="889"/>
      <c r="M3" s="891"/>
      <c r="N3" s="894"/>
      <c r="O3" s="894"/>
      <c r="P3" s="894"/>
      <c r="Q3" s="894"/>
      <c r="R3" s="894"/>
      <c r="S3" s="894"/>
      <c r="T3" s="892"/>
      <c r="U3" s="892"/>
      <c r="V3" s="892"/>
      <c r="W3" s="892"/>
    </row>
    <row r="4" spans="1:23" ht="18.600000000000001" thickBot="1">
      <c r="G4" s="1487" t="s">
        <v>754</v>
      </c>
      <c r="H4" s="1487"/>
      <c r="I4" s="1487"/>
      <c r="J4" s="1487"/>
      <c r="K4" s="1487"/>
      <c r="M4" s="891"/>
      <c r="N4" s="891"/>
      <c r="O4" s="891"/>
      <c r="P4" s="891"/>
      <c r="Q4" s="891"/>
      <c r="R4" s="891"/>
      <c r="S4" s="891"/>
      <c r="T4" s="895"/>
      <c r="U4" s="895"/>
      <c r="V4" s="892"/>
      <c r="W4" s="892"/>
    </row>
    <row r="5" spans="1:23" ht="18.600000000000001" thickBot="1">
      <c r="G5" s="896"/>
      <c r="H5" s="896"/>
      <c r="I5" s="896"/>
      <c r="J5" s="896"/>
      <c r="K5" s="896"/>
      <c r="M5" s="889" t="s">
        <v>1528</v>
      </c>
      <c r="N5" s="889"/>
      <c r="P5" s="850"/>
      <c r="Q5" s="850"/>
      <c r="R5" s="850"/>
      <c r="S5" s="850"/>
      <c r="U5" s="850"/>
      <c r="V5" s="850"/>
      <c r="W5" s="850"/>
    </row>
    <row r="6" spans="1:23" ht="18.600000000000001" thickBot="1">
      <c r="B6" s="897"/>
      <c r="C6" s="898"/>
      <c r="G6" s="754"/>
      <c r="H6" s="1488">
        <v>2012</v>
      </c>
      <c r="I6" s="1489"/>
      <c r="J6" s="1489"/>
      <c r="K6" s="1489"/>
      <c r="L6" s="1489"/>
      <c r="M6" s="1489"/>
      <c r="N6" s="1490"/>
      <c r="O6" s="1488">
        <v>2013</v>
      </c>
      <c r="P6" s="1489"/>
      <c r="Q6" s="1489"/>
      <c r="R6" s="1489"/>
      <c r="S6" s="1489"/>
      <c r="T6" s="1489"/>
      <c r="U6" s="1490"/>
    </row>
    <row r="7" spans="1:23" ht="72.599999999999994" thickBot="1">
      <c r="A7" s="899" t="s">
        <v>1529</v>
      </c>
      <c r="B7" s="900" t="s">
        <v>314</v>
      </c>
      <c r="C7" s="901" t="s">
        <v>1529</v>
      </c>
      <c r="D7" s="223" t="s">
        <v>128</v>
      </c>
      <c r="E7" s="223"/>
      <c r="F7" s="223"/>
      <c r="G7" s="902" t="s">
        <v>1530</v>
      </c>
      <c r="H7" s="903" t="s">
        <v>172</v>
      </c>
      <c r="I7" s="485" t="s">
        <v>1531</v>
      </c>
      <c r="J7" s="485" t="s">
        <v>1532</v>
      </c>
      <c r="K7" s="486" t="s">
        <v>1533</v>
      </c>
      <c r="L7" s="486" t="s">
        <v>176</v>
      </c>
      <c r="M7" s="904" t="s">
        <v>177</v>
      </c>
      <c r="N7" s="486" t="s">
        <v>1534</v>
      </c>
      <c r="O7" s="903" t="s">
        <v>172</v>
      </c>
      <c r="P7" s="485" t="s">
        <v>1531</v>
      </c>
      <c r="Q7" s="485" t="s">
        <v>1532</v>
      </c>
      <c r="R7" s="486" t="s">
        <v>1533</v>
      </c>
      <c r="S7" s="486" t="s">
        <v>176</v>
      </c>
      <c r="T7" s="904" t="s">
        <v>177</v>
      </c>
      <c r="U7" s="486" t="s">
        <v>1534</v>
      </c>
    </row>
    <row r="8" spans="1:23" ht="15" thickBot="1">
      <c r="B8" s="905"/>
      <c r="C8" s="906"/>
      <c r="D8" s="755"/>
      <c r="E8" s="755"/>
      <c r="F8" s="755"/>
      <c r="G8" s="907"/>
      <c r="H8" s="908" t="s">
        <v>1134</v>
      </c>
      <c r="I8" s="909" t="s">
        <v>1135</v>
      </c>
      <c r="J8" s="909" t="s">
        <v>1136</v>
      </c>
      <c r="K8" s="910" t="s">
        <v>1535</v>
      </c>
      <c r="L8" s="910" t="s">
        <v>1536</v>
      </c>
      <c r="M8" s="911" t="s">
        <v>1537</v>
      </c>
      <c r="N8" s="910"/>
      <c r="O8" s="908" t="s">
        <v>1134</v>
      </c>
      <c r="P8" s="909" t="s">
        <v>1135</v>
      </c>
      <c r="Q8" s="909" t="s">
        <v>1136</v>
      </c>
      <c r="R8" s="910" t="s">
        <v>1535</v>
      </c>
      <c r="S8" s="910" t="s">
        <v>1536</v>
      </c>
      <c r="T8" s="911" t="s">
        <v>1537</v>
      </c>
      <c r="U8" s="910"/>
    </row>
    <row r="9" spans="1:23" s="921" customFormat="1" ht="31.2" hidden="1" thickBot="1">
      <c r="A9" s="912" t="s">
        <v>1529</v>
      </c>
      <c r="B9" s="913" t="s">
        <v>314</v>
      </c>
      <c r="C9" s="914" t="s">
        <v>1529</v>
      </c>
      <c r="D9" s="915" t="s">
        <v>128</v>
      </c>
      <c r="E9" s="914" t="s">
        <v>1529</v>
      </c>
      <c r="F9" s="915" t="s">
        <v>128</v>
      </c>
      <c r="G9" s="916" t="s">
        <v>1530</v>
      </c>
      <c r="H9" s="917" t="s">
        <v>172</v>
      </c>
      <c r="I9" s="918" t="s">
        <v>1531</v>
      </c>
      <c r="J9" s="918" t="s">
        <v>1532</v>
      </c>
      <c r="K9" s="919" t="s">
        <v>1533</v>
      </c>
      <c r="L9" s="919" t="s">
        <v>176</v>
      </c>
      <c r="M9" s="920" t="s">
        <v>177</v>
      </c>
      <c r="N9" s="919" t="s">
        <v>1534</v>
      </c>
      <c r="O9" s="917" t="s">
        <v>172</v>
      </c>
      <c r="P9" s="918" t="s">
        <v>1531</v>
      </c>
      <c r="Q9" s="918" t="s">
        <v>1532</v>
      </c>
      <c r="R9" s="919" t="s">
        <v>1533</v>
      </c>
      <c r="S9" s="919" t="s">
        <v>176</v>
      </c>
      <c r="T9" s="920" t="s">
        <v>177</v>
      </c>
      <c r="U9" s="919" t="s">
        <v>1534</v>
      </c>
    </row>
    <row r="10" spans="1:23" ht="28.8">
      <c r="A10" s="1491">
        <v>1</v>
      </c>
      <c r="B10" s="1492" t="s">
        <v>273</v>
      </c>
      <c r="C10" s="922" t="s">
        <v>1525</v>
      </c>
      <c r="D10" s="923" t="s">
        <v>274</v>
      </c>
      <c r="E10" s="924" t="str">
        <f>C10</f>
        <v>1.1</v>
      </c>
      <c r="F10" s="924" t="str">
        <f>D10</f>
        <v>Consulta externa y procedimientos</v>
      </c>
      <c r="G10" s="925" t="s">
        <v>53</v>
      </c>
      <c r="H10" s="926">
        <v>3</v>
      </c>
      <c r="I10" s="927">
        <v>9</v>
      </c>
      <c r="J10" s="927">
        <v>4</v>
      </c>
      <c r="K10" s="928">
        <v>81</v>
      </c>
      <c r="L10" s="928">
        <f>K10*22</f>
        <v>1782</v>
      </c>
      <c r="M10" s="1250">
        <f>L10*12</f>
        <v>21384</v>
      </c>
      <c r="N10" s="928">
        <v>16382</v>
      </c>
      <c r="O10" s="926">
        <v>3</v>
      </c>
      <c r="P10" s="927">
        <v>9</v>
      </c>
      <c r="Q10" s="927">
        <v>3</v>
      </c>
      <c r="R10" s="1251">
        <f>O10*P10*Q10</f>
        <v>81</v>
      </c>
      <c r="S10" s="1251">
        <f>R10*22</f>
        <v>1782</v>
      </c>
      <c r="T10" s="1250">
        <f>S10*12</f>
        <v>21384</v>
      </c>
      <c r="U10" s="929">
        <v>13205</v>
      </c>
    </row>
    <row r="11" spans="1:23" ht="28.8">
      <c r="A11" s="1481"/>
      <c r="B11" s="1482"/>
      <c r="C11" s="867" t="s">
        <v>1524</v>
      </c>
      <c r="D11" s="866" t="s">
        <v>277</v>
      </c>
      <c r="E11" s="930" t="str">
        <f t="shared" ref="E11:F59" si="0">C11</f>
        <v>1.2</v>
      </c>
      <c r="F11" s="930" t="str">
        <f t="shared" si="0"/>
        <v>Actividades de promoción y prevención</v>
      </c>
      <c r="G11" s="931" t="s">
        <v>54</v>
      </c>
      <c r="H11" s="932">
        <v>2</v>
      </c>
      <c r="I11" s="933">
        <v>9</v>
      </c>
      <c r="J11" s="933">
        <v>4</v>
      </c>
      <c r="K11" s="934">
        <v>54</v>
      </c>
      <c r="L11" s="934">
        <v>1188</v>
      </c>
      <c r="M11" s="935">
        <f>L11*12</f>
        <v>14256</v>
      </c>
      <c r="N11" s="934">
        <v>1328</v>
      </c>
      <c r="O11" s="932">
        <v>2</v>
      </c>
      <c r="P11" s="933">
        <v>9</v>
      </c>
      <c r="Q11" s="933">
        <v>4</v>
      </c>
      <c r="R11" s="934">
        <f t="shared" ref="R11:R59" si="1">O11*P11*Q11</f>
        <v>72</v>
      </c>
      <c r="S11" s="934">
        <f t="shared" ref="S11:S14" si="2">R11*22</f>
        <v>1584</v>
      </c>
      <c r="T11" s="935">
        <f t="shared" ref="T11:T14" si="3">S11*12</f>
        <v>19008</v>
      </c>
      <c r="U11" s="936">
        <v>1098</v>
      </c>
    </row>
    <row r="12" spans="1:23">
      <c r="A12" s="1481"/>
      <c r="B12" s="1482"/>
      <c r="C12" s="867" t="s">
        <v>1523</v>
      </c>
      <c r="D12" s="866" t="s">
        <v>275</v>
      </c>
      <c r="E12" s="930" t="str">
        <f t="shared" si="0"/>
        <v>1.3</v>
      </c>
      <c r="F12" s="930" t="str">
        <f t="shared" si="0"/>
        <v>Consulta especializada</v>
      </c>
      <c r="G12" s="931" t="s">
        <v>173</v>
      </c>
      <c r="H12" s="932"/>
      <c r="I12" s="933"/>
      <c r="J12" s="933"/>
      <c r="K12" s="934">
        <v>0</v>
      </c>
      <c r="L12" s="934">
        <v>0</v>
      </c>
      <c r="M12" s="935">
        <f t="shared" ref="M12:M59" si="4">L12*12</f>
        <v>0</v>
      </c>
      <c r="N12" s="934"/>
      <c r="O12" s="932"/>
      <c r="P12" s="933"/>
      <c r="Q12" s="933"/>
      <c r="R12" s="934">
        <f t="shared" si="1"/>
        <v>0</v>
      </c>
      <c r="S12" s="934">
        <f t="shared" si="2"/>
        <v>0</v>
      </c>
      <c r="T12" s="935">
        <f t="shared" si="3"/>
        <v>0</v>
      </c>
      <c r="U12" s="936">
        <v>0</v>
      </c>
    </row>
    <row r="13" spans="1:23">
      <c r="A13" s="1481"/>
      <c r="B13" s="1482"/>
      <c r="C13" s="867" t="s">
        <v>1522</v>
      </c>
      <c r="D13" s="866" t="s">
        <v>276</v>
      </c>
      <c r="E13" s="930" t="str">
        <f t="shared" si="0"/>
        <v>1.4</v>
      </c>
      <c r="F13" s="930" t="str">
        <f t="shared" si="0"/>
        <v>Actividades de salud oral</v>
      </c>
      <c r="G13" s="931" t="s">
        <v>55</v>
      </c>
      <c r="H13" s="932">
        <v>1</v>
      </c>
      <c r="I13" s="933">
        <v>9</v>
      </c>
      <c r="J13" s="933">
        <v>4</v>
      </c>
      <c r="K13" s="934">
        <v>27</v>
      </c>
      <c r="L13" s="934">
        <v>594</v>
      </c>
      <c r="M13" s="935">
        <f t="shared" si="4"/>
        <v>7128</v>
      </c>
      <c r="N13" s="934">
        <v>4188</v>
      </c>
      <c r="O13" s="932">
        <v>1</v>
      </c>
      <c r="P13" s="933">
        <v>12</v>
      </c>
      <c r="Q13" s="933">
        <v>4</v>
      </c>
      <c r="R13" s="934">
        <f t="shared" si="1"/>
        <v>48</v>
      </c>
      <c r="S13" s="934">
        <f t="shared" si="2"/>
        <v>1056</v>
      </c>
      <c r="T13" s="935">
        <f t="shared" si="3"/>
        <v>12672</v>
      </c>
      <c r="U13" s="936">
        <v>1857</v>
      </c>
    </row>
    <row r="14" spans="1:23">
      <c r="A14" s="1481"/>
      <c r="B14" s="1482"/>
      <c r="C14" s="937" t="s">
        <v>1522</v>
      </c>
      <c r="D14" s="938" t="s">
        <v>276</v>
      </c>
      <c r="E14" s="930" t="str">
        <f t="shared" si="0"/>
        <v>1.4</v>
      </c>
      <c r="F14" s="930" t="str">
        <f t="shared" si="0"/>
        <v>Actividades de salud oral</v>
      </c>
      <c r="G14" s="931" t="s">
        <v>56</v>
      </c>
      <c r="H14" s="932">
        <v>1</v>
      </c>
      <c r="I14" s="933">
        <v>9</v>
      </c>
      <c r="J14" s="933">
        <v>3</v>
      </c>
      <c r="K14" s="934">
        <v>27</v>
      </c>
      <c r="L14" s="934">
        <f>K14*22</f>
        <v>594</v>
      </c>
      <c r="M14" s="935">
        <f t="shared" si="4"/>
        <v>7128</v>
      </c>
      <c r="N14" s="934">
        <v>4100</v>
      </c>
      <c r="O14" s="932">
        <v>1</v>
      </c>
      <c r="P14" s="933">
        <v>9</v>
      </c>
      <c r="Q14" s="933">
        <v>3</v>
      </c>
      <c r="R14" s="934">
        <f t="shared" si="1"/>
        <v>27</v>
      </c>
      <c r="S14" s="934">
        <f t="shared" si="2"/>
        <v>594</v>
      </c>
      <c r="T14" s="935">
        <f t="shared" si="3"/>
        <v>7128</v>
      </c>
      <c r="U14" s="936">
        <v>1604</v>
      </c>
    </row>
    <row r="15" spans="1:23">
      <c r="A15" s="1481"/>
      <c r="B15" s="1482"/>
      <c r="C15" s="867" t="s">
        <v>1521</v>
      </c>
      <c r="D15" s="866" t="s">
        <v>316</v>
      </c>
      <c r="E15" s="930" t="str">
        <f t="shared" si="0"/>
        <v>1.5</v>
      </c>
      <c r="F15" s="930" t="str">
        <f t="shared" si="0"/>
        <v>Otras actividades</v>
      </c>
      <c r="G15" s="931" t="s">
        <v>57</v>
      </c>
      <c r="H15" s="932"/>
      <c r="I15" s="933"/>
      <c r="J15" s="933"/>
      <c r="K15" s="939"/>
      <c r="L15" s="939"/>
      <c r="M15" s="935">
        <f t="shared" si="4"/>
        <v>0</v>
      </c>
      <c r="N15" s="939"/>
      <c r="O15" s="932"/>
      <c r="P15" s="933"/>
      <c r="Q15" s="933"/>
      <c r="R15" s="934">
        <f t="shared" si="1"/>
        <v>0</v>
      </c>
      <c r="S15" s="934">
        <f t="shared" ref="S15" si="5">R15*22</f>
        <v>0</v>
      </c>
      <c r="T15" s="940"/>
      <c r="U15" s="941"/>
    </row>
    <row r="16" spans="1:23" ht="21" customHeight="1">
      <c r="A16" s="1481"/>
      <c r="B16" s="1482"/>
      <c r="C16" s="942" t="s">
        <v>1538</v>
      </c>
      <c r="D16" s="943" t="s">
        <v>1520</v>
      </c>
      <c r="E16" s="930" t="str">
        <f t="shared" si="0"/>
        <v>1</v>
      </c>
      <c r="F16" s="930" t="str">
        <f t="shared" si="0"/>
        <v>Servicios Ambulatorios</v>
      </c>
      <c r="G16" s="944" t="s">
        <v>1519</v>
      </c>
      <c r="H16" s="945">
        <f>SUM(H10:H15)</f>
        <v>7</v>
      </c>
      <c r="I16" s="945">
        <f t="shared" ref="I16:U16" si="6">SUM(I10:I15)</f>
        <v>36</v>
      </c>
      <c r="J16" s="945">
        <f t="shared" si="6"/>
        <v>15</v>
      </c>
      <c r="K16" s="945">
        <f t="shared" si="6"/>
        <v>189</v>
      </c>
      <c r="L16" s="945">
        <f t="shared" si="6"/>
        <v>4158</v>
      </c>
      <c r="M16" s="935">
        <f t="shared" si="4"/>
        <v>49896</v>
      </c>
      <c r="N16" s="945">
        <f t="shared" si="6"/>
        <v>25998</v>
      </c>
      <c r="O16" s="945">
        <f t="shared" si="6"/>
        <v>7</v>
      </c>
      <c r="P16" s="945">
        <f t="shared" si="6"/>
        <v>39</v>
      </c>
      <c r="Q16" s="945">
        <f t="shared" si="6"/>
        <v>14</v>
      </c>
      <c r="R16" s="934">
        <f t="shared" si="1"/>
        <v>3822</v>
      </c>
      <c r="S16" s="945">
        <f t="shared" si="6"/>
        <v>5016</v>
      </c>
      <c r="T16" s="945">
        <f t="shared" si="6"/>
        <v>60192</v>
      </c>
      <c r="U16" s="946">
        <f t="shared" si="6"/>
        <v>17764</v>
      </c>
    </row>
    <row r="17" spans="1:21" hidden="1">
      <c r="A17" s="947"/>
      <c r="B17" s="948"/>
      <c r="C17" s="949"/>
      <c r="D17" s="950"/>
      <c r="E17" s="930">
        <f t="shared" si="0"/>
        <v>0</v>
      </c>
      <c r="F17" s="930">
        <f t="shared" si="0"/>
        <v>0</v>
      </c>
      <c r="G17" s="951"/>
      <c r="H17" s="932"/>
      <c r="I17" s="933"/>
      <c r="J17" s="933"/>
      <c r="K17" s="934"/>
      <c r="L17" s="934"/>
      <c r="M17" s="935">
        <f t="shared" si="4"/>
        <v>0</v>
      </c>
      <c r="N17" s="934"/>
      <c r="O17" s="932"/>
      <c r="P17" s="933"/>
      <c r="Q17" s="933"/>
      <c r="R17" s="934">
        <f t="shared" si="1"/>
        <v>0</v>
      </c>
      <c r="S17" s="934"/>
      <c r="T17" s="935"/>
      <c r="U17" s="936"/>
    </row>
    <row r="18" spans="1:21">
      <c r="A18" s="1481">
        <v>2</v>
      </c>
      <c r="B18" s="1482" t="s">
        <v>74</v>
      </c>
      <c r="C18" s="1483" t="s">
        <v>1518</v>
      </c>
      <c r="D18" s="1484" t="s">
        <v>271</v>
      </c>
      <c r="E18" s="930" t="s">
        <v>1518</v>
      </c>
      <c r="F18" s="930" t="s">
        <v>271</v>
      </c>
      <c r="G18" s="931" t="s">
        <v>317</v>
      </c>
      <c r="H18" s="932"/>
      <c r="I18" s="933"/>
      <c r="J18" s="933"/>
      <c r="K18" s="934"/>
      <c r="L18" s="934"/>
      <c r="M18" s="935">
        <f t="shared" si="4"/>
        <v>0</v>
      </c>
      <c r="N18" s="934">
        <v>2000</v>
      </c>
      <c r="O18" s="932">
        <v>1</v>
      </c>
      <c r="P18" s="933">
        <v>24</v>
      </c>
      <c r="Q18" s="933">
        <v>1</v>
      </c>
      <c r="R18" s="934">
        <f t="shared" si="1"/>
        <v>24</v>
      </c>
      <c r="S18" s="934">
        <f>R18*30</f>
        <v>720</v>
      </c>
      <c r="T18" s="935">
        <f>S18*12</f>
        <v>8640</v>
      </c>
      <c r="U18" s="936">
        <v>0</v>
      </c>
    </row>
    <row r="19" spans="1:21">
      <c r="A19" s="1481"/>
      <c r="B19" s="1482"/>
      <c r="C19" s="1483"/>
      <c r="D19" s="1484"/>
      <c r="E19" s="930" t="s">
        <v>1518</v>
      </c>
      <c r="F19" s="930" t="s">
        <v>271</v>
      </c>
      <c r="G19" s="931" t="s">
        <v>58</v>
      </c>
      <c r="H19" s="932">
        <v>1</v>
      </c>
      <c r="I19" s="933">
        <v>24</v>
      </c>
      <c r="J19" s="933">
        <v>1</v>
      </c>
      <c r="K19" s="934">
        <v>24</v>
      </c>
      <c r="L19" s="934">
        <v>720</v>
      </c>
      <c r="M19" s="935">
        <f t="shared" si="4"/>
        <v>8640</v>
      </c>
      <c r="N19" s="934">
        <v>2852</v>
      </c>
      <c r="O19" s="932">
        <v>1</v>
      </c>
      <c r="P19" s="933">
        <v>24</v>
      </c>
      <c r="Q19" s="933">
        <v>1</v>
      </c>
      <c r="R19" s="934">
        <f t="shared" si="1"/>
        <v>24</v>
      </c>
      <c r="S19" s="934">
        <f t="shared" ref="S19:S35" si="7">R19*30</f>
        <v>720</v>
      </c>
      <c r="T19" s="935">
        <f t="shared" ref="T19:T35" si="8">S19*12</f>
        <v>8640</v>
      </c>
      <c r="U19" s="936">
        <v>2453</v>
      </c>
    </row>
    <row r="20" spans="1:21">
      <c r="A20" s="1481"/>
      <c r="B20" s="1482"/>
      <c r="C20" s="1483"/>
      <c r="D20" s="1484"/>
      <c r="E20" s="930" t="s">
        <v>1518</v>
      </c>
      <c r="F20" s="930" t="s">
        <v>271</v>
      </c>
      <c r="G20" s="931" t="s">
        <v>59</v>
      </c>
      <c r="H20" s="932"/>
      <c r="I20" s="933"/>
      <c r="J20" s="933"/>
      <c r="K20" s="934"/>
      <c r="L20" s="934"/>
      <c r="M20" s="935"/>
      <c r="N20" s="934"/>
      <c r="O20" s="932"/>
      <c r="P20" s="933"/>
      <c r="Q20" s="933"/>
      <c r="R20" s="934"/>
      <c r="S20" s="934"/>
      <c r="T20" s="935"/>
      <c r="U20" s="936"/>
    </row>
    <row r="21" spans="1:21">
      <c r="A21" s="1481"/>
      <c r="B21" s="1482"/>
      <c r="C21" s="1483"/>
      <c r="D21" s="1484"/>
      <c r="E21" s="930" t="s">
        <v>1518</v>
      </c>
      <c r="F21" s="930" t="s">
        <v>271</v>
      </c>
      <c r="G21" s="931" t="s">
        <v>61</v>
      </c>
      <c r="H21" s="932"/>
      <c r="I21" s="933"/>
      <c r="J21" s="933"/>
      <c r="K21" s="934"/>
      <c r="L21" s="934"/>
      <c r="M21" s="935"/>
      <c r="N21" s="934"/>
      <c r="O21" s="932"/>
      <c r="P21" s="933"/>
      <c r="Q21" s="933"/>
      <c r="R21" s="934"/>
      <c r="S21" s="934"/>
      <c r="T21" s="935"/>
      <c r="U21" s="936"/>
    </row>
    <row r="22" spans="1:21">
      <c r="A22" s="1481"/>
      <c r="B22" s="1482"/>
      <c r="C22" s="1483" t="s">
        <v>1517</v>
      </c>
      <c r="D22" s="1484" t="s">
        <v>272</v>
      </c>
      <c r="E22" s="930" t="s">
        <v>1517</v>
      </c>
      <c r="F22" s="930" t="s">
        <v>272</v>
      </c>
      <c r="G22" s="931" t="s">
        <v>320</v>
      </c>
      <c r="H22" s="932">
        <v>3</v>
      </c>
      <c r="I22" s="933">
        <v>24</v>
      </c>
      <c r="J22" s="933">
        <v>4</v>
      </c>
      <c r="K22" s="934">
        <v>18</v>
      </c>
      <c r="L22" s="934">
        <v>540</v>
      </c>
      <c r="M22" s="935">
        <f t="shared" si="4"/>
        <v>6480</v>
      </c>
      <c r="N22" s="934">
        <v>157</v>
      </c>
      <c r="O22" s="932">
        <v>3</v>
      </c>
      <c r="P22" s="933">
        <v>24</v>
      </c>
      <c r="Q22" s="933">
        <v>4</v>
      </c>
      <c r="R22" s="934">
        <f t="shared" si="1"/>
        <v>288</v>
      </c>
      <c r="S22" s="934">
        <f t="shared" si="7"/>
        <v>8640</v>
      </c>
      <c r="T22" s="935">
        <f t="shared" si="8"/>
        <v>103680</v>
      </c>
      <c r="U22" s="936">
        <v>346</v>
      </c>
    </row>
    <row r="23" spans="1:21">
      <c r="A23" s="1481"/>
      <c r="B23" s="1482"/>
      <c r="C23" s="1483"/>
      <c r="D23" s="1484"/>
      <c r="E23" s="930" t="s">
        <v>1517</v>
      </c>
      <c r="F23" s="930" t="s">
        <v>272</v>
      </c>
      <c r="G23" s="931" t="s">
        <v>60</v>
      </c>
      <c r="H23" s="932"/>
      <c r="I23" s="933"/>
      <c r="J23" s="933"/>
      <c r="K23" s="934"/>
      <c r="L23" s="934"/>
      <c r="M23" s="935">
        <f t="shared" si="4"/>
        <v>0</v>
      </c>
      <c r="N23" s="934"/>
      <c r="O23" s="932"/>
      <c r="P23" s="933"/>
      <c r="Q23" s="933"/>
      <c r="R23" s="934">
        <f t="shared" si="1"/>
        <v>0</v>
      </c>
      <c r="S23" s="934">
        <f t="shared" si="7"/>
        <v>0</v>
      </c>
      <c r="T23" s="935">
        <f t="shared" si="8"/>
        <v>0</v>
      </c>
      <c r="U23" s="936"/>
    </row>
    <row r="24" spans="1:21" hidden="1">
      <c r="A24" s="947"/>
      <c r="B24" s="948"/>
      <c r="C24" s="949"/>
      <c r="D24" s="950"/>
      <c r="E24" s="930">
        <f t="shared" si="0"/>
        <v>0</v>
      </c>
      <c r="F24" s="930">
        <f t="shared" si="0"/>
        <v>0</v>
      </c>
      <c r="G24" s="952"/>
      <c r="H24" s="932"/>
      <c r="I24" s="933"/>
      <c r="J24" s="933"/>
      <c r="K24" s="934"/>
      <c r="L24" s="934"/>
      <c r="M24" s="935">
        <f t="shared" si="4"/>
        <v>0</v>
      </c>
      <c r="N24" s="934"/>
      <c r="O24" s="932"/>
      <c r="P24" s="933"/>
      <c r="Q24" s="933"/>
      <c r="R24" s="934">
        <f t="shared" si="1"/>
        <v>0</v>
      </c>
      <c r="S24" s="934">
        <f t="shared" si="7"/>
        <v>0</v>
      </c>
      <c r="T24" s="935">
        <f t="shared" si="8"/>
        <v>0</v>
      </c>
      <c r="U24" s="936"/>
    </row>
    <row r="25" spans="1:21">
      <c r="A25" s="1481">
        <v>3</v>
      </c>
      <c r="B25" s="1482" t="s">
        <v>279</v>
      </c>
      <c r="C25" s="1483" t="s">
        <v>1516</v>
      </c>
      <c r="D25" s="1484" t="s">
        <v>280</v>
      </c>
      <c r="E25" s="930" t="s">
        <v>1516</v>
      </c>
      <c r="F25" s="930" t="s">
        <v>280</v>
      </c>
      <c r="G25" s="931" t="s">
        <v>1515</v>
      </c>
      <c r="H25" s="953">
        <v>4</v>
      </c>
      <c r="I25" s="954">
        <v>24</v>
      </c>
      <c r="J25" s="954">
        <v>24</v>
      </c>
      <c r="K25" s="955">
        <f t="shared" ref="K25:K34" si="9">+H25</f>
        <v>4</v>
      </c>
      <c r="L25" s="955">
        <f t="shared" ref="L25:L34" si="10">+K25*30</f>
        <v>120</v>
      </c>
      <c r="M25" s="935">
        <f t="shared" si="4"/>
        <v>1440</v>
      </c>
      <c r="N25" s="956">
        <v>58</v>
      </c>
      <c r="O25" s="957">
        <v>4</v>
      </c>
      <c r="P25" s="957">
        <v>24</v>
      </c>
      <c r="Q25" s="1253">
        <f>1/24</f>
        <v>4.1666666666666664E-2</v>
      </c>
      <c r="R25" s="934">
        <f t="shared" si="1"/>
        <v>4</v>
      </c>
      <c r="S25" s="934">
        <f t="shared" si="7"/>
        <v>120</v>
      </c>
      <c r="T25" s="935">
        <f t="shared" si="8"/>
        <v>1440</v>
      </c>
      <c r="U25" s="958">
        <v>30</v>
      </c>
    </row>
    <row r="26" spans="1:21">
      <c r="A26" s="1481"/>
      <c r="B26" s="1482"/>
      <c r="C26" s="1483"/>
      <c r="D26" s="1484"/>
      <c r="E26" s="930" t="s">
        <v>1516</v>
      </c>
      <c r="F26" s="930" t="s">
        <v>280</v>
      </c>
      <c r="G26" s="931" t="s">
        <v>1514</v>
      </c>
      <c r="H26" s="953">
        <v>3</v>
      </c>
      <c r="I26" s="954">
        <v>24</v>
      </c>
      <c r="J26" s="954">
        <v>24</v>
      </c>
      <c r="K26" s="955">
        <f t="shared" si="9"/>
        <v>3</v>
      </c>
      <c r="L26" s="955">
        <f t="shared" si="10"/>
        <v>90</v>
      </c>
      <c r="M26" s="935">
        <f t="shared" si="4"/>
        <v>1080</v>
      </c>
      <c r="N26" s="956">
        <v>55</v>
      </c>
      <c r="O26" s="957">
        <v>3</v>
      </c>
      <c r="P26" s="957">
        <v>24</v>
      </c>
      <c r="Q26" s="1253">
        <f>1/24</f>
        <v>4.1666666666666664E-2</v>
      </c>
      <c r="R26" s="934">
        <f t="shared" si="1"/>
        <v>3</v>
      </c>
      <c r="S26" s="934">
        <f t="shared" si="7"/>
        <v>90</v>
      </c>
      <c r="T26" s="935">
        <f t="shared" si="8"/>
        <v>1080</v>
      </c>
      <c r="U26" s="958">
        <v>90</v>
      </c>
    </row>
    <row r="27" spans="1:21">
      <c r="A27" s="1481"/>
      <c r="B27" s="1482"/>
      <c r="C27" s="1483"/>
      <c r="D27" s="1484"/>
      <c r="E27" s="930" t="s">
        <v>1516</v>
      </c>
      <c r="F27" s="930" t="s">
        <v>280</v>
      </c>
      <c r="G27" s="931" t="s">
        <v>1513</v>
      </c>
      <c r="H27" s="953">
        <v>8</v>
      </c>
      <c r="I27" s="954">
        <v>24</v>
      </c>
      <c r="J27" s="954">
        <v>24</v>
      </c>
      <c r="K27" s="955">
        <f t="shared" ref="K27" si="11">+H27</f>
        <v>8</v>
      </c>
      <c r="L27" s="955">
        <f t="shared" ref="L27" si="12">+K27*30</f>
        <v>240</v>
      </c>
      <c r="M27" s="935">
        <f t="shared" si="4"/>
        <v>2880</v>
      </c>
      <c r="N27" s="956">
        <v>65</v>
      </c>
      <c r="O27" s="957">
        <v>8</v>
      </c>
      <c r="P27" s="957">
        <v>24</v>
      </c>
      <c r="Q27" s="1253">
        <f>1/24</f>
        <v>4.1666666666666664E-2</v>
      </c>
      <c r="R27" s="934">
        <f t="shared" ref="R27" si="13">O27*P27*Q27</f>
        <v>8</v>
      </c>
      <c r="S27" s="934">
        <f t="shared" si="7"/>
        <v>240</v>
      </c>
      <c r="T27" s="935">
        <f t="shared" si="8"/>
        <v>2880</v>
      </c>
      <c r="U27" s="958">
        <v>80</v>
      </c>
    </row>
    <row r="28" spans="1:21">
      <c r="A28" s="1481"/>
      <c r="B28" s="1482"/>
      <c r="C28" s="1483"/>
      <c r="D28" s="1484"/>
      <c r="E28" s="930" t="s">
        <v>1516</v>
      </c>
      <c r="F28" s="930" t="s">
        <v>280</v>
      </c>
      <c r="G28" s="931" t="s">
        <v>1512</v>
      </c>
      <c r="H28" s="953">
        <v>0</v>
      </c>
      <c r="I28" s="954"/>
      <c r="J28" s="954"/>
      <c r="K28" s="955"/>
      <c r="L28" s="955"/>
      <c r="M28" s="935">
        <f t="shared" si="4"/>
        <v>0</v>
      </c>
      <c r="N28" s="956"/>
      <c r="O28" s="957">
        <v>0</v>
      </c>
      <c r="P28" s="957"/>
      <c r="Q28" s="957"/>
      <c r="R28" s="934">
        <f t="shared" si="1"/>
        <v>0</v>
      </c>
      <c r="S28" s="934">
        <f t="shared" si="7"/>
        <v>0</v>
      </c>
      <c r="T28" s="935">
        <f t="shared" si="8"/>
        <v>0</v>
      </c>
      <c r="U28" s="958"/>
    </row>
    <row r="29" spans="1:21">
      <c r="A29" s="1481"/>
      <c r="B29" s="1482"/>
      <c r="C29" s="1483" t="s">
        <v>1511</v>
      </c>
      <c r="D29" s="1484" t="s">
        <v>283</v>
      </c>
      <c r="E29" s="930" t="s">
        <v>1511</v>
      </c>
      <c r="F29" s="930" t="s">
        <v>283</v>
      </c>
      <c r="G29" s="931" t="s">
        <v>1510</v>
      </c>
      <c r="H29" s="953">
        <v>1</v>
      </c>
      <c r="I29" s="954">
        <v>24</v>
      </c>
      <c r="J29" s="954">
        <v>24</v>
      </c>
      <c r="K29" s="955">
        <f t="shared" si="9"/>
        <v>1</v>
      </c>
      <c r="L29" s="955">
        <f t="shared" si="10"/>
        <v>30</v>
      </c>
      <c r="M29" s="935">
        <f t="shared" si="4"/>
        <v>360</v>
      </c>
      <c r="N29" s="956">
        <v>34</v>
      </c>
      <c r="O29" s="957">
        <v>2</v>
      </c>
      <c r="P29" s="957">
        <v>24</v>
      </c>
      <c r="Q29" s="1253">
        <f t="shared" ref="Q29" si="14">1/24</f>
        <v>4.1666666666666664E-2</v>
      </c>
      <c r="R29" s="934">
        <f t="shared" si="1"/>
        <v>2</v>
      </c>
      <c r="S29" s="934">
        <f t="shared" si="7"/>
        <v>60</v>
      </c>
      <c r="T29" s="935">
        <f t="shared" si="8"/>
        <v>720</v>
      </c>
      <c r="U29" s="958">
        <v>90</v>
      </c>
    </row>
    <row r="30" spans="1:21">
      <c r="A30" s="1481"/>
      <c r="B30" s="1482"/>
      <c r="C30" s="1483"/>
      <c r="D30" s="1484"/>
      <c r="E30" s="930" t="s">
        <v>1511</v>
      </c>
      <c r="F30" s="930" t="s">
        <v>283</v>
      </c>
      <c r="G30" s="931" t="s">
        <v>1509</v>
      </c>
      <c r="H30" s="953"/>
      <c r="I30" s="954"/>
      <c r="J30" s="954"/>
      <c r="K30" s="955"/>
      <c r="L30" s="955"/>
      <c r="M30" s="935"/>
      <c r="N30" s="956"/>
      <c r="O30" s="957"/>
      <c r="P30" s="957"/>
      <c r="Q30" s="1253"/>
      <c r="R30" s="934"/>
      <c r="S30" s="934"/>
      <c r="T30" s="935"/>
      <c r="U30" s="958"/>
    </row>
    <row r="31" spans="1:21">
      <c r="A31" s="1481"/>
      <c r="B31" s="1482"/>
      <c r="C31" s="861" t="s">
        <v>1508</v>
      </c>
      <c r="D31" s="860" t="s">
        <v>285</v>
      </c>
      <c r="E31" s="930" t="str">
        <f t="shared" si="0"/>
        <v>3.3</v>
      </c>
      <c r="F31" s="930" t="str">
        <f t="shared" si="0"/>
        <v>Quemados</v>
      </c>
      <c r="G31" s="931" t="s">
        <v>1507</v>
      </c>
      <c r="H31" s="953"/>
      <c r="I31" s="954"/>
      <c r="J31" s="954"/>
      <c r="K31" s="955">
        <f t="shared" si="9"/>
        <v>0</v>
      </c>
      <c r="L31" s="955">
        <f t="shared" si="10"/>
        <v>0</v>
      </c>
      <c r="M31" s="935">
        <f t="shared" si="4"/>
        <v>0</v>
      </c>
      <c r="N31" s="956"/>
      <c r="O31" s="957"/>
      <c r="P31" s="957"/>
      <c r="Q31" s="1253"/>
      <c r="R31" s="934">
        <f t="shared" si="1"/>
        <v>0</v>
      </c>
      <c r="S31" s="934">
        <f t="shared" si="7"/>
        <v>0</v>
      </c>
      <c r="T31" s="935">
        <f t="shared" si="8"/>
        <v>0</v>
      </c>
      <c r="U31" s="958"/>
    </row>
    <row r="32" spans="1:21">
      <c r="A32" s="1481"/>
      <c r="B32" s="1482"/>
      <c r="C32" s="861" t="s">
        <v>1506</v>
      </c>
      <c r="D32" s="860" t="s">
        <v>282</v>
      </c>
      <c r="E32" s="930" t="str">
        <f t="shared" si="0"/>
        <v>3.4</v>
      </c>
      <c r="F32" s="930" t="str">
        <f t="shared" si="0"/>
        <v>Cuidados intermedios</v>
      </c>
      <c r="G32" s="931" t="s">
        <v>1505</v>
      </c>
      <c r="H32" s="953"/>
      <c r="I32" s="954"/>
      <c r="J32" s="954"/>
      <c r="K32" s="955">
        <f t="shared" si="9"/>
        <v>0</v>
      </c>
      <c r="L32" s="955">
        <f t="shared" si="10"/>
        <v>0</v>
      </c>
      <c r="M32" s="935">
        <f t="shared" si="4"/>
        <v>0</v>
      </c>
      <c r="N32" s="956"/>
      <c r="O32" s="957"/>
      <c r="P32" s="957"/>
      <c r="Q32" s="1253"/>
      <c r="R32" s="934">
        <f t="shared" si="1"/>
        <v>0</v>
      </c>
      <c r="S32" s="934">
        <f t="shared" si="7"/>
        <v>0</v>
      </c>
      <c r="T32" s="935">
        <f t="shared" si="8"/>
        <v>0</v>
      </c>
      <c r="U32" s="958"/>
    </row>
    <row r="33" spans="1:21">
      <c r="A33" s="1481"/>
      <c r="B33" s="1482"/>
      <c r="C33" s="861" t="s">
        <v>1504</v>
      </c>
      <c r="D33" s="860" t="s">
        <v>281</v>
      </c>
      <c r="E33" s="930" t="str">
        <f t="shared" si="0"/>
        <v>3.5</v>
      </c>
      <c r="F33" s="930" t="str">
        <f t="shared" si="0"/>
        <v>Cuidados intensivos</v>
      </c>
      <c r="G33" s="931" t="s">
        <v>1503</v>
      </c>
      <c r="H33" s="959"/>
      <c r="I33" s="960"/>
      <c r="J33" s="960"/>
      <c r="K33" s="961"/>
      <c r="L33" s="955"/>
      <c r="M33" s="935">
        <f t="shared" si="4"/>
        <v>0</v>
      </c>
      <c r="N33" s="962"/>
      <c r="O33" s="963"/>
      <c r="P33" s="963"/>
      <c r="Q33" s="963"/>
      <c r="R33" s="934">
        <f t="shared" si="1"/>
        <v>0</v>
      </c>
      <c r="S33" s="934">
        <f t="shared" si="7"/>
        <v>0</v>
      </c>
      <c r="T33" s="935">
        <f t="shared" si="8"/>
        <v>0</v>
      </c>
      <c r="U33" s="964"/>
    </row>
    <row r="34" spans="1:21">
      <c r="A34" s="1481"/>
      <c r="B34" s="1482"/>
      <c r="C34" s="861" t="s">
        <v>1502</v>
      </c>
      <c r="D34" s="860" t="s">
        <v>284</v>
      </c>
      <c r="E34" s="930" t="str">
        <f t="shared" si="0"/>
        <v>3.6</v>
      </c>
      <c r="F34" s="930" t="str">
        <f t="shared" si="0"/>
        <v>Salud mental</v>
      </c>
      <c r="G34" s="931" t="s">
        <v>1501</v>
      </c>
      <c r="H34" s="959"/>
      <c r="I34" s="960"/>
      <c r="J34" s="960"/>
      <c r="K34" s="955">
        <f t="shared" si="9"/>
        <v>0</v>
      </c>
      <c r="L34" s="955">
        <f t="shared" si="10"/>
        <v>0</v>
      </c>
      <c r="M34" s="935">
        <f t="shared" si="4"/>
        <v>0</v>
      </c>
      <c r="N34" s="956"/>
      <c r="O34" s="957"/>
      <c r="P34" s="957"/>
      <c r="Q34" s="957"/>
      <c r="R34" s="934">
        <f t="shared" si="1"/>
        <v>0</v>
      </c>
      <c r="S34" s="934">
        <f t="shared" si="7"/>
        <v>0</v>
      </c>
      <c r="T34" s="935">
        <f t="shared" si="8"/>
        <v>0</v>
      </c>
      <c r="U34" s="958"/>
    </row>
    <row r="35" spans="1:21">
      <c r="A35" s="1481"/>
      <c r="B35" s="1482"/>
      <c r="C35" s="861" t="s">
        <v>1500</v>
      </c>
      <c r="D35" s="860" t="s">
        <v>286</v>
      </c>
      <c r="E35" s="930" t="str">
        <f t="shared" si="0"/>
        <v>3.7</v>
      </c>
      <c r="F35" s="930" t="str">
        <f t="shared" si="0"/>
        <v>Otros cuidados especiales</v>
      </c>
      <c r="G35" s="931" t="s">
        <v>1499</v>
      </c>
      <c r="H35" s="945"/>
      <c r="I35" s="965"/>
      <c r="J35" s="965"/>
      <c r="K35" s="939"/>
      <c r="L35" s="939"/>
      <c r="M35" s="935">
        <f t="shared" si="4"/>
        <v>0</v>
      </c>
      <c r="N35" s="939"/>
      <c r="O35" s="945"/>
      <c r="P35" s="965"/>
      <c r="Q35" s="965"/>
      <c r="R35" s="934">
        <f t="shared" si="1"/>
        <v>0</v>
      </c>
      <c r="S35" s="934">
        <f t="shared" si="7"/>
        <v>0</v>
      </c>
      <c r="T35" s="935">
        <f t="shared" si="8"/>
        <v>0</v>
      </c>
      <c r="U35" s="941"/>
    </row>
    <row r="36" spans="1:21">
      <c r="A36" s="1481"/>
      <c r="B36" s="1482"/>
      <c r="C36" s="942" t="s">
        <v>1539</v>
      </c>
      <c r="D36" s="943" t="s">
        <v>279</v>
      </c>
      <c r="E36" s="930" t="str">
        <f t="shared" si="0"/>
        <v>3</v>
      </c>
      <c r="F36" s="930" t="str">
        <f t="shared" si="0"/>
        <v>Hospitalización</v>
      </c>
      <c r="G36" s="944" t="s">
        <v>1540</v>
      </c>
      <c r="H36" s="945">
        <f>SUM(H25:H35)</f>
        <v>16</v>
      </c>
      <c r="I36" s="945">
        <f t="shared" ref="I36:U36" si="15">SUM(I25:I35)</f>
        <v>96</v>
      </c>
      <c r="J36" s="945">
        <f t="shared" si="15"/>
        <v>96</v>
      </c>
      <c r="K36" s="945">
        <f t="shared" si="15"/>
        <v>16</v>
      </c>
      <c r="L36" s="945">
        <f t="shared" si="15"/>
        <v>480</v>
      </c>
      <c r="M36" s="935">
        <f t="shared" si="4"/>
        <v>5760</v>
      </c>
      <c r="N36" s="945">
        <f t="shared" si="15"/>
        <v>212</v>
      </c>
      <c r="O36" s="945">
        <f t="shared" si="15"/>
        <v>17</v>
      </c>
      <c r="P36" s="945">
        <f t="shared" si="15"/>
        <v>96</v>
      </c>
      <c r="Q36" s="945">
        <f t="shared" si="15"/>
        <v>0.16666666666666666</v>
      </c>
      <c r="R36" s="934">
        <f t="shared" si="1"/>
        <v>272</v>
      </c>
      <c r="S36" s="945">
        <f t="shared" si="15"/>
        <v>510</v>
      </c>
      <c r="T36" s="945">
        <f t="shared" si="15"/>
        <v>6120</v>
      </c>
      <c r="U36" s="945">
        <f t="shared" si="15"/>
        <v>290</v>
      </c>
    </row>
    <row r="37" spans="1:21" hidden="1">
      <c r="A37" s="947"/>
      <c r="B37" s="948"/>
      <c r="C37" s="949"/>
      <c r="D37" s="950"/>
      <c r="E37" s="930">
        <f t="shared" si="0"/>
        <v>0</v>
      </c>
      <c r="F37" s="930">
        <f t="shared" si="0"/>
        <v>0</v>
      </c>
      <c r="G37" s="951"/>
      <c r="H37" s="932"/>
      <c r="I37" s="933"/>
      <c r="J37" s="933"/>
      <c r="K37" s="934"/>
      <c r="L37" s="934"/>
      <c r="M37" s="935">
        <f t="shared" si="4"/>
        <v>0</v>
      </c>
      <c r="N37" s="934"/>
      <c r="O37" s="932"/>
      <c r="P37" s="933"/>
      <c r="Q37" s="933"/>
      <c r="R37" s="934">
        <f t="shared" si="1"/>
        <v>0</v>
      </c>
      <c r="S37" s="934"/>
      <c r="T37" s="935"/>
      <c r="U37" s="936"/>
    </row>
    <row r="38" spans="1:21" ht="15.75" customHeight="1">
      <c r="A38" s="1481">
        <v>4</v>
      </c>
      <c r="B38" s="1482" t="s">
        <v>287</v>
      </c>
      <c r="C38" s="861" t="s">
        <v>1497</v>
      </c>
      <c r="D38" s="860" t="s">
        <v>62</v>
      </c>
      <c r="E38" s="930" t="str">
        <f t="shared" si="0"/>
        <v>4.1</v>
      </c>
      <c r="F38" s="930" t="str">
        <f t="shared" si="0"/>
        <v>Salas de parto</v>
      </c>
      <c r="G38" s="931" t="s">
        <v>1496</v>
      </c>
      <c r="H38" s="932">
        <v>1</v>
      </c>
      <c r="I38" s="933">
        <v>24</v>
      </c>
      <c r="J38" s="1305">
        <f>1/24</f>
        <v>4.1666666666666664E-2</v>
      </c>
      <c r="K38" s="1306">
        <f>H38*I38*J38</f>
        <v>1</v>
      </c>
      <c r="L38" s="1306">
        <f>K38*30</f>
        <v>30</v>
      </c>
      <c r="M38" s="1306">
        <f t="shared" si="4"/>
        <v>360</v>
      </c>
      <c r="N38" s="1306">
        <v>34</v>
      </c>
      <c r="O38" s="1307">
        <v>1</v>
      </c>
      <c r="P38" s="1307">
        <v>24</v>
      </c>
      <c r="Q38" s="1305">
        <f>1/24</f>
        <v>4.1666666666666664E-2</v>
      </c>
      <c r="R38" s="1306">
        <f t="shared" si="1"/>
        <v>1</v>
      </c>
      <c r="S38" s="1306">
        <f t="shared" ref="S38:S41" si="16">R38*30</f>
        <v>30</v>
      </c>
      <c r="T38" s="1306">
        <f t="shared" ref="T38:T41" si="17">S38*12</f>
        <v>360</v>
      </c>
      <c r="U38" s="1308">
        <v>53</v>
      </c>
    </row>
    <row r="39" spans="1:21">
      <c r="A39" s="1481"/>
      <c r="B39" s="1482"/>
      <c r="C39" s="1483" t="s">
        <v>1495</v>
      </c>
      <c r="D39" s="1484" t="s">
        <v>288</v>
      </c>
      <c r="E39" s="930" t="s">
        <v>1495</v>
      </c>
      <c r="F39" s="930" t="s">
        <v>288</v>
      </c>
      <c r="G39" s="931" t="s">
        <v>63</v>
      </c>
      <c r="H39" s="932"/>
      <c r="I39" s="933"/>
      <c r="J39" s="933"/>
      <c r="K39" s="934"/>
      <c r="L39" s="934"/>
      <c r="M39" s="935"/>
      <c r="N39" s="934"/>
      <c r="O39" s="932"/>
      <c r="P39" s="933"/>
      <c r="Q39" s="933"/>
      <c r="R39" s="934"/>
      <c r="S39" s="934"/>
      <c r="T39" s="935"/>
      <c r="U39" s="936"/>
    </row>
    <row r="40" spans="1:21">
      <c r="A40" s="1481"/>
      <c r="B40" s="1482"/>
      <c r="C40" s="1483"/>
      <c r="D40" s="1484"/>
      <c r="E40" s="930" t="s">
        <v>1495</v>
      </c>
      <c r="F40" s="930" t="s">
        <v>288</v>
      </c>
      <c r="G40" s="931" t="s">
        <v>318</v>
      </c>
      <c r="H40" s="932"/>
      <c r="I40" s="933"/>
      <c r="J40" s="933"/>
      <c r="K40" s="934"/>
      <c r="L40" s="934"/>
      <c r="M40" s="935">
        <f t="shared" si="4"/>
        <v>0</v>
      </c>
      <c r="N40" s="934"/>
      <c r="O40" s="932"/>
      <c r="P40" s="933"/>
      <c r="Q40" s="933"/>
      <c r="R40" s="934">
        <f t="shared" si="1"/>
        <v>0</v>
      </c>
      <c r="S40" s="934">
        <f t="shared" si="16"/>
        <v>0</v>
      </c>
      <c r="T40" s="935">
        <f t="shared" si="17"/>
        <v>0</v>
      </c>
      <c r="U40" s="936"/>
    </row>
    <row r="41" spans="1:21">
      <c r="A41" s="1481"/>
      <c r="B41" s="1482"/>
      <c r="C41" s="1483"/>
      <c r="D41" s="1484"/>
      <c r="E41" s="930" t="s">
        <v>1495</v>
      </c>
      <c r="F41" s="930" t="s">
        <v>288</v>
      </c>
      <c r="G41" s="931" t="s">
        <v>319</v>
      </c>
      <c r="H41" s="932"/>
      <c r="I41" s="933"/>
      <c r="J41" s="933"/>
      <c r="K41" s="939"/>
      <c r="L41" s="939"/>
      <c r="M41" s="935">
        <f t="shared" si="4"/>
        <v>0</v>
      </c>
      <c r="N41" s="939"/>
      <c r="O41" s="932"/>
      <c r="P41" s="933"/>
      <c r="Q41" s="933"/>
      <c r="R41" s="934">
        <f t="shared" si="1"/>
        <v>0</v>
      </c>
      <c r="S41" s="934">
        <f t="shared" si="16"/>
        <v>0</v>
      </c>
      <c r="T41" s="935">
        <f t="shared" si="17"/>
        <v>0</v>
      </c>
      <c r="U41" s="941"/>
    </row>
    <row r="42" spans="1:21" ht="16.5" customHeight="1">
      <c r="A42" s="1481"/>
      <c r="B42" s="1482"/>
      <c r="C42" s="942" t="s">
        <v>1541</v>
      </c>
      <c r="D42" s="943" t="s">
        <v>287</v>
      </c>
      <c r="E42" s="930" t="str">
        <f t="shared" si="0"/>
        <v>4</v>
      </c>
      <c r="F42" s="930" t="str">
        <f t="shared" si="0"/>
        <v>Quirófanos y salas de parto</v>
      </c>
      <c r="G42" s="944" t="s">
        <v>19</v>
      </c>
      <c r="H42" s="945">
        <f>SUM(H38:H41)</f>
        <v>1</v>
      </c>
      <c r="I42" s="945">
        <f t="shared" ref="I42:U42" si="18">SUM(I38:I41)</f>
        <v>24</v>
      </c>
      <c r="J42" s="945">
        <f t="shared" si="18"/>
        <v>4.1666666666666664E-2</v>
      </c>
      <c r="K42" s="945">
        <f t="shared" si="18"/>
        <v>1</v>
      </c>
      <c r="L42" s="945">
        <f t="shared" si="18"/>
        <v>30</v>
      </c>
      <c r="M42" s="935">
        <f t="shared" si="4"/>
        <v>360</v>
      </c>
      <c r="N42" s="945">
        <f t="shared" si="18"/>
        <v>34</v>
      </c>
      <c r="O42" s="945">
        <f t="shared" si="18"/>
        <v>1</v>
      </c>
      <c r="P42" s="945">
        <f t="shared" si="18"/>
        <v>24</v>
      </c>
      <c r="Q42" s="945">
        <f t="shared" si="18"/>
        <v>4.1666666666666664E-2</v>
      </c>
      <c r="R42" s="934">
        <f t="shared" si="1"/>
        <v>1</v>
      </c>
      <c r="S42" s="945">
        <f t="shared" si="18"/>
        <v>30</v>
      </c>
      <c r="T42" s="945">
        <f t="shared" si="18"/>
        <v>360</v>
      </c>
      <c r="U42" s="945">
        <f t="shared" si="18"/>
        <v>53</v>
      </c>
    </row>
    <row r="43" spans="1:21">
      <c r="A43" s="1481">
        <v>5</v>
      </c>
      <c r="B43" s="1482" t="s">
        <v>1542</v>
      </c>
      <c r="C43" s="861" t="s">
        <v>1494</v>
      </c>
      <c r="D43" s="860" t="s">
        <v>291</v>
      </c>
      <c r="E43" s="930" t="str">
        <f t="shared" si="0"/>
        <v>5.1</v>
      </c>
      <c r="F43" s="930" t="str">
        <f t="shared" si="0"/>
        <v>Imagenología</v>
      </c>
      <c r="G43" s="931" t="s">
        <v>1493</v>
      </c>
      <c r="H43" s="932">
        <v>1</v>
      </c>
      <c r="I43" s="933">
        <v>24</v>
      </c>
      <c r="J43" s="933">
        <v>0.25</v>
      </c>
      <c r="K43" s="934">
        <v>7</v>
      </c>
      <c r="L43" s="934">
        <v>210</v>
      </c>
      <c r="M43" s="935">
        <f t="shared" si="4"/>
        <v>2520</v>
      </c>
      <c r="N43" s="934">
        <v>739</v>
      </c>
      <c r="O43" s="932">
        <v>1</v>
      </c>
      <c r="P43" s="933">
        <v>24</v>
      </c>
      <c r="Q43" s="933">
        <v>4</v>
      </c>
      <c r="R43" s="934">
        <f t="shared" si="1"/>
        <v>96</v>
      </c>
      <c r="S43" s="934">
        <v>90</v>
      </c>
      <c r="T43" s="935">
        <v>1080</v>
      </c>
      <c r="U43" s="936">
        <v>484</v>
      </c>
    </row>
    <row r="44" spans="1:21">
      <c r="A44" s="1481"/>
      <c r="B44" s="1482"/>
      <c r="C44" s="861" t="s">
        <v>1492</v>
      </c>
      <c r="D44" s="860" t="s">
        <v>290</v>
      </c>
      <c r="E44" s="930" t="str">
        <f t="shared" si="0"/>
        <v>5.2</v>
      </c>
      <c r="F44" s="930" t="str">
        <f t="shared" si="0"/>
        <v>Laboratorio clínico</v>
      </c>
      <c r="G44" s="931" t="s">
        <v>1491</v>
      </c>
      <c r="H44" s="932">
        <v>1</v>
      </c>
      <c r="I44" s="933">
        <v>24</v>
      </c>
      <c r="J44" s="933">
        <v>10</v>
      </c>
      <c r="K44" s="934">
        <v>7</v>
      </c>
      <c r="L44" s="934">
        <v>210</v>
      </c>
      <c r="M44" s="935">
        <f t="shared" si="4"/>
        <v>2520</v>
      </c>
      <c r="N44" s="934">
        <v>12770</v>
      </c>
      <c r="O44" s="932">
        <v>1</v>
      </c>
      <c r="P44" s="933">
        <v>24</v>
      </c>
      <c r="Q44" s="933">
        <v>5</v>
      </c>
      <c r="R44" s="934">
        <f t="shared" si="1"/>
        <v>120</v>
      </c>
      <c r="S44" s="934">
        <f>R44*30</f>
        <v>3600</v>
      </c>
      <c r="T44" s="935">
        <f>S44*12</f>
        <v>43200</v>
      </c>
      <c r="U44" s="936">
        <v>10949</v>
      </c>
    </row>
    <row r="45" spans="1:21">
      <c r="A45" s="1481"/>
      <c r="B45" s="1482"/>
      <c r="C45" s="861" t="s">
        <v>1490</v>
      </c>
      <c r="D45" s="860" t="s">
        <v>292</v>
      </c>
      <c r="E45" s="930" t="str">
        <f t="shared" si="0"/>
        <v>5.3</v>
      </c>
      <c r="F45" s="930" t="str">
        <f t="shared" si="0"/>
        <v>Anatomía patológica</v>
      </c>
      <c r="G45" s="931" t="s">
        <v>1489</v>
      </c>
      <c r="H45" s="932"/>
      <c r="I45" s="933"/>
      <c r="J45" s="933"/>
      <c r="K45" s="934"/>
      <c r="L45" s="934"/>
      <c r="M45" s="935">
        <f t="shared" si="4"/>
        <v>0</v>
      </c>
      <c r="N45" s="934"/>
      <c r="O45" s="932"/>
      <c r="P45" s="933"/>
      <c r="Q45" s="933"/>
      <c r="R45" s="934">
        <f t="shared" si="1"/>
        <v>0</v>
      </c>
      <c r="S45" s="934"/>
      <c r="T45" s="935"/>
      <c r="U45" s="936"/>
    </row>
    <row r="46" spans="1:21" ht="28.8">
      <c r="A46" s="1481"/>
      <c r="B46" s="1482"/>
      <c r="C46" s="861" t="s">
        <v>1488</v>
      </c>
      <c r="D46" s="860" t="s">
        <v>293</v>
      </c>
      <c r="E46" s="930" t="str">
        <f t="shared" si="0"/>
        <v>5.4</v>
      </c>
      <c r="F46" s="930" t="str">
        <f t="shared" si="0"/>
        <v>Otras unidades de apoyo diagnóstico</v>
      </c>
      <c r="G46" s="966" t="s">
        <v>1543</v>
      </c>
      <c r="H46" s="932"/>
      <c r="I46" s="933"/>
      <c r="J46" s="933"/>
      <c r="K46" s="934"/>
      <c r="L46" s="934"/>
      <c r="M46" s="935">
        <f t="shared" si="4"/>
        <v>0</v>
      </c>
      <c r="N46" s="934"/>
      <c r="O46" s="932"/>
      <c r="P46" s="933"/>
      <c r="Q46" s="933"/>
      <c r="R46" s="934">
        <f t="shared" si="1"/>
        <v>0</v>
      </c>
      <c r="S46" s="934"/>
      <c r="T46" s="935"/>
      <c r="U46" s="936"/>
    </row>
    <row r="47" spans="1:21">
      <c r="A47" s="1481"/>
      <c r="B47" s="1482"/>
      <c r="C47" s="942" t="s">
        <v>1544</v>
      </c>
      <c r="D47" s="943" t="s">
        <v>289</v>
      </c>
      <c r="E47" s="930" t="str">
        <f t="shared" si="0"/>
        <v>5</v>
      </c>
      <c r="F47" s="930" t="str">
        <f t="shared" si="0"/>
        <v>Apoyo diagnóstico</v>
      </c>
      <c r="G47" s="944" t="s">
        <v>19</v>
      </c>
      <c r="H47" s="945">
        <f>SUM(H43:H46)</f>
        <v>2</v>
      </c>
      <c r="I47" s="945">
        <f t="shared" ref="I47:U47" si="19">SUM(I43:I46)</f>
        <v>48</v>
      </c>
      <c r="J47" s="945">
        <f t="shared" si="19"/>
        <v>10.25</v>
      </c>
      <c r="K47" s="945">
        <f t="shared" si="19"/>
        <v>14</v>
      </c>
      <c r="L47" s="945">
        <f t="shared" si="19"/>
        <v>420</v>
      </c>
      <c r="M47" s="935">
        <f t="shared" si="4"/>
        <v>5040</v>
      </c>
      <c r="N47" s="945">
        <f t="shared" si="19"/>
        <v>13509</v>
      </c>
      <c r="O47" s="945">
        <f t="shared" si="19"/>
        <v>2</v>
      </c>
      <c r="P47" s="945">
        <f t="shared" si="19"/>
        <v>48</v>
      </c>
      <c r="Q47" s="945">
        <f t="shared" si="19"/>
        <v>9</v>
      </c>
      <c r="R47" s="934">
        <f t="shared" si="1"/>
        <v>864</v>
      </c>
      <c r="S47" s="945">
        <f t="shared" si="19"/>
        <v>3690</v>
      </c>
      <c r="T47" s="945">
        <f t="shared" si="19"/>
        <v>44280</v>
      </c>
      <c r="U47" s="945">
        <f t="shared" si="19"/>
        <v>11433</v>
      </c>
    </row>
    <row r="48" spans="1:21">
      <c r="A48" s="1481">
        <v>6</v>
      </c>
      <c r="B48" s="1482" t="s">
        <v>294</v>
      </c>
      <c r="C48" s="861" t="s">
        <v>1486</v>
      </c>
      <c r="D48" s="860" t="s">
        <v>299</v>
      </c>
      <c r="E48" s="930" t="str">
        <f t="shared" si="0"/>
        <v>6.1</v>
      </c>
      <c r="F48" s="930" t="str">
        <f t="shared" si="0"/>
        <v>Unidad hemodinamia</v>
      </c>
      <c r="G48" s="931"/>
      <c r="H48" s="932"/>
      <c r="I48" s="933"/>
      <c r="J48" s="933"/>
      <c r="K48" s="934"/>
      <c r="L48" s="934"/>
      <c r="M48" s="935">
        <f t="shared" si="4"/>
        <v>0</v>
      </c>
      <c r="N48" s="934"/>
      <c r="O48" s="932"/>
      <c r="P48" s="933"/>
      <c r="Q48" s="933"/>
      <c r="R48" s="934">
        <f t="shared" si="1"/>
        <v>0</v>
      </c>
      <c r="S48" s="934"/>
      <c r="T48" s="935"/>
      <c r="U48" s="936"/>
    </row>
    <row r="49" spans="1:21">
      <c r="A49" s="1481"/>
      <c r="B49" s="1482"/>
      <c r="C49" s="861" t="s">
        <v>1485</v>
      </c>
      <c r="D49" s="860" t="s">
        <v>295</v>
      </c>
      <c r="E49" s="930" t="str">
        <f t="shared" si="0"/>
        <v>6.2</v>
      </c>
      <c r="F49" s="930" t="str">
        <f t="shared" si="0"/>
        <v>Rehabilitación y terapias</v>
      </c>
      <c r="G49" s="952"/>
      <c r="H49" s="932"/>
      <c r="I49" s="933"/>
      <c r="J49" s="933"/>
      <c r="K49" s="934"/>
      <c r="L49" s="934"/>
      <c r="M49" s="935">
        <f t="shared" si="4"/>
        <v>0</v>
      </c>
      <c r="N49" s="934"/>
      <c r="O49" s="932"/>
      <c r="P49" s="933"/>
      <c r="Q49" s="933"/>
      <c r="R49" s="934">
        <f t="shared" si="1"/>
        <v>0</v>
      </c>
      <c r="S49" s="934"/>
      <c r="T49" s="935"/>
      <c r="U49" s="936"/>
    </row>
    <row r="50" spans="1:21" ht="28.8">
      <c r="A50" s="1481"/>
      <c r="B50" s="1482"/>
      <c r="C50" s="861" t="s">
        <v>1484</v>
      </c>
      <c r="D50" s="860" t="s">
        <v>296</v>
      </c>
      <c r="E50" s="930" t="str">
        <f t="shared" si="0"/>
        <v>6.3</v>
      </c>
      <c r="F50" s="930" t="str">
        <f t="shared" si="0"/>
        <v>Banco de componentes anatómicos</v>
      </c>
      <c r="G50" s="931"/>
      <c r="H50" s="932"/>
      <c r="I50" s="933"/>
      <c r="J50" s="933"/>
      <c r="K50" s="934"/>
      <c r="L50" s="934"/>
      <c r="M50" s="935">
        <f t="shared" si="4"/>
        <v>0</v>
      </c>
      <c r="N50" s="934"/>
      <c r="O50" s="932"/>
      <c r="P50" s="933"/>
      <c r="Q50" s="933"/>
      <c r="R50" s="934">
        <f t="shared" si="1"/>
        <v>0</v>
      </c>
      <c r="S50" s="934"/>
      <c r="T50" s="935"/>
      <c r="U50" s="936"/>
    </row>
    <row r="51" spans="1:21">
      <c r="A51" s="1481"/>
      <c r="B51" s="1482"/>
      <c r="C51" s="861" t="s">
        <v>1483</v>
      </c>
      <c r="D51" s="860" t="s">
        <v>297</v>
      </c>
      <c r="E51" s="930" t="str">
        <f t="shared" si="0"/>
        <v>6.4</v>
      </c>
      <c r="F51" s="930" t="str">
        <f t="shared" si="0"/>
        <v>Banco de sangre</v>
      </c>
      <c r="G51" s="931"/>
      <c r="H51" s="932"/>
      <c r="I51" s="933"/>
      <c r="J51" s="933"/>
      <c r="K51" s="934"/>
      <c r="L51" s="934"/>
      <c r="M51" s="935">
        <f t="shared" si="4"/>
        <v>0</v>
      </c>
      <c r="N51" s="934"/>
      <c r="O51" s="932"/>
      <c r="P51" s="933"/>
      <c r="Q51" s="933"/>
      <c r="R51" s="934">
        <f t="shared" si="1"/>
        <v>0</v>
      </c>
      <c r="S51" s="934"/>
      <c r="T51" s="935"/>
      <c r="U51" s="936"/>
    </row>
    <row r="52" spans="1:21">
      <c r="A52" s="1481"/>
      <c r="B52" s="1482"/>
      <c r="C52" s="861" t="s">
        <v>1482</v>
      </c>
      <c r="D52" s="860" t="s">
        <v>298</v>
      </c>
      <c r="E52" s="930" t="str">
        <f t="shared" si="0"/>
        <v>6.5</v>
      </c>
      <c r="F52" s="930" t="str">
        <f t="shared" si="0"/>
        <v>Unidad renal</v>
      </c>
      <c r="G52" s="931"/>
      <c r="H52" s="932"/>
      <c r="I52" s="933"/>
      <c r="J52" s="933"/>
      <c r="K52" s="934"/>
      <c r="L52" s="934"/>
      <c r="M52" s="935">
        <f t="shared" si="4"/>
        <v>0</v>
      </c>
      <c r="N52" s="934"/>
      <c r="O52" s="932"/>
      <c r="P52" s="933"/>
      <c r="Q52" s="933"/>
      <c r="R52" s="934">
        <f t="shared" si="1"/>
        <v>0</v>
      </c>
      <c r="S52" s="934"/>
      <c r="T52" s="935"/>
      <c r="U52" s="936"/>
    </row>
    <row r="53" spans="1:21">
      <c r="A53" s="1481"/>
      <c r="B53" s="1482"/>
      <c r="C53" s="861" t="s">
        <v>1481</v>
      </c>
      <c r="D53" s="860" t="s">
        <v>300</v>
      </c>
      <c r="E53" s="930" t="str">
        <f t="shared" si="0"/>
        <v>6.6</v>
      </c>
      <c r="F53" s="930" t="str">
        <f t="shared" si="0"/>
        <v>Terapias oncológicas</v>
      </c>
      <c r="G53" s="931"/>
      <c r="H53" s="932"/>
      <c r="I53" s="933"/>
      <c r="J53" s="933"/>
      <c r="K53" s="934"/>
      <c r="L53" s="934"/>
      <c r="M53" s="935"/>
      <c r="N53" s="934"/>
      <c r="O53" s="932"/>
      <c r="P53" s="933"/>
      <c r="Q53" s="933"/>
      <c r="R53" s="934"/>
      <c r="S53" s="934"/>
      <c r="T53" s="935"/>
      <c r="U53" s="936"/>
    </row>
    <row r="54" spans="1:21" ht="28.8">
      <c r="A54" s="1481"/>
      <c r="B54" s="1482"/>
      <c r="C54" s="861" t="s">
        <v>1480</v>
      </c>
      <c r="D54" s="860" t="s">
        <v>301</v>
      </c>
      <c r="E54" s="930" t="str">
        <f t="shared" si="0"/>
        <v>6.7</v>
      </c>
      <c r="F54" s="930" t="str">
        <f t="shared" si="0"/>
        <v>Farmacia e insumos hospitalarios</v>
      </c>
      <c r="G54" s="931"/>
      <c r="H54" s="932">
        <v>1</v>
      </c>
      <c r="I54" s="933">
        <v>9</v>
      </c>
      <c r="J54" s="933">
        <v>9</v>
      </c>
      <c r="K54" s="934">
        <f>H54*I54*J54</f>
        <v>81</v>
      </c>
      <c r="L54" s="934">
        <f>K54*20</f>
        <v>1620</v>
      </c>
      <c r="M54" s="935">
        <f t="shared" si="4"/>
        <v>19440</v>
      </c>
      <c r="N54" s="934">
        <v>16382</v>
      </c>
      <c r="O54" s="932">
        <v>1</v>
      </c>
      <c r="P54" s="933">
        <v>9</v>
      </c>
      <c r="Q54" s="933">
        <v>9</v>
      </c>
      <c r="R54" s="934">
        <f>O54*P54*Q54</f>
        <v>81</v>
      </c>
      <c r="S54" s="934">
        <f>R54*20</f>
        <v>1620</v>
      </c>
      <c r="T54" s="935">
        <f>S54*12</f>
        <v>19440</v>
      </c>
      <c r="U54" s="936">
        <v>13205</v>
      </c>
    </row>
    <row r="55" spans="1:21" ht="28.8">
      <c r="A55" s="1481"/>
      <c r="B55" s="1482"/>
      <c r="C55" s="861" t="s">
        <v>1479</v>
      </c>
      <c r="D55" s="860" t="s">
        <v>302</v>
      </c>
      <c r="E55" s="930" t="str">
        <f t="shared" si="0"/>
        <v>6.8</v>
      </c>
      <c r="F55" s="930" t="str">
        <f t="shared" si="0"/>
        <v>Otras unidades de apoyo terapéutico</v>
      </c>
      <c r="G55" s="931"/>
      <c r="H55" s="932"/>
      <c r="I55" s="933"/>
      <c r="J55" s="933"/>
      <c r="K55" s="934"/>
      <c r="L55" s="934"/>
      <c r="M55" s="935">
        <f t="shared" si="4"/>
        <v>0</v>
      </c>
      <c r="N55" s="968"/>
      <c r="O55" s="932"/>
      <c r="P55" s="933"/>
      <c r="Q55" s="933"/>
      <c r="R55" s="934">
        <f t="shared" si="1"/>
        <v>0</v>
      </c>
      <c r="S55" s="934"/>
      <c r="T55" s="935"/>
      <c r="U55" s="967"/>
    </row>
    <row r="56" spans="1:21">
      <c r="A56" s="1481">
        <v>7</v>
      </c>
      <c r="B56" s="1482" t="s">
        <v>303</v>
      </c>
      <c r="C56" s="861" t="s">
        <v>1545</v>
      </c>
      <c r="D56" s="860" t="s">
        <v>305</v>
      </c>
      <c r="E56" s="930" t="str">
        <f t="shared" si="0"/>
        <v>7.1</v>
      </c>
      <c r="F56" s="930" t="str">
        <f t="shared" si="0"/>
        <v>Servicios de ambulancias</v>
      </c>
      <c r="G56" s="952" t="s">
        <v>1546</v>
      </c>
      <c r="H56" s="862">
        <v>1</v>
      </c>
      <c r="I56" s="862">
        <v>24</v>
      </c>
      <c r="J56" s="862">
        <v>12</v>
      </c>
      <c r="K56" s="969">
        <v>1</v>
      </c>
      <c r="L56" s="969">
        <f t="shared" ref="L56" si="20">+K56*30</f>
        <v>30</v>
      </c>
      <c r="M56" s="935">
        <f t="shared" si="4"/>
        <v>360</v>
      </c>
      <c r="N56" s="970">
        <v>228</v>
      </c>
      <c r="O56" s="862">
        <v>2</v>
      </c>
      <c r="P56" s="862">
        <v>24</v>
      </c>
      <c r="Q56" s="1252">
        <f>1/12</f>
        <v>8.3333333333333329E-2</v>
      </c>
      <c r="R56" s="934">
        <f t="shared" si="1"/>
        <v>4</v>
      </c>
      <c r="S56" s="969">
        <f t="shared" ref="S56" si="21">+R56*30</f>
        <v>120</v>
      </c>
      <c r="T56" s="969">
        <f t="shared" ref="T56" si="22">+S56*12</f>
        <v>1440</v>
      </c>
      <c r="U56" s="970">
        <v>520</v>
      </c>
    </row>
    <row r="57" spans="1:21">
      <c r="A57" s="1481"/>
      <c r="B57" s="1482"/>
      <c r="C57" s="971" t="s">
        <v>1545</v>
      </c>
      <c r="D57" s="972" t="s">
        <v>305</v>
      </c>
      <c r="E57" s="930" t="str">
        <f t="shared" si="0"/>
        <v>7.1</v>
      </c>
      <c r="F57" s="930" t="str">
        <f t="shared" si="0"/>
        <v>Servicios de ambulancias</v>
      </c>
      <c r="G57" s="966" t="s">
        <v>1547</v>
      </c>
      <c r="H57" s="932"/>
      <c r="I57" s="933"/>
      <c r="J57" s="933"/>
      <c r="K57" s="934"/>
      <c r="L57" s="934"/>
      <c r="M57" s="935">
        <f t="shared" si="4"/>
        <v>0</v>
      </c>
      <c r="N57" s="934"/>
      <c r="O57" s="932"/>
      <c r="P57" s="933"/>
      <c r="Q57" s="933"/>
      <c r="R57" s="934">
        <f t="shared" si="1"/>
        <v>0</v>
      </c>
      <c r="S57" s="934"/>
      <c r="T57" s="935"/>
      <c r="U57" s="936"/>
    </row>
    <row r="58" spans="1:21">
      <c r="A58" s="1481"/>
      <c r="B58" s="1482"/>
      <c r="C58" s="971" t="s">
        <v>1545</v>
      </c>
      <c r="D58" s="972" t="s">
        <v>305</v>
      </c>
      <c r="E58" s="930" t="str">
        <f t="shared" si="0"/>
        <v>7.1</v>
      </c>
      <c r="F58" s="930" t="str">
        <f t="shared" si="0"/>
        <v>Servicios de ambulancias</v>
      </c>
      <c r="G58" s="966" t="s">
        <v>1547</v>
      </c>
      <c r="H58" s="932"/>
      <c r="I58" s="933"/>
      <c r="J58" s="933"/>
      <c r="K58" s="934"/>
      <c r="L58" s="934"/>
      <c r="M58" s="935">
        <f t="shared" si="4"/>
        <v>0</v>
      </c>
      <c r="N58" s="934"/>
      <c r="O58" s="932"/>
      <c r="P58" s="933"/>
      <c r="Q58" s="933"/>
      <c r="R58" s="934">
        <f t="shared" si="1"/>
        <v>0</v>
      </c>
      <c r="S58" s="934"/>
      <c r="T58" s="935"/>
      <c r="U58" s="936"/>
    </row>
    <row r="59" spans="1:21" ht="15" thickBot="1">
      <c r="A59" s="1485"/>
      <c r="B59" s="1486"/>
      <c r="C59" s="973" t="s">
        <v>1545</v>
      </c>
      <c r="D59" s="974" t="s">
        <v>305</v>
      </c>
      <c r="E59" s="975" t="str">
        <f t="shared" si="0"/>
        <v>7.1</v>
      </c>
      <c r="F59" s="975" t="str">
        <f t="shared" si="0"/>
        <v>Servicios de ambulancias</v>
      </c>
      <c r="G59" s="976" t="s">
        <v>1547</v>
      </c>
      <c r="H59" s="977"/>
      <c r="I59" s="978"/>
      <c r="J59" s="978"/>
      <c r="K59" s="978"/>
      <c r="L59" s="978"/>
      <c r="M59" s="935">
        <f t="shared" si="4"/>
        <v>0</v>
      </c>
      <c r="N59" s="978"/>
      <c r="O59" s="977"/>
      <c r="P59" s="978"/>
      <c r="Q59" s="978"/>
      <c r="R59" s="934">
        <f t="shared" si="1"/>
        <v>0</v>
      </c>
      <c r="S59" s="978"/>
      <c r="T59" s="977"/>
      <c r="U59" s="979"/>
    </row>
    <row r="60" spans="1:21">
      <c r="D60" s="1480"/>
      <c r="E60" s="980"/>
      <c r="F60" s="980"/>
      <c r="G60" s="776"/>
      <c r="K60"/>
      <c r="L60"/>
      <c r="M60" s="850"/>
      <c r="N60"/>
    </row>
    <row r="61" spans="1:21">
      <c r="D61" s="1480"/>
      <c r="E61" s="980"/>
      <c r="F61" s="980"/>
      <c r="G61" s="776"/>
      <c r="K61"/>
      <c r="L61"/>
      <c r="M61" s="850"/>
      <c r="N61"/>
    </row>
    <row r="62" spans="1:21">
      <c r="D62" s="1480"/>
      <c r="E62" s="980"/>
      <c r="F62" s="980"/>
      <c r="G62" s="776"/>
      <c r="K62"/>
      <c r="L62"/>
      <c r="M62" s="850"/>
      <c r="N62"/>
    </row>
    <row r="63" spans="1:21">
      <c r="D63" s="1480"/>
      <c r="E63" s="980"/>
      <c r="F63" s="980"/>
      <c r="G63" s="776"/>
      <c r="K63"/>
      <c r="L63"/>
      <c r="M63" s="850"/>
      <c r="N63"/>
    </row>
    <row r="64" spans="1:21">
      <c r="D64" s="1480"/>
      <c r="E64" s="980"/>
      <c r="F64" s="980"/>
      <c r="G64" s="776"/>
      <c r="K64"/>
      <c r="L64"/>
      <c r="M64" s="850"/>
      <c r="N64"/>
    </row>
    <row r="65" spans="2:14">
      <c r="D65" s="1480"/>
      <c r="E65" s="980"/>
      <c r="F65" s="980"/>
      <c r="G65" s="776"/>
      <c r="K65"/>
      <c r="L65"/>
      <c r="M65" s="850"/>
      <c r="N65"/>
    </row>
    <row r="66" spans="2:14">
      <c r="D66" s="1480"/>
      <c r="E66" s="980"/>
      <c r="F66" s="980"/>
      <c r="G66" s="776"/>
      <c r="K66"/>
      <c r="L66"/>
      <c r="M66" s="850"/>
      <c r="N66"/>
    </row>
    <row r="67" spans="2:14">
      <c r="D67" s="1480"/>
      <c r="E67" s="980"/>
      <c r="F67" s="980"/>
      <c r="G67" s="776"/>
      <c r="K67"/>
      <c r="L67"/>
      <c r="M67" s="850"/>
      <c r="N67"/>
    </row>
    <row r="68" spans="2:14">
      <c r="D68" s="1480"/>
      <c r="E68" s="980"/>
      <c r="F68" s="980"/>
      <c r="G68" s="776"/>
      <c r="K68"/>
      <c r="L68"/>
      <c r="M68" s="850"/>
      <c r="N68"/>
    </row>
    <row r="69" spans="2:14">
      <c r="D69" s="1480"/>
      <c r="E69" s="980"/>
      <c r="F69" s="980"/>
      <c r="G69" s="776"/>
      <c r="K69"/>
      <c r="L69"/>
      <c r="M69" s="850"/>
      <c r="N69"/>
    </row>
    <row r="70" spans="2:14">
      <c r="D70" s="1480"/>
      <c r="E70" s="980"/>
      <c r="F70" s="980"/>
      <c r="G70" s="776"/>
      <c r="K70"/>
      <c r="L70"/>
      <c r="M70" s="850"/>
      <c r="N70"/>
    </row>
    <row r="71" spans="2:14">
      <c r="D71" s="1480"/>
      <c r="E71" s="980"/>
      <c r="F71" s="980"/>
      <c r="G71" s="776"/>
      <c r="K71"/>
      <c r="L71"/>
      <c r="M71" s="850"/>
      <c r="N71"/>
    </row>
    <row r="72" spans="2:14">
      <c r="D72" s="1480"/>
      <c r="E72" s="980"/>
      <c r="F72" s="980"/>
      <c r="G72" s="776"/>
      <c r="K72"/>
      <c r="L72"/>
      <c r="M72" s="850"/>
      <c r="N72"/>
    </row>
    <row r="73" spans="2:14">
      <c r="D73" s="1480"/>
      <c r="E73" s="980"/>
      <c r="F73" s="980"/>
      <c r="G73" s="776"/>
      <c r="K73"/>
      <c r="L73"/>
      <c r="M73" s="850"/>
      <c r="N73"/>
    </row>
    <row r="74" spans="2:14">
      <c r="D74" s="1480"/>
      <c r="E74" s="980"/>
      <c r="F74" s="980"/>
      <c r="G74" s="776"/>
      <c r="K74"/>
      <c r="L74"/>
      <c r="M74" s="850"/>
      <c r="N74"/>
    </row>
    <row r="75" spans="2:14">
      <c r="B75"/>
      <c r="C75" s="981"/>
      <c r="D75" s="1480"/>
      <c r="E75" s="980"/>
      <c r="F75" s="980"/>
      <c r="G75" s="776"/>
      <c r="K75"/>
      <c r="L75"/>
      <c r="M75" s="850"/>
      <c r="N75"/>
    </row>
    <row r="76" spans="2:14">
      <c r="B76"/>
      <c r="C76" s="981"/>
      <c r="D76" s="1480"/>
      <c r="E76" s="980"/>
      <c r="F76" s="980"/>
      <c r="G76" s="776"/>
      <c r="K76"/>
      <c r="L76"/>
      <c r="M76" s="850"/>
      <c r="N76"/>
    </row>
    <row r="77" spans="2:14">
      <c r="B77"/>
      <c r="C77" s="981"/>
      <c r="D77" s="1480"/>
      <c r="E77" s="980"/>
      <c r="F77" s="980"/>
      <c r="G77" s="776"/>
      <c r="K77"/>
      <c r="L77"/>
      <c r="M77" s="850"/>
      <c r="N77"/>
    </row>
    <row r="78" spans="2:14">
      <c r="B78"/>
      <c r="C78" s="981"/>
      <c r="D78" s="1480"/>
      <c r="E78" s="980"/>
      <c r="F78" s="980"/>
      <c r="G78" s="776"/>
      <c r="K78"/>
      <c r="L78"/>
      <c r="M78" s="850"/>
      <c r="N78"/>
    </row>
    <row r="79" spans="2:14">
      <c r="B79"/>
      <c r="C79" s="981"/>
      <c r="D79" s="1480"/>
      <c r="E79" s="980"/>
      <c r="F79" s="980"/>
      <c r="G79" s="776"/>
      <c r="K79"/>
      <c r="L79"/>
      <c r="M79" s="850"/>
      <c r="N79"/>
    </row>
    <row r="80" spans="2:14">
      <c r="B80"/>
      <c r="C80" s="981"/>
      <c r="D80" s="1480"/>
      <c r="E80" s="980"/>
      <c r="F80" s="980"/>
      <c r="G80" s="776"/>
      <c r="K80"/>
      <c r="L80"/>
      <c r="M80" s="850"/>
      <c r="N80"/>
    </row>
    <row r="81" spans="2:14">
      <c r="B81"/>
      <c r="C81" s="981"/>
      <c r="D81" s="1480"/>
      <c r="E81" s="980"/>
      <c r="F81" s="980"/>
      <c r="G81" s="776"/>
      <c r="K81"/>
      <c r="L81"/>
      <c r="M81" s="850"/>
      <c r="N81"/>
    </row>
    <row r="82" spans="2:14">
      <c r="B82"/>
      <c r="C82" s="981"/>
      <c r="D82" s="1480"/>
      <c r="E82" s="980"/>
      <c r="F82" s="980"/>
      <c r="G82" s="776"/>
      <c r="K82"/>
      <c r="L82"/>
      <c r="M82" s="850"/>
      <c r="N82"/>
    </row>
    <row r="83" spans="2:14">
      <c r="B83"/>
      <c r="C83" s="981"/>
      <c r="D83" s="1480"/>
      <c r="E83" s="980"/>
      <c r="F83" s="980"/>
      <c r="G83" s="776"/>
      <c r="K83"/>
      <c r="L83"/>
      <c r="M83" s="850"/>
      <c r="N83"/>
    </row>
    <row r="84" spans="2:14">
      <c r="B84"/>
      <c r="C84" s="981"/>
      <c r="D84" s="1480"/>
      <c r="E84" s="980"/>
      <c r="F84" s="980"/>
      <c r="G84" s="776"/>
      <c r="K84"/>
      <c r="L84"/>
      <c r="M84" s="850"/>
      <c r="N84"/>
    </row>
    <row r="85" spans="2:14">
      <c r="B85"/>
      <c r="C85" s="981"/>
      <c r="D85" s="1480"/>
      <c r="E85" s="980"/>
      <c r="F85" s="980"/>
      <c r="G85" s="776"/>
      <c r="K85"/>
      <c r="L85"/>
      <c r="M85" s="850"/>
      <c r="N85"/>
    </row>
    <row r="86" spans="2:14">
      <c r="B86"/>
      <c r="C86" s="981"/>
      <c r="D86" s="1480"/>
      <c r="E86" s="980"/>
      <c r="F86" s="980"/>
      <c r="G86" s="776"/>
      <c r="K86"/>
      <c r="L86"/>
      <c r="M86" s="850"/>
      <c r="N86"/>
    </row>
    <row r="87" spans="2:14">
      <c r="B87"/>
      <c r="C87" s="981"/>
      <c r="D87" s="1480"/>
      <c r="E87" s="980"/>
      <c r="F87" s="980"/>
      <c r="G87" s="776"/>
      <c r="K87"/>
      <c r="L87"/>
      <c r="M87" s="850"/>
      <c r="N87"/>
    </row>
    <row r="88" spans="2:14">
      <c r="B88"/>
      <c r="C88" s="981"/>
      <c r="D88" s="1480"/>
      <c r="E88" s="980"/>
      <c r="F88" s="980"/>
      <c r="G88" s="776"/>
      <c r="K88"/>
      <c r="L88"/>
      <c r="M88" s="850"/>
      <c r="N88"/>
    </row>
    <row r="89" spans="2:14">
      <c r="B89"/>
      <c r="C89" s="981"/>
      <c r="D89" s="1480"/>
      <c r="E89" s="980"/>
      <c r="F89" s="980"/>
      <c r="G89" s="776"/>
      <c r="K89"/>
      <c r="L89"/>
      <c r="M89" s="850"/>
      <c r="N89"/>
    </row>
    <row r="90" spans="2:14">
      <c r="B90"/>
      <c r="C90" s="981"/>
      <c r="D90" s="1480"/>
      <c r="E90" s="980"/>
      <c r="F90" s="980"/>
      <c r="G90" s="776"/>
      <c r="K90"/>
      <c r="L90"/>
      <c r="M90" s="850"/>
      <c r="N90"/>
    </row>
    <row r="91" spans="2:14">
      <c r="B91"/>
      <c r="C91" s="981"/>
      <c r="D91" s="1480"/>
      <c r="E91" s="980"/>
      <c r="F91" s="980"/>
      <c r="G91" s="776"/>
      <c r="K91"/>
      <c r="L91"/>
      <c r="M91" s="850"/>
      <c r="N91"/>
    </row>
    <row r="92" spans="2:14">
      <c r="B92"/>
      <c r="C92" s="981"/>
      <c r="D92" s="1480"/>
      <c r="E92" s="980"/>
      <c r="F92" s="980"/>
      <c r="G92" s="776"/>
      <c r="K92"/>
      <c r="L92"/>
      <c r="M92" s="850"/>
      <c r="N92"/>
    </row>
    <row r="93" spans="2:14">
      <c r="B93"/>
      <c r="C93" s="981"/>
      <c r="D93" s="1480"/>
      <c r="E93" s="980"/>
      <c r="F93" s="980"/>
      <c r="G93" s="776"/>
      <c r="K93"/>
      <c r="L93"/>
      <c r="M93" s="850"/>
      <c r="N93"/>
    </row>
    <row r="94" spans="2:14">
      <c r="B94"/>
      <c r="C94" s="981"/>
      <c r="D94" s="1480"/>
      <c r="E94" s="980"/>
      <c r="F94" s="980"/>
      <c r="G94" s="776"/>
      <c r="K94"/>
      <c r="L94"/>
      <c r="M94" s="850"/>
      <c r="N94"/>
    </row>
    <row r="95" spans="2:14">
      <c r="B95"/>
      <c r="C95" s="981"/>
      <c r="D95" s="1480"/>
      <c r="E95" s="980"/>
      <c r="F95" s="980"/>
      <c r="G95" s="776"/>
      <c r="K95"/>
      <c r="L95"/>
      <c r="M95" s="850"/>
      <c r="N95"/>
    </row>
  </sheetData>
  <mergeCells count="34">
    <mergeCell ref="G4:K4"/>
    <mergeCell ref="H6:N6"/>
    <mergeCell ref="O6:U6"/>
    <mergeCell ref="A10:A16"/>
    <mergeCell ref="B10:B16"/>
    <mergeCell ref="D22:D23"/>
    <mergeCell ref="A25:A36"/>
    <mergeCell ref="B25:B36"/>
    <mergeCell ref="C25:C28"/>
    <mergeCell ref="D25:D28"/>
    <mergeCell ref="C29:C30"/>
    <mergeCell ref="D29:D30"/>
    <mergeCell ref="A18:A23"/>
    <mergeCell ref="B18:B23"/>
    <mergeCell ref="C18:C21"/>
    <mergeCell ref="D18:D21"/>
    <mergeCell ref="C22:C23"/>
    <mergeCell ref="D62:D66"/>
    <mergeCell ref="A38:A42"/>
    <mergeCell ref="B38:B42"/>
    <mergeCell ref="C39:C41"/>
    <mergeCell ref="D39:D41"/>
    <mergeCell ref="A43:A47"/>
    <mergeCell ref="B43:B47"/>
    <mergeCell ref="A48:A55"/>
    <mergeCell ref="B48:B55"/>
    <mergeCell ref="A56:A59"/>
    <mergeCell ref="B56:B59"/>
    <mergeCell ref="D60:D61"/>
    <mergeCell ref="D67:D73"/>
    <mergeCell ref="D74:D75"/>
    <mergeCell ref="D76:D79"/>
    <mergeCell ref="D80:D87"/>
    <mergeCell ref="D88:D95"/>
  </mergeCells>
  <pageMargins left="0.70866141732283472" right="0.70866141732283472" top="0.55118110236220474" bottom="0.35433070866141736" header="0.31496062992125984" footer="0.31496062992125984"/>
  <pageSetup scale="55" fitToHeight="0" orientation="landscape" verticalDpi="0" r:id="rId1"/>
  <drawing r:id="rId2"/>
</worksheet>
</file>

<file path=xl/worksheets/sheet4.xml><?xml version="1.0" encoding="utf-8"?>
<worksheet xmlns="http://schemas.openxmlformats.org/spreadsheetml/2006/main" xmlns:r="http://schemas.openxmlformats.org/officeDocument/2006/relationships">
  <sheetPr>
    <tabColor theme="5" tint="-0.249977111117893"/>
  </sheetPr>
  <dimension ref="A1:P196"/>
  <sheetViews>
    <sheetView topLeftCell="A16" zoomScale="70" zoomScaleNormal="70" workbookViewId="0">
      <selection activeCell="A19" sqref="A19:A108"/>
    </sheetView>
  </sheetViews>
  <sheetFormatPr baseColWidth="10" defaultRowHeight="14.4"/>
  <cols>
    <col min="1" max="1" width="14.44140625" customWidth="1"/>
    <col min="2" max="2" width="23.6640625" style="1" customWidth="1"/>
    <col min="3" max="3" width="4" style="1" bestFit="1" customWidth="1"/>
    <col min="4" max="4" width="46.5546875" customWidth="1"/>
    <col min="5" max="5" width="18" customWidth="1"/>
    <col min="6" max="6" width="13" customWidth="1"/>
    <col min="7" max="7" width="13.5546875" customWidth="1"/>
    <col min="8" max="8" width="11.6640625" customWidth="1"/>
    <col min="9" max="9" width="17.109375" style="117" customWidth="1"/>
    <col min="10" max="10" width="15.5546875" style="117" customWidth="1"/>
    <col min="11" max="11" width="14.88671875" customWidth="1"/>
    <col min="12" max="12" width="14.6640625" customWidth="1"/>
    <col min="13" max="13" width="14.88671875" customWidth="1"/>
    <col min="15" max="15" width="19.109375" customWidth="1"/>
    <col min="16" max="16" width="16.5546875" customWidth="1"/>
  </cols>
  <sheetData>
    <row r="1" spans="1:16">
      <c r="D1" s="503"/>
      <c r="E1" s="503"/>
      <c r="G1" s="558" t="s">
        <v>1143</v>
      </c>
      <c r="H1" s="564"/>
      <c r="I1" s="565"/>
      <c r="J1" s="565"/>
      <c r="K1" s="564"/>
      <c r="L1" s="564"/>
      <c r="M1" s="564"/>
      <c r="N1" s="564"/>
      <c r="O1" s="564"/>
      <c r="P1" s="566"/>
    </row>
    <row r="2" spans="1:16">
      <c r="G2" s="559" t="s">
        <v>1144</v>
      </c>
      <c r="H2" s="560"/>
      <c r="I2" s="567"/>
      <c r="J2" s="567"/>
      <c r="K2" s="560"/>
      <c r="L2" s="560"/>
      <c r="M2" s="560"/>
      <c r="N2" s="560"/>
      <c r="O2" s="560"/>
      <c r="P2" s="561"/>
    </row>
    <row r="3" spans="1:16">
      <c r="G3" s="559" t="s">
        <v>1145</v>
      </c>
      <c r="H3" s="560"/>
      <c r="I3" s="567"/>
      <c r="J3" s="567"/>
      <c r="K3" s="560"/>
      <c r="L3" s="560"/>
      <c r="M3" s="560"/>
      <c r="N3" s="560"/>
      <c r="O3" s="560"/>
      <c r="P3" s="561"/>
    </row>
    <row r="4" spans="1:16" ht="15" thickBot="1">
      <c r="G4" s="562" t="s">
        <v>1146</v>
      </c>
      <c r="H4" s="563"/>
      <c r="I4" s="568"/>
      <c r="J4" s="568"/>
      <c r="K4" s="563"/>
      <c r="L4" s="563"/>
      <c r="M4" s="563"/>
      <c r="N4" s="563"/>
      <c r="O4" s="563"/>
      <c r="P4" s="569"/>
    </row>
    <row r="6" spans="1:16" ht="18.600000000000001" thickBot="1">
      <c r="D6" s="479" t="s">
        <v>755</v>
      </c>
    </row>
    <row r="7" spans="1:16" ht="15" thickBot="1">
      <c r="E7" s="1523" t="s">
        <v>756</v>
      </c>
      <c r="F7" s="1524"/>
      <c r="G7" s="1524"/>
      <c r="H7" s="1524"/>
      <c r="I7" s="1524"/>
      <c r="J7" s="1525"/>
      <c r="K7" s="1523" t="s">
        <v>757</v>
      </c>
      <c r="L7" s="1524"/>
      <c r="M7" s="1524"/>
      <c r="N7" s="1524"/>
      <c r="O7" s="1524"/>
      <c r="P7" s="1525"/>
    </row>
    <row r="8" spans="1:16" s="500" customFormat="1" ht="19.5" customHeight="1">
      <c r="A8" s="1506" t="s">
        <v>128</v>
      </c>
      <c r="B8" s="1507"/>
      <c r="C8" s="1508"/>
      <c r="D8" s="1509"/>
      <c r="E8" s="1517" t="s">
        <v>321</v>
      </c>
      <c r="F8" s="1517" t="s">
        <v>263</v>
      </c>
      <c r="G8" s="1519" t="s">
        <v>1137</v>
      </c>
      <c r="H8" s="1521" t="s">
        <v>737</v>
      </c>
      <c r="I8" s="1526" t="s">
        <v>338</v>
      </c>
      <c r="J8" s="1528" t="s">
        <v>177</v>
      </c>
      <c r="K8" s="1517" t="s">
        <v>321</v>
      </c>
      <c r="L8" s="1517" t="s">
        <v>263</v>
      </c>
      <c r="M8" s="1519" t="s">
        <v>736</v>
      </c>
      <c r="N8" s="1521" t="s">
        <v>737</v>
      </c>
      <c r="O8" s="1526" t="s">
        <v>338</v>
      </c>
      <c r="P8" s="1528" t="s">
        <v>177</v>
      </c>
    </row>
    <row r="9" spans="1:16" s="228" customFormat="1" ht="39" customHeight="1" thickBot="1">
      <c r="A9" s="1510"/>
      <c r="B9" s="1511"/>
      <c r="C9" s="1512"/>
      <c r="D9" s="1513"/>
      <c r="E9" s="1518"/>
      <c r="F9" s="1518"/>
      <c r="G9" s="1520"/>
      <c r="H9" s="1522"/>
      <c r="I9" s="1527"/>
      <c r="J9" s="1529"/>
      <c r="K9" s="1518"/>
      <c r="L9" s="1518"/>
      <c r="M9" s="1520"/>
      <c r="N9" s="1522"/>
      <c r="O9" s="1527"/>
      <c r="P9" s="1529"/>
    </row>
    <row r="10" spans="1:16" s="51" customFormat="1" ht="26.4">
      <c r="A10" s="571" t="s">
        <v>314</v>
      </c>
      <c r="B10" s="570" t="s">
        <v>128</v>
      </c>
      <c r="C10" s="1514" t="s">
        <v>24</v>
      </c>
      <c r="D10" s="1515"/>
      <c r="E10" s="225"/>
      <c r="F10" s="225"/>
      <c r="G10" s="255"/>
      <c r="H10" s="255"/>
      <c r="I10" s="255"/>
      <c r="J10" s="257"/>
      <c r="K10" s="225"/>
      <c r="L10" s="225"/>
      <c r="M10" s="255"/>
      <c r="N10" s="255">
        <f>+L10*M10</f>
        <v>0</v>
      </c>
      <c r="O10" s="255"/>
      <c r="P10" s="257">
        <f>+M10*O10*12</f>
        <v>0</v>
      </c>
    </row>
    <row r="11" spans="1:16" ht="28.8">
      <c r="A11" s="1516" t="s">
        <v>74</v>
      </c>
      <c r="B11" s="1516" t="s">
        <v>271</v>
      </c>
      <c r="C11" s="530" t="s">
        <v>799</v>
      </c>
      <c r="D11" s="531" t="s">
        <v>800</v>
      </c>
      <c r="E11" s="529" t="s">
        <v>1232</v>
      </c>
      <c r="F11" s="216">
        <v>4</v>
      </c>
      <c r="G11" s="2">
        <f>30*24</f>
        <v>720</v>
      </c>
      <c r="H11" s="255">
        <f t="shared" ref="H11:H71" si="0">+F11*G11</f>
        <v>2880</v>
      </c>
      <c r="I11" s="556">
        <v>1</v>
      </c>
      <c r="J11" s="557">
        <f>+G11*I11*12</f>
        <v>8640</v>
      </c>
      <c r="K11" s="529" t="s">
        <v>1232</v>
      </c>
      <c r="L11" s="216">
        <v>4</v>
      </c>
      <c r="M11" s="556">
        <f>30*24</f>
        <v>720</v>
      </c>
      <c r="N11" s="255">
        <f t="shared" ref="N11:N71" si="1">+L11*M11</f>
        <v>2880</v>
      </c>
      <c r="O11" s="556">
        <v>1</v>
      </c>
      <c r="P11" s="257">
        <f t="shared" ref="P11:P71" si="2">+M11*O11*12</f>
        <v>8640</v>
      </c>
    </row>
    <row r="12" spans="1:16">
      <c r="A12" s="1516"/>
      <c r="B12" s="1516"/>
      <c r="C12" s="530" t="s">
        <v>801</v>
      </c>
      <c r="D12" s="531" t="s">
        <v>802</v>
      </c>
      <c r="E12" s="529"/>
      <c r="F12" s="216"/>
      <c r="G12" s="2"/>
      <c r="H12" s="255">
        <f t="shared" si="0"/>
        <v>0</v>
      </c>
      <c r="I12" s="556"/>
      <c r="J12" s="557">
        <f t="shared" ref="J12:J72" si="3">+G12*I12*12</f>
        <v>0</v>
      </c>
      <c r="K12" s="529"/>
      <c r="L12" s="216"/>
      <c r="M12" s="556"/>
      <c r="N12" s="255">
        <f t="shared" si="1"/>
        <v>0</v>
      </c>
      <c r="O12" s="556"/>
      <c r="P12" s="257">
        <f t="shared" si="2"/>
        <v>0</v>
      </c>
    </row>
    <row r="13" spans="1:16">
      <c r="A13" s="1516"/>
      <c r="B13" s="1516"/>
      <c r="C13" s="530" t="s">
        <v>803</v>
      </c>
      <c r="D13" s="532" t="s">
        <v>804</v>
      </c>
      <c r="E13" s="529"/>
      <c r="F13" s="216"/>
      <c r="G13" s="2"/>
      <c r="H13" s="255">
        <f t="shared" si="0"/>
        <v>0</v>
      </c>
      <c r="I13" s="556"/>
      <c r="J13" s="557">
        <f t="shared" si="3"/>
        <v>0</v>
      </c>
      <c r="K13" s="529"/>
      <c r="L13" s="216"/>
      <c r="M13" s="556"/>
      <c r="N13" s="255">
        <f t="shared" si="1"/>
        <v>0</v>
      </c>
      <c r="O13" s="556"/>
      <c r="P13" s="257">
        <f t="shared" si="2"/>
        <v>0</v>
      </c>
    </row>
    <row r="14" spans="1:16">
      <c r="A14" s="1516"/>
      <c r="B14" s="1516"/>
      <c r="C14" s="530" t="s">
        <v>805</v>
      </c>
      <c r="D14" s="532" t="s">
        <v>806</v>
      </c>
      <c r="E14" s="529"/>
      <c r="F14" s="216"/>
      <c r="G14" s="2"/>
      <c r="H14" s="255">
        <f t="shared" si="0"/>
        <v>0</v>
      </c>
      <c r="I14" s="556"/>
      <c r="J14" s="557">
        <f t="shared" si="3"/>
        <v>0</v>
      </c>
      <c r="K14" s="529"/>
      <c r="L14" s="216"/>
      <c r="M14" s="556"/>
      <c r="N14" s="255">
        <f t="shared" si="1"/>
        <v>0</v>
      </c>
      <c r="O14" s="556"/>
      <c r="P14" s="257">
        <f t="shared" si="2"/>
        <v>0</v>
      </c>
    </row>
    <row r="15" spans="1:16" ht="28.8">
      <c r="A15" s="1516"/>
      <c r="B15" s="1516"/>
      <c r="C15" s="530" t="s">
        <v>807</v>
      </c>
      <c r="D15" s="532" t="s">
        <v>808</v>
      </c>
      <c r="E15" s="529" t="s">
        <v>1233</v>
      </c>
      <c r="F15" s="216">
        <v>2</v>
      </c>
      <c r="G15" s="2">
        <v>360</v>
      </c>
      <c r="H15" s="255">
        <v>40</v>
      </c>
      <c r="I15" s="556">
        <v>2</v>
      </c>
      <c r="J15" s="557">
        <f t="shared" si="3"/>
        <v>8640</v>
      </c>
      <c r="K15" s="529" t="s">
        <v>1233</v>
      </c>
      <c r="L15" s="216">
        <v>2</v>
      </c>
      <c r="M15" s="556">
        <v>360</v>
      </c>
      <c r="N15" s="255">
        <f t="shared" si="1"/>
        <v>720</v>
      </c>
      <c r="O15" s="556">
        <v>2</v>
      </c>
      <c r="P15" s="257">
        <f t="shared" si="2"/>
        <v>8640</v>
      </c>
    </row>
    <row r="16" spans="1:16" ht="28.8">
      <c r="A16" s="1516"/>
      <c r="B16" s="1516" t="s">
        <v>272</v>
      </c>
      <c r="C16" s="530"/>
      <c r="D16" s="531" t="s">
        <v>306</v>
      </c>
      <c r="E16" s="529" t="s">
        <v>1231</v>
      </c>
      <c r="F16" s="216">
        <v>1</v>
      </c>
      <c r="G16" s="2">
        <v>30</v>
      </c>
      <c r="H16" s="255">
        <v>40</v>
      </c>
      <c r="I16" s="556">
        <v>2</v>
      </c>
      <c r="J16" s="557">
        <f t="shared" si="3"/>
        <v>720</v>
      </c>
      <c r="K16" s="529" t="s">
        <v>1231</v>
      </c>
      <c r="L16" s="216">
        <v>1</v>
      </c>
      <c r="M16" s="556">
        <v>30</v>
      </c>
      <c r="N16" s="255">
        <f t="shared" si="1"/>
        <v>30</v>
      </c>
      <c r="O16" s="556">
        <v>2</v>
      </c>
      <c r="P16" s="257">
        <f t="shared" si="2"/>
        <v>720</v>
      </c>
    </row>
    <row r="17" spans="1:16" ht="28.8">
      <c r="A17" s="1516"/>
      <c r="B17" s="1516"/>
      <c r="C17" s="530" t="s">
        <v>809</v>
      </c>
      <c r="D17" s="532" t="s">
        <v>810</v>
      </c>
      <c r="E17" s="529" t="s">
        <v>1234</v>
      </c>
      <c r="F17" s="216">
        <v>1</v>
      </c>
      <c r="G17" s="2">
        <v>180</v>
      </c>
      <c r="H17" s="255">
        <f t="shared" si="0"/>
        <v>180</v>
      </c>
      <c r="I17" s="556">
        <v>3</v>
      </c>
      <c r="J17" s="557">
        <f t="shared" si="3"/>
        <v>6480</v>
      </c>
      <c r="K17" s="529" t="s">
        <v>1234</v>
      </c>
      <c r="L17" s="216">
        <v>1</v>
      </c>
      <c r="M17" s="556">
        <v>180</v>
      </c>
      <c r="N17" s="255">
        <f t="shared" si="1"/>
        <v>180</v>
      </c>
      <c r="O17" s="556">
        <v>3</v>
      </c>
      <c r="P17" s="257">
        <f t="shared" si="2"/>
        <v>6480</v>
      </c>
    </row>
    <row r="18" spans="1:16">
      <c r="A18" s="1516"/>
      <c r="B18" s="1516"/>
      <c r="C18" s="530" t="s">
        <v>811</v>
      </c>
      <c r="D18" s="532" t="s">
        <v>812</v>
      </c>
      <c r="E18" s="529"/>
      <c r="F18" s="216"/>
      <c r="G18" s="2"/>
      <c r="H18" s="255">
        <f t="shared" si="0"/>
        <v>0</v>
      </c>
      <c r="I18" s="556"/>
      <c r="J18" s="557">
        <f t="shared" si="3"/>
        <v>0</v>
      </c>
      <c r="K18" s="529"/>
      <c r="L18" s="216"/>
      <c r="M18" s="556"/>
      <c r="N18" s="255">
        <f t="shared" si="1"/>
        <v>0</v>
      </c>
      <c r="O18" s="556"/>
      <c r="P18" s="257">
        <f t="shared" si="2"/>
        <v>0</v>
      </c>
    </row>
    <row r="19" spans="1:16" ht="28.8">
      <c r="A19" s="1516" t="s">
        <v>273</v>
      </c>
      <c r="B19" s="1516" t="s">
        <v>277</v>
      </c>
      <c r="C19" s="530" t="s">
        <v>813</v>
      </c>
      <c r="D19" s="532" t="s">
        <v>814</v>
      </c>
      <c r="E19" s="529" t="s">
        <v>1235</v>
      </c>
      <c r="F19" s="216">
        <v>2</v>
      </c>
      <c r="G19" s="2">
        <v>180</v>
      </c>
      <c r="H19" s="255">
        <f t="shared" si="0"/>
        <v>360</v>
      </c>
      <c r="I19" s="556">
        <v>5</v>
      </c>
      <c r="J19" s="557">
        <f t="shared" si="3"/>
        <v>10800</v>
      </c>
      <c r="K19" s="529" t="s">
        <v>1235</v>
      </c>
      <c r="L19" s="216">
        <v>2</v>
      </c>
      <c r="M19" s="556">
        <v>180</v>
      </c>
      <c r="N19" s="255">
        <f t="shared" si="1"/>
        <v>360</v>
      </c>
      <c r="O19" s="556">
        <v>5</v>
      </c>
      <c r="P19" s="257">
        <f t="shared" si="2"/>
        <v>10800</v>
      </c>
    </row>
    <row r="20" spans="1:16">
      <c r="A20" s="1516"/>
      <c r="B20" s="1516"/>
      <c r="C20" s="530" t="s">
        <v>815</v>
      </c>
      <c r="D20" s="532" t="s">
        <v>816</v>
      </c>
      <c r="E20" s="529" t="s">
        <v>1236</v>
      </c>
      <c r="F20" s="216">
        <v>1</v>
      </c>
      <c r="G20" s="2">
        <v>80</v>
      </c>
      <c r="H20" s="255">
        <f t="shared" si="0"/>
        <v>80</v>
      </c>
      <c r="I20" s="556">
        <v>4</v>
      </c>
      <c r="J20" s="557">
        <f t="shared" si="3"/>
        <v>3840</v>
      </c>
      <c r="K20" s="529" t="s">
        <v>1236</v>
      </c>
      <c r="L20" s="216">
        <v>1</v>
      </c>
      <c r="M20" s="556">
        <v>80</v>
      </c>
      <c r="N20" s="255">
        <f t="shared" si="1"/>
        <v>80</v>
      </c>
      <c r="O20" s="556">
        <v>4</v>
      </c>
      <c r="P20" s="257">
        <f t="shared" si="2"/>
        <v>3840</v>
      </c>
    </row>
    <row r="21" spans="1:16" ht="28.8">
      <c r="A21" s="1516"/>
      <c r="B21" s="1516"/>
      <c r="C21" s="530" t="s">
        <v>817</v>
      </c>
      <c r="D21" s="532" t="s">
        <v>818</v>
      </c>
      <c r="E21" s="529" t="s">
        <v>1193</v>
      </c>
      <c r="F21" s="216">
        <v>1</v>
      </c>
      <c r="G21" s="2">
        <v>180</v>
      </c>
      <c r="H21" s="255">
        <f t="shared" si="0"/>
        <v>180</v>
      </c>
      <c r="I21" s="556">
        <v>4</v>
      </c>
      <c r="J21" s="557">
        <f t="shared" si="3"/>
        <v>8640</v>
      </c>
      <c r="K21" s="529" t="s">
        <v>1193</v>
      </c>
      <c r="L21" s="216">
        <v>1</v>
      </c>
      <c r="M21" s="556">
        <v>180</v>
      </c>
      <c r="N21" s="255">
        <f t="shared" si="1"/>
        <v>180</v>
      </c>
      <c r="O21" s="556">
        <v>4</v>
      </c>
      <c r="P21" s="257">
        <f t="shared" si="2"/>
        <v>8640</v>
      </c>
    </row>
    <row r="22" spans="1:16" ht="28.8">
      <c r="A22" s="1516"/>
      <c r="B22" s="1516"/>
      <c r="C22" s="530" t="s">
        <v>819</v>
      </c>
      <c r="D22" s="532" t="s">
        <v>820</v>
      </c>
      <c r="E22" s="529" t="s">
        <v>1193</v>
      </c>
      <c r="F22" s="216">
        <v>1</v>
      </c>
      <c r="G22" s="2">
        <v>360</v>
      </c>
      <c r="H22" s="255">
        <f t="shared" si="0"/>
        <v>360</v>
      </c>
      <c r="I22" s="556">
        <v>4</v>
      </c>
      <c r="J22" s="557">
        <f t="shared" si="3"/>
        <v>17280</v>
      </c>
      <c r="K22" s="529" t="s">
        <v>1193</v>
      </c>
      <c r="L22" s="216">
        <v>1</v>
      </c>
      <c r="M22" s="556">
        <v>360</v>
      </c>
      <c r="N22" s="255">
        <f t="shared" si="1"/>
        <v>360</v>
      </c>
      <c r="O22" s="556">
        <v>4</v>
      </c>
      <c r="P22" s="257">
        <f t="shared" si="2"/>
        <v>17280</v>
      </c>
    </row>
    <row r="23" spans="1:16" ht="26.4">
      <c r="A23" s="1516"/>
      <c r="B23" s="530" t="s">
        <v>278</v>
      </c>
      <c r="D23" s="532"/>
      <c r="E23" s="529"/>
      <c r="F23" s="216"/>
      <c r="G23" s="2"/>
      <c r="H23" s="255">
        <f t="shared" si="0"/>
        <v>0</v>
      </c>
      <c r="I23" s="556"/>
      <c r="J23" s="557">
        <f t="shared" si="3"/>
        <v>0</v>
      </c>
      <c r="K23" s="529"/>
      <c r="L23" s="216"/>
      <c r="M23" s="556"/>
      <c r="N23" s="255">
        <f t="shared" si="1"/>
        <v>0</v>
      </c>
      <c r="O23" s="556"/>
      <c r="P23" s="257">
        <f t="shared" si="2"/>
        <v>0</v>
      </c>
    </row>
    <row r="24" spans="1:16">
      <c r="A24" s="1516"/>
      <c r="B24" s="1516" t="s">
        <v>276</v>
      </c>
      <c r="C24" s="530" t="s">
        <v>884</v>
      </c>
      <c r="D24" s="533" t="s">
        <v>44</v>
      </c>
      <c r="E24" s="529" t="s">
        <v>1236</v>
      </c>
      <c r="F24" s="216">
        <v>1</v>
      </c>
      <c r="G24" s="2">
        <v>35</v>
      </c>
      <c r="H24" s="255">
        <f t="shared" si="0"/>
        <v>35</v>
      </c>
      <c r="I24" s="556">
        <v>6</v>
      </c>
      <c r="J24" s="557">
        <f t="shared" si="3"/>
        <v>2520</v>
      </c>
      <c r="K24" s="529" t="s">
        <v>1236</v>
      </c>
      <c r="L24" s="216">
        <v>1</v>
      </c>
      <c r="M24" s="556">
        <v>50</v>
      </c>
      <c r="N24" s="255">
        <f t="shared" si="1"/>
        <v>50</v>
      </c>
      <c r="O24" s="556">
        <v>6</v>
      </c>
      <c r="P24" s="257">
        <f t="shared" si="2"/>
        <v>3600</v>
      </c>
    </row>
    <row r="25" spans="1:16">
      <c r="A25" s="1516"/>
      <c r="B25" s="1516"/>
      <c r="C25" s="530"/>
      <c r="D25" s="533" t="s">
        <v>45</v>
      </c>
      <c r="E25" s="529" t="s">
        <v>1236</v>
      </c>
      <c r="F25" s="216">
        <v>1</v>
      </c>
      <c r="G25" s="2">
        <v>20</v>
      </c>
      <c r="H25" s="255">
        <f t="shared" si="0"/>
        <v>20</v>
      </c>
      <c r="I25" s="556">
        <v>4</v>
      </c>
      <c r="J25" s="557">
        <f t="shared" si="3"/>
        <v>960</v>
      </c>
      <c r="K25" s="529" t="s">
        <v>1236</v>
      </c>
      <c r="L25" s="216">
        <v>1</v>
      </c>
      <c r="M25" s="556">
        <v>30</v>
      </c>
      <c r="N25" s="255">
        <f t="shared" si="1"/>
        <v>30</v>
      </c>
      <c r="O25" s="556">
        <v>4</v>
      </c>
      <c r="P25" s="257">
        <f t="shared" si="2"/>
        <v>1440</v>
      </c>
    </row>
    <row r="26" spans="1:16">
      <c r="A26" s="1516"/>
      <c r="B26" s="1516"/>
      <c r="C26" s="530"/>
      <c r="D26" s="533" t="s">
        <v>307</v>
      </c>
      <c r="E26" s="529" t="s">
        <v>1236</v>
      </c>
      <c r="F26" s="216">
        <v>1</v>
      </c>
      <c r="G26" s="2">
        <v>20</v>
      </c>
      <c r="H26" s="255">
        <f t="shared" si="0"/>
        <v>20</v>
      </c>
      <c r="I26" s="556">
        <v>4</v>
      </c>
      <c r="J26" s="557">
        <f t="shared" si="3"/>
        <v>960</v>
      </c>
      <c r="K26" s="529" t="s">
        <v>1236</v>
      </c>
      <c r="L26" s="216">
        <v>1</v>
      </c>
      <c r="M26" s="556">
        <v>25</v>
      </c>
      <c r="N26" s="255">
        <f t="shared" si="1"/>
        <v>25</v>
      </c>
      <c r="O26" s="556">
        <v>4</v>
      </c>
      <c r="P26" s="257">
        <f t="shared" si="2"/>
        <v>1200</v>
      </c>
    </row>
    <row r="27" spans="1:16">
      <c r="A27" s="1516"/>
      <c r="B27" s="1516"/>
      <c r="C27" s="530"/>
      <c r="D27" s="533" t="s">
        <v>47</v>
      </c>
      <c r="E27" s="529" t="s">
        <v>1236</v>
      </c>
      <c r="F27" s="216">
        <v>1</v>
      </c>
      <c r="G27" s="2">
        <v>30</v>
      </c>
      <c r="H27" s="255">
        <f t="shared" si="0"/>
        <v>30</v>
      </c>
      <c r="I27" s="556">
        <v>2</v>
      </c>
      <c r="J27" s="557">
        <f t="shared" si="3"/>
        <v>720</v>
      </c>
      <c r="K27" s="529" t="s">
        <v>1236</v>
      </c>
      <c r="L27" s="216">
        <v>1</v>
      </c>
      <c r="M27" s="556">
        <v>5</v>
      </c>
      <c r="N27" s="255">
        <f t="shared" si="1"/>
        <v>5</v>
      </c>
      <c r="O27" s="556">
        <v>2</v>
      </c>
      <c r="P27" s="257">
        <f t="shared" si="2"/>
        <v>120</v>
      </c>
    </row>
    <row r="28" spans="1:16" ht="30" customHeight="1">
      <c r="A28" s="1516"/>
      <c r="B28" s="530" t="s">
        <v>274</v>
      </c>
      <c r="C28" s="530"/>
      <c r="D28" s="533" t="s">
        <v>308</v>
      </c>
      <c r="E28" s="529" t="s">
        <v>1231</v>
      </c>
      <c r="F28" s="216">
        <v>3</v>
      </c>
      <c r="G28" s="2">
        <v>180</v>
      </c>
      <c r="H28" s="255">
        <v>350</v>
      </c>
      <c r="I28" s="556">
        <v>4</v>
      </c>
      <c r="J28" s="557">
        <f>H28*I28*12</f>
        <v>16800</v>
      </c>
      <c r="K28" s="529" t="s">
        <v>1231</v>
      </c>
      <c r="L28" s="216">
        <v>3</v>
      </c>
      <c r="M28" s="556">
        <v>180</v>
      </c>
      <c r="N28" s="255">
        <v>360</v>
      </c>
      <c r="O28" s="556">
        <v>4</v>
      </c>
      <c r="P28" s="257">
        <f>N28*O28*12</f>
        <v>17280</v>
      </c>
    </row>
    <row r="29" spans="1:16" hidden="1">
      <c r="A29" s="1516"/>
      <c r="B29" s="1516" t="s">
        <v>275</v>
      </c>
      <c r="C29" s="530" t="s">
        <v>822</v>
      </c>
      <c r="D29" s="532" t="s">
        <v>823</v>
      </c>
      <c r="E29" s="529"/>
      <c r="F29" s="216"/>
      <c r="G29" s="2"/>
      <c r="H29" s="255">
        <f t="shared" si="0"/>
        <v>0</v>
      </c>
      <c r="I29" s="556"/>
      <c r="J29" s="557">
        <f t="shared" si="3"/>
        <v>0</v>
      </c>
      <c r="K29" s="529"/>
      <c r="L29" s="216"/>
      <c r="M29" s="556"/>
      <c r="N29" s="255">
        <f t="shared" si="1"/>
        <v>0</v>
      </c>
      <c r="O29" s="556"/>
      <c r="P29" s="257">
        <f t="shared" si="2"/>
        <v>0</v>
      </c>
    </row>
    <row r="30" spans="1:16" hidden="1">
      <c r="A30" s="1516"/>
      <c r="B30" s="1516"/>
      <c r="C30" s="530" t="s">
        <v>824</v>
      </c>
      <c r="D30" s="532" t="s">
        <v>825</v>
      </c>
      <c r="E30" s="529"/>
      <c r="F30" s="216"/>
      <c r="G30" s="2"/>
      <c r="H30" s="255">
        <f t="shared" si="0"/>
        <v>0</v>
      </c>
      <c r="I30" s="556"/>
      <c r="J30" s="557">
        <f t="shared" si="3"/>
        <v>0</v>
      </c>
      <c r="K30" s="529"/>
      <c r="L30" s="216"/>
      <c r="M30" s="556"/>
      <c r="N30" s="255">
        <f t="shared" si="1"/>
        <v>0</v>
      </c>
      <c r="O30" s="556"/>
      <c r="P30" s="257">
        <f t="shared" si="2"/>
        <v>0</v>
      </c>
    </row>
    <row r="31" spans="1:16" hidden="1">
      <c r="A31" s="1516"/>
      <c r="B31" s="1516"/>
      <c r="C31" s="530" t="s">
        <v>826</v>
      </c>
      <c r="D31" s="532" t="s">
        <v>827</v>
      </c>
      <c r="E31" s="529"/>
      <c r="F31" s="216"/>
      <c r="G31" s="2"/>
      <c r="H31" s="255">
        <f t="shared" si="0"/>
        <v>0</v>
      </c>
      <c r="I31" s="556"/>
      <c r="J31" s="557">
        <f t="shared" si="3"/>
        <v>0</v>
      </c>
      <c r="K31" s="529"/>
      <c r="L31" s="216"/>
      <c r="M31" s="556"/>
      <c r="N31" s="255">
        <f t="shared" si="1"/>
        <v>0</v>
      </c>
      <c r="O31" s="556"/>
      <c r="P31" s="257">
        <f t="shared" si="2"/>
        <v>0</v>
      </c>
    </row>
    <row r="32" spans="1:16" hidden="1">
      <c r="A32" s="1516"/>
      <c r="B32" s="1516"/>
      <c r="C32" s="530" t="s">
        <v>828</v>
      </c>
      <c r="D32" s="532" t="s">
        <v>829</v>
      </c>
      <c r="E32" s="529"/>
      <c r="F32" s="216"/>
      <c r="G32" s="2"/>
      <c r="H32" s="255">
        <f t="shared" si="0"/>
        <v>0</v>
      </c>
      <c r="I32" s="556"/>
      <c r="J32" s="557">
        <f t="shared" si="3"/>
        <v>0</v>
      </c>
      <c r="K32" s="529"/>
      <c r="L32" s="216"/>
      <c r="M32" s="556"/>
      <c r="N32" s="255">
        <f t="shared" si="1"/>
        <v>0</v>
      </c>
      <c r="O32" s="556"/>
      <c r="P32" s="257">
        <f t="shared" si="2"/>
        <v>0</v>
      </c>
    </row>
    <row r="33" spans="1:16" hidden="1">
      <c r="A33" s="1516"/>
      <c r="B33" s="1516"/>
      <c r="C33" s="530" t="s">
        <v>830</v>
      </c>
      <c r="D33" s="532" t="s">
        <v>831</v>
      </c>
      <c r="E33" s="529"/>
      <c r="F33" s="216"/>
      <c r="G33" s="2"/>
      <c r="H33" s="255">
        <f t="shared" si="0"/>
        <v>0</v>
      </c>
      <c r="I33" s="556"/>
      <c r="J33" s="557">
        <f t="shared" si="3"/>
        <v>0</v>
      </c>
      <c r="K33" s="529"/>
      <c r="L33" s="216"/>
      <c r="M33" s="556"/>
      <c r="N33" s="255">
        <f t="shared" si="1"/>
        <v>0</v>
      </c>
      <c r="O33" s="556"/>
      <c r="P33" s="257">
        <f t="shared" si="2"/>
        <v>0</v>
      </c>
    </row>
    <row r="34" spans="1:16" hidden="1">
      <c r="A34" s="1516"/>
      <c r="B34" s="1516"/>
      <c r="C34" s="530" t="s">
        <v>832</v>
      </c>
      <c r="D34" s="532" t="s">
        <v>833</v>
      </c>
      <c r="E34" s="529"/>
      <c r="F34" s="216"/>
      <c r="G34" s="2"/>
      <c r="H34" s="255">
        <f t="shared" si="0"/>
        <v>0</v>
      </c>
      <c r="I34" s="556"/>
      <c r="J34" s="557">
        <f t="shared" si="3"/>
        <v>0</v>
      </c>
      <c r="K34" s="529"/>
      <c r="L34" s="216"/>
      <c r="M34" s="556"/>
      <c r="N34" s="255">
        <f t="shared" si="1"/>
        <v>0</v>
      </c>
      <c r="O34" s="556"/>
      <c r="P34" s="257">
        <f t="shared" si="2"/>
        <v>0</v>
      </c>
    </row>
    <row r="35" spans="1:16" hidden="1">
      <c r="A35" s="1516"/>
      <c r="B35" s="1516"/>
      <c r="C35" s="530" t="s">
        <v>834</v>
      </c>
      <c r="D35" s="532" t="s">
        <v>835</v>
      </c>
      <c r="E35" s="529"/>
      <c r="F35" s="216"/>
      <c r="G35" s="2"/>
      <c r="H35" s="255">
        <f t="shared" si="0"/>
        <v>0</v>
      </c>
      <c r="I35" s="556"/>
      <c r="J35" s="557">
        <f t="shared" si="3"/>
        <v>0</v>
      </c>
      <c r="K35" s="529"/>
      <c r="L35" s="216"/>
      <c r="M35" s="556"/>
      <c r="N35" s="255">
        <f t="shared" si="1"/>
        <v>0</v>
      </c>
      <c r="O35" s="556"/>
      <c r="P35" s="257">
        <f t="shared" si="2"/>
        <v>0</v>
      </c>
    </row>
    <row r="36" spans="1:16" hidden="1">
      <c r="A36" s="1516"/>
      <c r="B36" s="1516"/>
      <c r="C36" s="530" t="s">
        <v>836</v>
      </c>
      <c r="D36" s="532" t="s">
        <v>837</v>
      </c>
      <c r="E36" s="529"/>
      <c r="F36" s="216"/>
      <c r="G36" s="2"/>
      <c r="H36" s="255">
        <f t="shared" si="0"/>
        <v>0</v>
      </c>
      <c r="I36" s="556"/>
      <c r="J36" s="557">
        <f t="shared" si="3"/>
        <v>0</v>
      </c>
      <c r="K36" s="529"/>
      <c r="L36" s="216"/>
      <c r="M36" s="556"/>
      <c r="N36" s="255">
        <f t="shared" si="1"/>
        <v>0</v>
      </c>
      <c r="O36" s="556"/>
      <c r="P36" s="257">
        <f t="shared" si="2"/>
        <v>0</v>
      </c>
    </row>
    <row r="37" spans="1:16" hidden="1">
      <c r="A37" s="1516"/>
      <c r="B37" s="1516"/>
      <c r="C37" s="530" t="s">
        <v>838</v>
      </c>
      <c r="D37" s="532" t="s">
        <v>839</v>
      </c>
      <c r="E37" s="529"/>
      <c r="F37" s="216"/>
      <c r="G37" s="2"/>
      <c r="H37" s="255">
        <f t="shared" si="0"/>
        <v>0</v>
      </c>
      <c r="I37" s="556"/>
      <c r="J37" s="557">
        <f t="shared" si="3"/>
        <v>0</v>
      </c>
      <c r="K37" s="529"/>
      <c r="L37" s="216"/>
      <c r="M37" s="556"/>
      <c r="N37" s="255">
        <f t="shared" si="1"/>
        <v>0</v>
      </c>
      <c r="O37" s="556"/>
      <c r="P37" s="257">
        <f t="shared" si="2"/>
        <v>0</v>
      </c>
    </row>
    <row r="38" spans="1:16" hidden="1">
      <c r="A38" s="1516"/>
      <c r="B38" s="1516"/>
      <c r="C38" s="530" t="s">
        <v>840</v>
      </c>
      <c r="D38" s="532" t="s">
        <v>841</v>
      </c>
      <c r="E38" s="529"/>
      <c r="F38" s="216"/>
      <c r="G38" s="2"/>
      <c r="H38" s="255">
        <f t="shared" si="0"/>
        <v>0</v>
      </c>
      <c r="I38" s="556"/>
      <c r="J38" s="557">
        <f t="shared" si="3"/>
        <v>0</v>
      </c>
      <c r="K38" s="529"/>
      <c r="L38" s="216"/>
      <c r="M38" s="556"/>
      <c r="N38" s="255">
        <f t="shared" si="1"/>
        <v>0</v>
      </c>
      <c r="O38" s="556"/>
      <c r="P38" s="257">
        <f t="shared" si="2"/>
        <v>0</v>
      </c>
    </row>
    <row r="39" spans="1:16" hidden="1">
      <c r="A39" s="1516"/>
      <c r="B39" s="1516"/>
      <c r="C39" s="530" t="s">
        <v>842</v>
      </c>
      <c r="D39" s="532" t="s">
        <v>843</v>
      </c>
      <c r="E39" s="529"/>
      <c r="F39" s="216"/>
      <c r="G39" s="2"/>
      <c r="H39" s="255">
        <f t="shared" si="0"/>
        <v>0</v>
      </c>
      <c r="I39" s="556"/>
      <c r="J39" s="557">
        <f t="shared" si="3"/>
        <v>0</v>
      </c>
      <c r="K39" s="529"/>
      <c r="L39" s="216"/>
      <c r="M39" s="556"/>
      <c r="N39" s="255">
        <f t="shared" si="1"/>
        <v>0</v>
      </c>
      <c r="O39" s="556"/>
      <c r="P39" s="257">
        <f t="shared" si="2"/>
        <v>0</v>
      </c>
    </row>
    <row r="40" spans="1:16" hidden="1">
      <c r="A40" s="1516"/>
      <c r="B40" s="1516"/>
      <c r="C40" s="530" t="s">
        <v>844</v>
      </c>
      <c r="D40" s="532" t="s">
        <v>845</v>
      </c>
      <c r="E40" s="529"/>
      <c r="F40" s="216"/>
      <c r="G40" s="2"/>
      <c r="H40" s="255">
        <f t="shared" si="0"/>
        <v>0</v>
      </c>
      <c r="I40" s="556"/>
      <c r="J40" s="557">
        <f t="shared" si="3"/>
        <v>0</v>
      </c>
      <c r="K40" s="529"/>
      <c r="L40" s="216"/>
      <c r="M40" s="556"/>
      <c r="N40" s="255">
        <f t="shared" si="1"/>
        <v>0</v>
      </c>
      <c r="O40" s="556"/>
      <c r="P40" s="257">
        <f t="shared" si="2"/>
        <v>0</v>
      </c>
    </row>
    <row r="41" spans="1:16" hidden="1">
      <c r="A41" s="1516"/>
      <c r="B41" s="1516"/>
      <c r="C41" s="530" t="s">
        <v>850</v>
      </c>
      <c r="D41" s="532" t="s">
        <v>851</v>
      </c>
      <c r="E41" s="529"/>
      <c r="F41" s="216"/>
      <c r="G41" s="2"/>
      <c r="H41" s="255">
        <f t="shared" si="0"/>
        <v>0</v>
      </c>
      <c r="I41" s="556"/>
      <c r="J41" s="557">
        <f t="shared" si="3"/>
        <v>0</v>
      </c>
      <c r="K41" s="529"/>
      <c r="L41" s="216"/>
      <c r="M41" s="556"/>
      <c r="N41" s="255">
        <f t="shared" si="1"/>
        <v>0</v>
      </c>
      <c r="O41" s="556"/>
      <c r="P41" s="257">
        <f t="shared" si="2"/>
        <v>0</v>
      </c>
    </row>
    <row r="42" spans="1:16" hidden="1">
      <c r="A42" s="1516"/>
      <c r="B42" s="1516"/>
      <c r="C42" s="530" t="s">
        <v>852</v>
      </c>
      <c r="D42" s="532" t="s">
        <v>853</v>
      </c>
      <c r="E42" s="529"/>
      <c r="F42" s="216"/>
      <c r="G42" s="2"/>
      <c r="H42" s="255">
        <f t="shared" si="0"/>
        <v>0</v>
      </c>
      <c r="I42" s="556"/>
      <c r="J42" s="557">
        <f t="shared" si="3"/>
        <v>0</v>
      </c>
      <c r="K42" s="529"/>
      <c r="L42" s="216"/>
      <c r="M42" s="556"/>
      <c r="N42" s="255">
        <f t="shared" si="1"/>
        <v>0</v>
      </c>
      <c r="O42" s="556"/>
      <c r="P42" s="257">
        <f t="shared" si="2"/>
        <v>0</v>
      </c>
    </row>
    <row r="43" spans="1:16" hidden="1">
      <c r="A43" s="1516"/>
      <c r="B43" s="1516"/>
      <c r="C43" s="530" t="s">
        <v>854</v>
      </c>
      <c r="D43" s="532" t="s">
        <v>855</v>
      </c>
      <c r="E43" s="529"/>
      <c r="F43" s="216"/>
      <c r="G43" s="2"/>
      <c r="H43" s="255">
        <f t="shared" si="0"/>
        <v>0</v>
      </c>
      <c r="I43" s="556"/>
      <c r="J43" s="557">
        <f t="shared" si="3"/>
        <v>0</v>
      </c>
      <c r="K43" s="529"/>
      <c r="L43" s="216"/>
      <c r="M43" s="556"/>
      <c r="N43" s="255">
        <f t="shared" si="1"/>
        <v>0</v>
      </c>
      <c r="O43" s="556"/>
      <c r="P43" s="257">
        <f t="shared" si="2"/>
        <v>0</v>
      </c>
    </row>
    <row r="44" spans="1:16" hidden="1">
      <c r="A44" s="1516"/>
      <c r="B44" s="1516"/>
      <c r="C44" s="530" t="s">
        <v>856</v>
      </c>
      <c r="D44" s="532" t="s">
        <v>857</v>
      </c>
      <c r="E44" s="529"/>
      <c r="F44" s="216"/>
      <c r="G44" s="2"/>
      <c r="H44" s="255">
        <f t="shared" si="0"/>
        <v>0</v>
      </c>
      <c r="I44" s="556"/>
      <c r="J44" s="557">
        <f t="shared" si="3"/>
        <v>0</v>
      </c>
      <c r="K44" s="529"/>
      <c r="L44" s="216"/>
      <c r="M44" s="556"/>
      <c r="N44" s="255">
        <f t="shared" si="1"/>
        <v>0</v>
      </c>
      <c r="O44" s="556"/>
      <c r="P44" s="257">
        <f t="shared" si="2"/>
        <v>0</v>
      </c>
    </row>
    <row r="45" spans="1:16" hidden="1">
      <c r="A45" s="1516"/>
      <c r="B45" s="1516"/>
      <c r="C45" s="530" t="s">
        <v>858</v>
      </c>
      <c r="D45" s="532" t="s">
        <v>859</v>
      </c>
      <c r="E45" s="529"/>
      <c r="F45" s="216"/>
      <c r="G45" s="2"/>
      <c r="H45" s="255">
        <f t="shared" si="0"/>
        <v>0</v>
      </c>
      <c r="I45" s="556"/>
      <c r="J45" s="557">
        <f t="shared" si="3"/>
        <v>0</v>
      </c>
      <c r="K45" s="529"/>
      <c r="L45" s="216"/>
      <c r="M45" s="556"/>
      <c r="N45" s="255">
        <f t="shared" si="1"/>
        <v>0</v>
      </c>
      <c r="O45" s="556"/>
      <c r="P45" s="257">
        <f t="shared" si="2"/>
        <v>0</v>
      </c>
    </row>
    <row r="46" spans="1:16" hidden="1">
      <c r="A46" s="1516"/>
      <c r="B46" s="1516"/>
      <c r="C46" s="530" t="s">
        <v>860</v>
      </c>
      <c r="D46" s="532" t="s">
        <v>861</v>
      </c>
      <c r="E46" s="529"/>
      <c r="F46" s="216"/>
      <c r="G46" s="2"/>
      <c r="H46" s="255">
        <f t="shared" si="0"/>
        <v>0</v>
      </c>
      <c r="I46" s="556"/>
      <c r="J46" s="557">
        <f t="shared" si="3"/>
        <v>0</v>
      </c>
      <c r="K46" s="529"/>
      <c r="L46" s="216"/>
      <c r="M46" s="556"/>
      <c r="N46" s="255">
        <f t="shared" si="1"/>
        <v>0</v>
      </c>
      <c r="O46" s="556"/>
      <c r="P46" s="257">
        <f t="shared" si="2"/>
        <v>0</v>
      </c>
    </row>
    <row r="47" spans="1:16" hidden="1">
      <c r="A47" s="1516"/>
      <c r="B47" s="1516"/>
      <c r="C47" s="530" t="s">
        <v>862</v>
      </c>
      <c r="D47" s="532" t="s">
        <v>863</v>
      </c>
      <c r="E47" s="529"/>
      <c r="F47" s="216"/>
      <c r="G47" s="2"/>
      <c r="H47" s="255">
        <f t="shared" si="0"/>
        <v>0</v>
      </c>
      <c r="I47" s="556"/>
      <c r="J47" s="557">
        <f t="shared" si="3"/>
        <v>0</v>
      </c>
      <c r="K47" s="529"/>
      <c r="L47" s="216"/>
      <c r="M47" s="556"/>
      <c r="N47" s="255">
        <f t="shared" si="1"/>
        <v>0</v>
      </c>
      <c r="O47" s="556"/>
      <c r="P47" s="257">
        <f t="shared" si="2"/>
        <v>0</v>
      </c>
    </row>
    <row r="48" spans="1:16" hidden="1">
      <c r="A48" s="1516"/>
      <c r="B48" s="1516"/>
      <c r="C48" s="530" t="s">
        <v>864</v>
      </c>
      <c r="D48" s="532" t="s">
        <v>865</v>
      </c>
      <c r="E48" s="529"/>
      <c r="F48" s="216"/>
      <c r="G48" s="2"/>
      <c r="H48" s="255">
        <f t="shared" si="0"/>
        <v>0</v>
      </c>
      <c r="I48" s="556"/>
      <c r="J48" s="557">
        <f t="shared" si="3"/>
        <v>0</v>
      </c>
      <c r="K48" s="529"/>
      <c r="L48" s="216"/>
      <c r="M48" s="556"/>
      <c r="N48" s="255">
        <f t="shared" si="1"/>
        <v>0</v>
      </c>
      <c r="O48" s="556"/>
      <c r="P48" s="257">
        <f t="shared" si="2"/>
        <v>0</v>
      </c>
    </row>
    <row r="49" spans="1:16" hidden="1">
      <c r="A49" s="1516"/>
      <c r="B49" s="1516"/>
      <c r="C49" s="530" t="s">
        <v>866</v>
      </c>
      <c r="D49" s="532" t="s">
        <v>867</v>
      </c>
      <c r="E49" s="529"/>
      <c r="F49" s="216"/>
      <c r="G49" s="2"/>
      <c r="H49" s="255">
        <f t="shared" si="0"/>
        <v>0</v>
      </c>
      <c r="I49" s="556"/>
      <c r="J49" s="557">
        <f t="shared" si="3"/>
        <v>0</v>
      </c>
      <c r="K49" s="529"/>
      <c r="L49" s="216"/>
      <c r="M49" s="556"/>
      <c r="N49" s="255">
        <f t="shared" si="1"/>
        <v>0</v>
      </c>
      <c r="O49" s="556"/>
      <c r="P49" s="257">
        <f t="shared" si="2"/>
        <v>0</v>
      </c>
    </row>
    <row r="50" spans="1:16" hidden="1">
      <c r="A50" s="1516"/>
      <c r="B50" s="1516"/>
      <c r="C50" s="530" t="s">
        <v>868</v>
      </c>
      <c r="D50" s="532" t="s">
        <v>869</v>
      </c>
      <c r="E50" s="529"/>
      <c r="F50" s="216"/>
      <c r="G50" s="2"/>
      <c r="H50" s="255">
        <f t="shared" si="0"/>
        <v>0</v>
      </c>
      <c r="I50" s="556"/>
      <c r="J50" s="557">
        <f t="shared" si="3"/>
        <v>0</v>
      </c>
      <c r="K50" s="529"/>
      <c r="L50" s="216"/>
      <c r="M50" s="556"/>
      <c r="N50" s="255">
        <f t="shared" si="1"/>
        <v>0</v>
      </c>
      <c r="O50" s="556"/>
      <c r="P50" s="257">
        <f t="shared" si="2"/>
        <v>0</v>
      </c>
    </row>
    <row r="51" spans="1:16" hidden="1">
      <c r="A51" s="1516"/>
      <c r="B51" s="1516"/>
      <c r="C51" s="530" t="s">
        <v>870</v>
      </c>
      <c r="D51" s="532" t="s">
        <v>871</v>
      </c>
      <c r="E51" s="529"/>
      <c r="F51" s="216"/>
      <c r="G51" s="2"/>
      <c r="H51" s="255">
        <f t="shared" si="0"/>
        <v>0</v>
      </c>
      <c r="I51" s="556"/>
      <c r="J51" s="557">
        <f t="shared" si="3"/>
        <v>0</v>
      </c>
      <c r="K51" s="529"/>
      <c r="L51" s="216"/>
      <c r="M51" s="556"/>
      <c r="N51" s="255">
        <f t="shared" si="1"/>
        <v>0</v>
      </c>
      <c r="O51" s="556"/>
      <c r="P51" s="257">
        <f t="shared" si="2"/>
        <v>0</v>
      </c>
    </row>
    <row r="52" spans="1:16" hidden="1">
      <c r="A52" s="1516"/>
      <c r="B52" s="1516"/>
      <c r="C52" s="584" t="s">
        <v>872</v>
      </c>
      <c r="D52" s="585" t="s">
        <v>873</v>
      </c>
      <c r="E52" s="529"/>
      <c r="F52" s="216"/>
      <c r="G52" s="2"/>
      <c r="H52" s="255">
        <f t="shared" si="0"/>
        <v>0</v>
      </c>
      <c r="I52" s="556"/>
      <c r="J52" s="557">
        <f t="shared" si="3"/>
        <v>0</v>
      </c>
      <c r="K52" s="529"/>
      <c r="L52" s="216"/>
      <c r="M52" s="556"/>
      <c r="N52" s="255">
        <f t="shared" si="1"/>
        <v>0</v>
      </c>
      <c r="O52" s="556"/>
      <c r="P52" s="257">
        <f t="shared" si="2"/>
        <v>0</v>
      </c>
    </row>
    <row r="53" spans="1:16" hidden="1">
      <c r="A53" s="1516"/>
      <c r="B53" s="1516"/>
      <c r="C53" s="530" t="s">
        <v>874</v>
      </c>
      <c r="D53" s="532" t="s">
        <v>875</v>
      </c>
      <c r="E53" s="529"/>
      <c r="F53" s="216"/>
      <c r="G53" s="2"/>
      <c r="H53" s="255">
        <f t="shared" si="0"/>
        <v>0</v>
      </c>
      <c r="I53" s="556"/>
      <c r="J53" s="557">
        <f t="shared" si="3"/>
        <v>0</v>
      </c>
      <c r="K53" s="529"/>
      <c r="L53" s="216"/>
      <c r="M53" s="556"/>
      <c r="N53" s="255">
        <f t="shared" si="1"/>
        <v>0</v>
      </c>
      <c r="O53" s="556"/>
      <c r="P53" s="257">
        <f t="shared" si="2"/>
        <v>0</v>
      </c>
    </row>
    <row r="54" spans="1:16" hidden="1">
      <c r="A54" s="1516"/>
      <c r="B54" s="1516"/>
      <c r="C54" s="530" t="s">
        <v>876</v>
      </c>
      <c r="D54" s="532" t="s">
        <v>877</v>
      </c>
      <c r="E54" s="529"/>
      <c r="F54" s="216"/>
      <c r="G54" s="2"/>
      <c r="H54" s="255">
        <f t="shared" si="0"/>
        <v>0</v>
      </c>
      <c r="I54" s="556"/>
      <c r="J54" s="557">
        <f t="shared" si="3"/>
        <v>0</v>
      </c>
      <c r="K54" s="529"/>
      <c r="L54" s="216"/>
      <c r="M54" s="556"/>
      <c r="N54" s="255">
        <f t="shared" si="1"/>
        <v>0</v>
      </c>
      <c r="O54" s="556"/>
      <c r="P54" s="257">
        <f t="shared" si="2"/>
        <v>0</v>
      </c>
    </row>
    <row r="55" spans="1:16" hidden="1">
      <c r="A55" s="1516"/>
      <c r="B55" s="1516"/>
      <c r="C55" s="530" t="s">
        <v>878</v>
      </c>
      <c r="D55" s="532" t="s">
        <v>879</v>
      </c>
      <c r="E55" s="529"/>
      <c r="F55" s="216"/>
      <c r="G55" s="2"/>
      <c r="H55" s="255">
        <f t="shared" si="0"/>
        <v>0</v>
      </c>
      <c r="I55" s="556"/>
      <c r="J55" s="557">
        <f t="shared" si="3"/>
        <v>0</v>
      </c>
      <c r="K55" s="529"/>
      <c r="L55" s="216"/>
      <c r="M55" s="556"/>
      <c r="N55" s="255">
        <f t="shared" si="1"/>
        <v>0</v>
      </c>
      <c r="O55" s="556"/>
      <c r="P55" s="257">
        <f t="shared" si="2"/>
        <v>0</v>
      </c>
    </row>
    <row r="56" spans="1:16" hidden="1">
      <c r="A56" s="1516"/>
      <c r="B56" s="1516"/>
      <c r="C56" s="530" t="s">
        <v>880</v>
      </c>
      <c r="D56" s="532" t="s">
        <v>881</v>
      </c>
      <c r="E56" s="529"/>
      <c r="F56" s="216"/>
      <c r="G56" s="2"/>
      <c r="H56" s="255">
        <f t="shared" si="0"/>
        <v>0</v>
      </c>
      <c r="I56" s="556"/>
      <c r="J56" s="557">
        <f t="shared" si="3"/>
        <v>0</v>
      </c>
      <c r="K56" s="529"/>
      <c r="L56" s="216"/>
      <c r="M56" s="556"/>
      <c r="N56" s="255">
        <f t="shared" si="1"/>
        <v>0</v>
      </c>
      <c r="O56" s="556"/>
      <c r="P56" s="257">
        <f t="shared" si="2"/>
        <v>0</v>
      </c>
    </row>
    <row r="57" spans="1:16" hidden="1">
      <c r="A57" s="1516"/>
      <c r="B57" s="1516"/>
      <c r="C57" s="530" t="s">
        <v>882</v>
      </c>
      <c r="D57" s="532" t="s">
        <v>883</v>
      </c>
      <c r="E57" s="529"/>
      <c r="F57" s="216"/>
      <c r="G57" s="2"/>
      <c r="H57" s="255">
        <f t="shared" si="0"/>
        <v>0</v>
      </c>
      <c r="I57" s="556"/>
      <c r="J57" s="557">
        <f t="shared" si="3"/>
        <v>0</v>
      </c>
      <c r="K57" s="529"/>
      <c r="L57" s="216"/>
      <c r="M57" s="556"/>
      <c r="N57" s="255">
        <f t="shared" si="1"/>
        <v>0</v>
      </c>
      <c r="O57" s="556"/>
      <c r="P57" s="257">
        <f t="shared" si="2"/>
        <v>0</v>
      </c>
    </row>
    <row r="58" spans="1:16" hidden="1">
      <c r="A58" s="1516"/>
      <c r="B58" s="1516"/>
      <c r="C58" s="530" t="s">
        <v>885</v>
      </c>
      <c r="D58" s="532" t="s">
        <v>886</v>
      </c>
      <c r="E58" s="529"/>
      <c r="F58" s="216"/>
      <c r="G58" s="2"/>
      <c r="H58" s="255">
        <f t="shared" si="0"/>
        <v>0</v>
      </c>
      <c r="I58" s="556"/>
      <c r="J58" s="557">
        <f t="shared" si="3"/>
        <v>0</v>
      </c>
      <c r="K58" s="529"/>
      <c r="L58" s="216"/>
      <c r="M58" s="556"/>
      <c r="N58" s="255">
        <f t="shared" si="1"/>
        <v>0</v>
      </c>
      <c r="O58" s="556"/>
      <c r="P58" s="257">
        <f t="shared" si="2"/>
        <v>0</v>
      </c>
    </row>
    <row r="59" spans="1:16" hidden="1">
      <c r="A59" s="1516"/>
      <c r="B59" s="1516"/>
      <c r="C59" s="530" t="s">
        <v>887</v>
      </c>
      <c r="D59" s="532" t="s">
        <v>888</v>
      </c>
      <c r="E59" s="529"/>
      <c r="F59" s="216"/>
      <c r="G59" s="2"/>
      <c r="H59" s="255">
        <f t="shared" si="0"/>
        <v>0</v>
      </c>
      <c r="I59" s="556"/>
      <c r="J59" s="557">
        <f t="shared" si="3"/>
        <v>0</v>
      </c>
      <c r="K59" s="529"/>
      <c r="L59" s="216"/>
      <c r="M59" s="556"/>
      <c r="N59" s="255">
        <f t="shared" si="1"/>
        <v>0</v>
      </c>
      <c r="O59" s="556"/>
      <c r="P59" s="257">
        <f t="shared" si="2"/>
        <v>0</v>
      </c>
    </row>
    <row r="60" spans="1:16" hidden="1">
      <c r="A60" s="1516"/>
      <c r="B60" s="1516"/>
      <c r="C60" s="530" t="s">
        <v>889</v>
      </c>
      <c r="D60" s="532" t="s">
        <v>890</v>
      </c>
      <c r="E60" s="529"/>
      <c r="F60" s="216"/>
      <c r="G60" s="2"/>
      <c r="H60" s="255">
        <f t="shared" si="0"/>
        <v>0</v>
      </c>
      <c r="I60" s="556"/>
      <c r="J60" s="557">
        <f t="shared" si="3"/>
        <v>0</v>
      </c>
      <c r="K60" s="529"/>
      <c r="L60" s="216"/>
      <c r="M60" s="556"/>
      <c r="N60" s="255">
        <f t="shared" si="1"/>
        <v>0</v>
      </c>
      <c r="O60" s="556"/>
      <c r="P60" s="257">
        <f t="shared" si="2"/>
        <v>0</v>
      </c>
    </row>
    <row r="61" spans="1:16" hidden="1">
      <c r="A61" s="1516"/>
      <c r="B61" s="1516"/>
      <c r="C61" s="530" t="s">
        <v>891</v>
      </c>
      <c r="D61" s="532" t="s">
        <v>892</v>
      </c>
      <c r="E61" s="529"/>
      <c r="F61" s="216"/>
      <c r="G61" s="2"/>
      <c r="H61" s="255">
        <f t="shared" si="0"/>
        <v>0</v>
      </c>
      <c r="I61" s="556"/>
      <c r="J61" s="557">
        <f t="shared" si="3"/>
        <v>0</v>
      </c>
      <c r="K61" s="529"/>
      <c r="L61" s="216"/>
      <c r="M61" s="556"/>
      <c r="N61" s="255">
        <f t="shared" si="1"/>
        <v>0</v>
      </c>
      <c r="O61" s="556"/>
      <c r="P61" s="257">
        <f t="shared" si="2"/>
        <v>0</v>
      </c>
    </row>
    <row r="62" spans="1:16" hidden="1">
      <c r="A62" s="1516"/>
      <c r="B62" s="1516"/>
      <c r="C62" s="530" t="s">
        <v>893</v>
      </c>
      <c r="D62" s="532" t="s">
        <v>894</v>
      </c>
      <c r="E62" s="529"/>
      <c r="F62" s="216"/>
      <c r="G62" s="2"/>
      <c r="H62" s="255">
        <f t="shared" si="0"/>
        <v>0</v>
      </c>
      <c r="I62" s="556"/>
      <c r="J62" s="557">
        <f t="shared" si="3"/>
        <v>0</v>
      </c>
      <c r="K62" s="529"/>
      <c r="L62" s="216"/>
      <c r="M62" s="556"/>
      <c r="N62" s="255">
        <f t="shared" si="1"/>
        <v>0</v>
      </c>
      <c r="O62" s="556"/>
      <c r="P62" s="257">
        <f t="shared" si="2"/>
        <v>0</v>
      </c>
    </row>
    <row r="63" spans="1:16" hidden="1">
      <c r="A63" s="1516"/>
      <c r="B63" s="1516"/>
      <c r="C63" s="530" t="s">
        <v>895</v>
      </c>
      <c r="D63" s="532" t="s">
        <v>896</v>
      </c>
      <c r="E63" s="529"/>
      <c r="F63" s="216"/>
      <c r="G63" s="2"/>
      <c r="H63" s="255">
        <f t="shared" si="0"/>
        <v>0</v>
      </c>
      <c r="I63" s="556"/>
      <c r="J63" s="557">
        <f t="shared" si="3"/>
        <v>0</v>
      </c>
      <c r="K63" s="529"/>
      <c r="L63" s="216"/>
      <c r="M63" s="556"/>
      <c r="N63" s="255">
        <f t="shared" si="1"/>
        <v>0</v>
      </c>
      <c r="O63" s="556"/>
      <c r="P63" s="257">
        <f t="shared" si="2"/>
        <v>0</v>
      </c>
    </row>
    <row r="64" spans="1:16" hidden="1">
      <c r="A64" s="1516"/>
      <c r="B64" s="1516"/>
      <c r="C64" s="530" t="s">
        <v>897</v>
      </c>
      <c r="D64" s="532" t="s">
        <v>898</v>
      </c>
      <c r="E64" s="529"/>
      <c r="F64" s="216"/>
      <c r="G64" s="2"/>
      <c r="H64" s="255">
        <f t="shared" si="0"/>
        <v>0</v>
      </c>
      <c r="I64" s="556"/>
      <c r="J64" s="557">
        <f t="shared" si="3"/>
        <v>0</v>
      </c>
      <c r="K64" s="529"/>
      <c r="L64" s="216"/>
      <c r="M64" s="556"/>
      <c r="N64" s="255">
        <f t="shared" si="1"/>
        <v>0</v>
      </c>
      <c r="O64" s="556"/>
      <c r="P64" s="257">
        <f t="shared" si="2"/>
        <v>0</v>
      </c>
    </row>
    <row r="65" spans="1:16" hidden="1">
      <c r="A65" s="1516"/>
      <c r="B65" s="1516"/>
      <c r="C65" s="530" t="s">
        <v>899</v>
      </c>
      <c r="D65" s="532" t="s">
        <v>900</v>
      </c>
      <c r="E65" s="529"/>
      <c r="F65" s="216"/>
      <c r="G65" s="2"/>
      <c r="H65" s="255">
        <f t="shared" si="0"/>
        <v>0</v>
      </c>
      <c r="I65" s="556"/>
      <c r="J65" s="557">
        <f t="shared" si="3"/>
        <v>0</v>
      </c>
      <c r="K65" s="529"/>
      <c r="L65" s="216"/>
      <c r="M65" s="556"/>
      <c r="N65" s="255">
        <f t="shared" si="1"/>
        <v>0</v>
      </c>
      <c r="O65" s="556"/>
      <c r="P65" s="257">
        <f t="shared" si="2"/>
        <v>0</v>
      </c>
    </row>
    <row r="66" spans="1:16" hidden="1">
      <c r="A66" s="1516"/>
      <c r="B66" s="1516"/>
      <c r="C66" s="530" t="s">
        <v>901</v>
      </c>
      <c r="D66" s="532" t="s">
        <v>902</v>
      </c>
      <c r="E66" s="529"/>
      <c r="F66" s="216"/>
      <c r="G66" s="2"/>
      <c r="H66" s="255">
        <f t="shared" si="0"/>
        <v>0</v>
      </c>
      <c r="I66" s="556"/>
      <c r="J66" s="557">
        <f t="shared" si="3"/>
        <v>0</v>
      </c>
      <c r="K66" s="529"/>
      <c r="L66" s="216"/>
      <c r="M66" s="556"/>
      <c r="N66" s="255">
        <f t="shared" si="1"/>
        <v>0</v>
      </c>
      <c r="O66" s="556"/>
      <c r="P66" s="257">
        <f t="shared" si="2"/>
        <v>0</v>
      </c>
    </row>
    <row r="67" spans="1:16" hidden="1">
      <c r="A67" s="1516"/>
      <c r="B67" s="1516"/>
      <c r="C67" s="530" t="s">
        <v>903</v>
      </c>
      <c r="D67" s="532" t="s">
        <v>904</v>
      </c>
      <c r="E67" s="529"/>
      <c r="F67" s="216"/>
      <c r="G67" s="2"/>
      <c r="H67" s="255">
        <f t="shared" si="0"/>
        <v>0</v>
      </c>
      <c r="I67" s="556"/>
      <c r="J67" s="557">
        <f t="shared" si="3"/>
        <v>0</v>
      </c>
      <c r="K67" s="529"/>
      <c r="L67" s="216"/>
      <c r="M67" s="556"/>
      <c r="N67" s="255">
        <f t="shared" si="1"/>
        <v>0</v>
      </c>
      <c r="O67" s="556"/>
      <c r="P67" s="257">
        <f t="shared" si="2"/>
        <v>0</v>
      </c>
    </row>
    <row r="68" spans="1:16" hidden="1">
      <c r="A68" s="1516"/>
      <c r="B68" s="1516"/>
      <c r="C68" s="530" t="s">
        <v>905</v>
      </c>
      <c r="D68" s="532" t="s">
        <v>906</v>
      </c>
      <c r="E68" s="529"/>
      <c r="F68" s="216"/>
      <c r="G68" s="2"/>
      <c r="H68" s="255">
        <f t="shared" si="0"/>
        <v>0</v>
      </c>
      <c r="I68" s="556"/>
      <c r="J68" s="557">
        <f t="shared" si="3"/>
        <v>0</v>
      </c>
      <c r="K68" s="529"/>
      <c r="L68" s="216"/>
      <c r="M68" s="556"/>
      <c r="N68" s="255">
        <f t="shared" si="1"/>
        <v>0</v>
      </c>
      <c r="O68" s="556"/>
      <c r="P68" s="257">
        <f t="shared" si="2"/>
        <v>0</v>
      </c>
    </row>
    <row r="69" spans="1:16" hidden="1">
      <c r="A69" s="1516"/>
      <c r="B69" s="1516"/>
      <c r="C69" s="530" t="s">
        <v>907</v>
      </c>
      <c r="D69" s="532" t="s">
        <v>908</v>
      </c>
      <c r="E69" s="529"/>
      <c r="F69" s="216"/>
      <c r="G69" s="2"/>
      <c r="H69" s="255">
        <f t="shared" si="0"/>
        <v>0</v>
      </c>
      <c r="I69" s="556"/>
      <c r="J69" s="557">
        <f t="shared" si="3"/>
        <v>0</v>
      </c>
      <c r="K69" s="529"/>
      <c r="L69" s="216"/>
      <c r="M69" s="556"/>
      <c r="N69" s="255">
        <f t="shared" si="1"/>
        <v>0</v>
      </c>
      <c r="O69" s="556"/>
      <c r="P69" s="257">
        <f t="shared" si="2"/>
        <v>0</v>
      </c>
    </row>
    <row r="70" spans="1:16" hidden="1">
      <c r="A70" s="1516"/>
      <c r="B70" s="1516"/>
      <c r="C70" s="530" t="s">
        <v>909</v>
      </c>
      <c r="D70" s="532" t="s">
        <v>910</v>
      </c>
      <c r="E70" s="529"/>
      <c r="F70" s="216"/>
      <c r="G70" s="2"/>
      <c r="H70" s="255">
        <f t="shared" si="0"/>
        <v>0</v>
      </c>
      <c r="I70" s="556"/>
      <c r="J70" s="557">
        <f t="shared" si="3"/>
        <v>0</v>
      </c>
      <c r="K70" s="529"/>
      <c r="L70" s="216"/>
      <c r="M70" s="556"/>
      <c r="N70" s="255">
        <f t="shared" si="1"/>
        <v>0</v>
      </c>
      <c r="O70" s="556"/>
      <c r="P70" s="257">
        <f t="shared" si="2"/>
        <v>0</v>
      </c>
    </row>
    <row r="71" spans="1:16" hidden="1">
      <c r="A71" s="1516"/>
      <c r="B71" s="1516"/>
      <c r="C71" s="530" t="s">
        <v>911</v>
      </c>
      <c r="D71" s="532" t="s">
        <v>912</v>
      </c>
      <c r="E71" s="529"/>
      <c r="F71" s="216"/>
      <c r="G71" s="2"/>
      <c r="H71" s="255">
        <f t="shared" si="0"/>
        <v>0</v>
      </c>
      <c r="I71" s="556"/>
      <c r="J71" s="557">
        <f t="shared" si="3"/>
        <v>0</v>
      </c>
      <c r="K71" s="529"/>
      <c r="L71" s="216"/>
      <c r="M71" s="556"/>
      <c r="N71" s="255">
        <f t="shared" si="1"/>
        <v>0</v>
      </c>
      <c r="O71" s="556"/>
      <c r="P71" s="257">
        <f t="shared" si="2"/>
        <v>0</v>
      </c>
    </row>
    <row r="72" spans="1:16" hidden="1">
      <c r="A72" s="1516"/>
      <c r="B72" s="1516"/>
      <c r="C72" s="530" t="s">
        <v>913</v>
      </c>
      <c r="D72" s="532" t="s">
        <v>914</v>
      </c>
      <c r="E72" s="529"/>
      <c r="F72" s="216"/>
      <c r="G72" s="2"/>
      <c r="H72" s="255">
        <f t="shared" ref="H72:H133" si="4">+F72*G72</f>
        <v>0</v>
      </c>
      <c r="I72" s="556"/>
      <c r="J72" s="557">
        <f t="shared" si="3"/>
        <v>0</v>
      </c>
      <c r="K72" s="529"/>
      <c r="L72" s="216"/>
      <c r="M72" s="556"/>
      <c r="N72" s="255">
        <f t="shared" ref="N72:N133" si="5">+L72*M72</f>
        <v>0</v>
      </c>
      <c r="O72" s="556"/>
      <c r="P72" s="257">
        <f t="shared" ref="P72:P133" si="6">+M72*O72*12</f>
        <v>0</v>
      </c>
    </row>
    <row r="73" spans="1:16" hidden="1">
      <c r="A73" s="1516"/>
      <c r="B73" s="1516"/>
      <c r="C73" s="530" t="s">
        <v>915</v>
      </c>
      <c r="D73" s="532" t="s">
        <v>916</v>
      </c>
      <c r="E73" s="529"/>
      <c r="F73" s="216"/>
      <c r="G73" s="2"/>
      <c r="H73" s="255">
        <f t="shared" si="4"/>
        <v>0</v>
      </c>
      <c r="I73" s="556"/>
      <c r="J73" s="557">
        <f t="shared" ref="J73:J134" si="7">+G73*I73*12</f>
        <v>0</v>
      </c>
      <c r="K73" s="529"/>
      <c r="L73" s="216"/>
      <c r="M73" s="556"/>
      <c r="N73" s="255">
        <f t="shared" si="5"/>
        <v>0</v>
      </c>
      <c r="O73" s="556"/>
      <c r="P73" s="257">
        <f t="shared" si="6"/>
        <v>0</v>
      </c>
    </row>
    <row r="74" spans="1:16" s="103" customFormat="1" hidden="1">
      <c r="A74" s="1516"/>
      <c r="B74" s="1516"/>
      <c r="C74" s="530" t="s">
        <v>921</v>
      </c>
      <c r="D74" s="532" t="s">
        <v>922</v>
      </c>
      <c r="E74" s="529"/>
      <c r="F74" s="216"/>
      <c r="G74" s="2"/>
      <c r="H74" s="255">
        <f t="shared" si="4"/>
        <v>0</v>
      </c>
      <c r="I74" s="256"/>
      <c r="J74" s="557">
        <f t="shared" si="7"/>
        <v>0</v>
      </c>
      <c r="K74" s="529"/>
      <c r="L74" s="216"/>
      <c r="M74" s="556"/>
      <c r="N74" s="255">
        <f t="shared" si="5"/>
        <v>0</v>
      </c>
      <c r="O74" s="256"/>
      <c r="P74" s="257">
        <f t="shared" si="6"/>
        <v>0</v>
      </c>
    </row>
    <row r="75" spans="1:16" hidden="1">
      <c r="A75" s="1516"/>
      <c r="B75" s="1516"/>
      <c r="C75" s="530" t="s">
        <v>923</v>
      </c>
      <c r="D75" s="532" t="s">
        <v>924</v>
      </c>
      <c r="E75" s="529"/>
      <c r="F75" s="216"/>
      <c r="G75" s="2"/>
      <c r="H75" s="255">
        <f t="shared" si="4"/>
        <v>0</v>
      </c>
      <c r="I75" s="556"/>
      <c r="J75" s="557">
        <f t="shared" si="7"/>
        <v>0</v>
      </c>
      <c r="K75" s="529"/>
      <c r="L75" s="216"/>
      <c r="M75" s="556"/>
      <c r="N75" s="255">
        <f t="shared" si="5"/>
        <v>0</v>
      </c>
      <c r="O75" s="556"/>
      <c r="P75" s="257">
        <f t="shared" si="6"/>
        <v>0</v>
      </c>
    </row>
    <row r="76" spans="1:16" hidden="1">
      <c r="A76" s="1516"/>
      <c r="B76" s="1516"/>
      <c r="C76" s="530" t="s">
        <v>925</v>
      </c>
      <c r="D76" s="532" t="s">
        <v>926</v>
      </c>
      <c r="E76" s="529"/>
      <c r="F76" s="216"/>
      <c r="G76" s="2"/>
      <c r="H76" s="255">
        <f t="shared" si="4"/>
        <v>0</v>
      </c>
      <c r="I76" s="556"/>
      <c r="J76" s="557">
        <f t="shared" si="7"/>
        <v>0</v>
      </c>
      <c r="K76" s="529"/>
      <c r="L76" s="216"/>
      <c r="M76" s="556"/>
      <c r="N76" s="255">
        <f t="shared" si="5"/>
        <v>0</v>
      </c>
      <c r="O76" s="556"/>
      <c r="P76" s="257">
        <f t="shared" si="6"/>
        <v>0</v>
      </c>
    </row>
    <row r="77" spans="1:16" hidden="1">
      <c r="A77" s="1516"/>
      <c r="B77" s="1516"/>
      <c r="C77" s="530" t="s">
        <v>927</v>
      </c>
      <c r="D77" s="532" t="s">
        <v>928</v>
      </c>
      <c r="E77" s="529"/>
      <c r="F77" s="216"/>
      <c r="G77" s="2"/>
      <c r="H77" s="255">
        <f t="shared" si="4"/>
        <v>0</v>
      </c>
      <c r="I77" s="556"/>
      <c r="J77" s="557">
        <f t="shared" si="7"/>
        <v>0</v>
      </c>
      <c r="K77" s="529"/>
      <c r="L77" s="216"/>
      <c r="M77" s="556"/>
      <c r="N77" s="255">
        <f t="shared" si="5"/>
        <v>0</v>
      </c>
      <c r="O77" s="556"/>
      <c r="P77" s="257">
        <f t="shared" si="6"/>
        <v>0</v>
      </c>
    </row>
    <row r="78" spans="1:16" hidden="1">
      <c r="A78" s="1516"/>
      <c r="B78" s="1516"/>
      <c r="C78" s="530" t="s">
        <v>929</v>
      </c>
      <c r="D78" s="532" t="s">
        <v>930</v>
      </c>
      <c r="E78" s="529"/>
      <c r="F78" s="216"/>
      <c r="G78" s="2"/>
      <c r="H78" s="255">
        <f t="shared" si="4"/>
        <v>0</v>
      </c>
      <c r="I78" s="556"/>
      <c r="J78" s="557">
        <f t="shared" si="7"/>
        <v>0</v>
      </c>
      <c r="K78" s="529"/>
      <c r="L78" s="216"/>
      <c r="M78" s="556"/>
      <c r="N78" s="255">
        <f t="shared" si="5"/>
        <v>0</v>
      </c>
      <c r="O78" s="556"/>
      <c r="P78" s="257">
        <f t="shared" si="6"/>
        <v>0</v>
      </c>
    </row>
    <row r="79" spans="1:16" hidden="1">
      <c r="A79" s="1516"/>
      <c r="B79" s="1516"/>
      <c r="C79" s="530" t="s">
        <v>931</v>
      </c>
      <c r="D79" s="532" t="s">
        <v>932</v>
      </c>
      <c r="E79" s="529"/>
      <c r="F79" s="216"/>
      <c r="G79" s="2"/>
      <c r="H79" s="255">
        <f t="shared" si="4"/>
        <v>0</v>
      </c>
      <c r="I79" s="556"/>
      <c r="J79" s="557">
        <f t="shared" si="7"/>
        <v>0</v>
      </c>
      <c r="K79" s="529"/>
      <c r="L79" s="216"/>
      <c r="M79" s="556"/>
      <c r="N79" s="255">
        <f t="shared" si="5"/>
        <v>0</v>
      </c>
      <c r="O79" s="556"/>
      <c r="P79" s="257">
        <f t="shared" si="6"/>
        <v>0</v>
      </c>
    </row>
    <row r="80" spans="1:16" hidden="1">
      <c r="A80" s="1516"/>
      <c r="B80" s="1516"/>
      <c r="C80" s="530" t="s">
        <v>933</v>
      </c>
      <c r="D80" s="532" t="s">
        <v>934</v>
      </c>
      <c r="E80" s="529"/>
      <c r="F80" s="216"/>
      <c r="G80" s="2"/>
      <c r="H80" s="255">
        <f t="shared" si="4"/>
        <v>0</v>
      </c>
      <c r="I80" s="556"/>
      <c r="J80" s="557">
        <f t="shared" si="7"/>
        <v>0</v>
      </c>
      <c r="K80" s="529"/>
      <c r="L80" s="216"/>
      <c r="M80" s="556"/>
      <c r="N80" s="255">
        <f t="shared" si="5"/>
        <v>0</v>
      </c>
      <c r="O80" s="556"/>
      <c r="P80" s="257">
        <f t="shared" si="6"/>
        <v>0</v>
      </c>
    </row>
    <row r="81" spans="1:16" hidden="1">
      <c r="A81" s="1516"/>
      <c r="B81" s="1516"/>
      <c r="C81" s="530" t="s">
        <v>935</v>
      </c>
      <c r="D81" s="532" t="s">
        <v>936</v>
      </c>
      <c r="E81" s="529"/>
      <c r="F81" s="216"/>
      <c r="G81" s="2"/>
      <c r="H81" s="255">
        <f t="shared" si="4"/>
        <v>0</v>
      </c>
      <c r="I81" s="556"/>
      <c r="J81" s="557">
        <f t="shared" si="7"/>
        <v>0</v>
      </c>
      <c r="K81" s="529"/>
      <c r="L81" s="216"/>
      <c r="M81" s="556"/>
      <c r="N81" s="255">
        <f t="shared" si="5"/>
        <v>0</v>
      </c>
      <c r="O81" s="556"/>
      <c r="P81" s="257">
        <f t="shared" si="6"/>
        <v>0</v>
      </c>
    </row>
    <row r="82" spans="1:16" hidden="1">
      <c r="A82" s="1516"/>
      <c r="B82" s="1516"/>
      <c r="C82" s="530" t="s">
        <v>937</v>
      </c>
      <c r="D82" s="532" t="s">
        <v>938</v>
      </c>
      <c r="E82" s="529"/>
      <c r="F82" s="216"/>
      <c r="G82" s="2"/>
      <c r="H82" s="255">
        <f t="shared" si="4"/>
        <v>0</v>
      </c>
      <c r="I82" s="556"/>
      <c r="J82" s="557">
        <f t="shared" si="7"/>
        <v>0</v>
      </c>
      <c r="K82" s="529"/>
      <c r="L82" s="216"/>
      <c r="M82" s="556"/>
      <c r="N82" s="255">
        <f t="shared" si="5"/>
        <v>0</v>
      </c>
      <c r="O82" s="556"/>
      <c r="P82" s="257">
        <f t="shared" si="6"/>
        <v>0</v>
      </c>
    </row>
    <row r="83" spans="1:16" hidden="1">
      <c r="A83" s="1516"/>
      <c r="B83" s="1516"/>
      <c r="C83" s="530" t="s">
        <v>939</v>
      </c>
      <c r="D83" s="532" t="s">
        <v>940</v>
      </c>
      <c r="E83" s="529"/>
      <c r="F83" s="216"/>
      <c r="G83" s="2"/>
      <c r="H83" s="255">
        <f t="shared" si="4"/>
        <v>0</v>
      </c>
      <c r="I83" s="556"/>
      <c r="J83" s="557">
        <f t="shared" si="7"/>
        <v>0</v>
      </c>
      <c r="K83" s="529"/>
      <c r="L83" s="216"/>
      <c r="M83" s="556"/>
      <c r="N83" s="255">
        <f t="shared" si="5"/>
        <v>0</v>
      </c>
      <c r="O83" s="556"/>
      <c r="P83" s="257">
        <f t="shared" si="6"/>
        <v>0</v>
      </c>
    </row>
    <row r="84" spans="1:16" hidden="1">
      <c r="A84" s="1516"/>
      <c r="B84" s="1516"/>
      <c r="C84" s="530" t="s">
        <v>941</v>
      </c>
      <c r="D84" s="532" t="s">
        <v>942</v>
      </c>
      <c r="E84" s="529"/>
      <c r="F84" s="216"/>
      <c r="G84" s="2"/>
      <c r="H84" s="255">
        <f t="shared" si="4"/>
        <v>0</v>
      </c>
      <c r="I84" s="556"/>
      <c r="J84" s="557">
        <f t="shared" si="7"/>
        <v>0</v>
      </c>
      <c r="K84" s="529"/>
      <c r="L84" s="216"/>
      <c r="M84" s="556"/>
      <c r="N84" s="255">
        <f t="shared" si="5"/>
        <v>0</v>
      </c>
      <c r="O84" s="556"/>
      <c r="P84" s="257">
        <f t="shared" si="6"/>
        <v>0</v>
      </c>
    </row>
    <row r="85" spans="1:16" hidden="1">
      <c r="A85" s="1516"/>
      <c r="B85" s="1516"/>
      <c r="C85" s="530" t="s">
        <v>943</v>
      </c>
      <c r="D85" s="532" t="s">
        <v>944</v>
      </c>
      <c r="E85" s="529"/>
      <c r="F85" s="216"/>
      <c r="G85" s="2"/>
      <c r="H85" s="255">
        <f t="shared" si="4"/>
        <v>0</v>
      </c>
      <c r="I85" s="556"/>
      <c r="J85" s="557">
        <f t="shared" si="7"/>
        <v>0</v>
      </c>
      <c r="K85" s="529"/>
      <c r="L85" s="216"/>
      <c r="M85" s="556"/>
      <c r="N85" s="255">
        <f t="shared" si="5"/>
        <v>0</v>
      </c>
      <c r="O85" s="556"/>
      <c r="P85" s="257">
        <f t="shared" si="6"/>
        <v>0</v>
      </c>
    </row>
    <row r="86" spans="1:16" hidden="1">
      <c r="A86" s="1516"/>
      <c r="B86" s="1516"/>
      <c r="C86" s="530" t="s">
        <v>945</v>
      </c>
      <c r="D86" s="532" t="s">
        <v>946</v>
      </c>
      <c r="E86" s="529"/>
      <c r="F86" s="216"/>
      <c r="G86" s="2"/>
      <c r="H86" s="255">
        <f t="shared" si="4"/>
        <v>0</v>
      </c>
      <c r="I86" s="556"/>
      <c r="J86" s="557">
        <f t="shared" si="7"/>
        <v>0</v>
      </c>
      <c r="K86" s="529"/>
      <c r="L86" s="216"/>
      <c r="M86" s="556"/>
      <c r="N86" s="255">
        <f t="shared" si="5"/>
        <v>0</v>
      </c>
      <c r="O86" s="556"/>
      <c r="P86" s="257">
        <f t="shared" si="6"/>
        <v>0</v>
      </c>
    </row>
    <row r="87" spans="1:16" hidden="1">
      <c r="A87" s="1516"/>
      <c r="B87" s="1516"/>
      <c r="C87" s="530" t="s">
        <v>947</v>
      </c>
      <c r="D87" s="532" t="s">
        <v>948</v>
      </c>
      <c r="E87" s="529"/>
      <c r="F87" s="216"/>
      <c r="G87" s="2"/>
      <c r="H87" s="255">
        <f t="shared" si="4"/>
        <v>0</v>
      </c>
      <c r="I87" s="556"/>
      <c r="J87" s="557">
        <f t="shared" si="7"/>
        <v>0</v>
      </c>
      <c r="K87" s="529"/>
      <c r="L87" s="216"/>
      <c r="M87" s="556"/>
      <c r="N87" s="255">
        <f t="shared" si="5"/>
        <v>0</v>
      </c>
      <c r="O87" s="556"/>
      <c r="P87" s="257">
        <f t="shared" si="6"/>
        <v>0</v>
      </c>
    </row>
    <row r="88" spans="1:16" hidden="1">
      <c r="A88" s="1516"/>
      <c r="B88" s="1516"/>
      <c r="C88" s="530" t="s">
        <v>949</v>
      </c>
      <c r="D88" s="532" t="s">
        <v>950</v>
      </c>
      <c r="E88" s="529"/>
      <c r="F88" s="216"/>
      <c r="G88" s="2"/>
      <c r="H88" s="255">
        <f t="shared" si="4"/>
        <v>0</v>
      </c>
      <c r="I88" s="556"/>
      <c r="J88" s="557">
        <f t="shared" si="7"/>
        <v>0</v>
      </c>
      <c r="K88" s="529"/>
      <c r="L88" s="216"/>
      <c r="M88" s="556"/>
      <c r="N88" s="255">
        <f t="shared" si="5"/>
        <v>0</v>
      </c>
      <c r="O88" s="556"/>
      <c r="P88" s="257">
        <f t="shared" si="6"/>
        <v>0</v>
      </c>
    </row>
    <row r="89" spans="1:16" hidden="1">
      <c r="A89" s="1516"/>
      <c r="B89" s="1516"/>
      <c r="C89" s="530" t="s">
        <v>951</v>
      </c>
      <c r="D89" s="532" t="s">
        <v>952</v>
      </c>
      <c r="E89" s="529"/>
      <c r="F89" s="216"/>
      <c r="G89" s="2"/>
      <c r="H89" s="255">
        <f t="shared" si="4"/>
        <v>0</v>
      </c>
      <c r="I89" s="556"/>
      <c r="J89" s="557">
        <f t="shared" si="7"/>
        <v>0</v>
      </c>
      <c r="K89" s="529"/>
      <c r="L89" s="216"/>
      <c r="M89" s="556"/>
      <c r="N89" s="255">
        <f t="shared" si="5"/>
        <v>0</v>
      </c>
      <c r="O89" s="556"/>
      <c r="P89" s="257">
        <f t="shared" si="6"/>
        <v>0</v>
      </c>
    </row>
    <row r="90" spans="1:16" hidden="1">
      <c r="A90" s="1516"/>
      <c r="B90" s="1516"/>
      <c r="C90" s="530" t="s">
        <v>953</v>
      </c>
      <c r="D90" s="532" t="s">
        <v>954</v>
      </c>
      <c r="E90" s="529"/>
      <c r="F90" s="216"/>
      <c r="G90" s="2"/>
      <c r="H90" s="255">
        <f t="shared" si="4"/>
        <v>0</v>
      </c>
      <c r="I90" s="556"/>
      <c r="J90" s="557">
        <f t="shared" si="7"/>
        <v>0</v>
      </c>
      <c r="K90" s="529"/>
      <c r="L90" s="216"/>
      <c r="M90" s="556"/>
      <c r="N90" s="255">
        <f t="shared" si="5"/>
        <v>0</v>
      </c>
      <c r="O90" s="556"/>
      <c r="P90" s="257">
        <f t="shared" si="6"/>
        <v>0</v>
      </c>
    </row>
    <row r="91" spans="1:16" hidden="1">
      <c r="A91" s="1516"/>
      <c r="B91" s="1516"/>
      <c r="C91" s="530" t="s">
        <v>955</v>
      </c>
      <c r="D91" s="532" t="s">
        <v>956</v>
      </c>
      <c r="E91" s="529"/>
      <c r="F91" s="216"/>
      <c r="G91" s="2"/>
      <c r="H91" s="255">
        <f t="shared" si="4"/>
        <v>0</v>
      </c>
      <c r="I91" s="556"/>
      <c r="J91" s="557">
        <f t="shared" si="7"/>
        <v>0</v>
      </c>
      <c r="K91" s="529"/>
      <c r="L91" s="216"/>
      <c r="M91" s="556"/>
      <c r="N91" s="255">
        <f t="shared" si="5"/>
        <v>0</v>
      </c>
      <c r="O91" s="556"/>
      <c r="P91" s="257">
        <f t="shared" si="6"/>
        <v>0</v>
      </c>
    </row>
    <row r="92" spans="1:16" hidden="1">
      <c r="A92" s="1516"/>
      <c r="B92" s="1516"/>
      <c r="C92" s="530" t="s">
        <v>957</v>
      </c>
      <c r="D92" s="532" t="s">
        <v>958</v>
      </c>
      <c r="E92" s="529"/>
      <c r="F92" s="216"/>
      <c r="G92" s="2"/>
      <c r="H92" s="255">
        <f t="shared" si="4"/>
        <v>0</v>
      </c>
      <c r="I92" s="556"/>
      <c r="J92" s="557">
        <f t="shared" si="7"/>
        <v>0</v>
      </c>
      <c r="K92" s="529"/>
      <c r="L92" s="216"/>
      <c r="M92" s="556"/>
      <c r="N92" s="255">
        <f t="shared" si="5"/>
        <v>0</v>
      </c>
      <c r="O92" s="556"/>
      <c r="P92" s="257">
        <f t="shared" si="6"/>
        <v>0</v>
      </c>
    </row>
    <row r="93" spans="1:16" hidden="1">
      <c r="A93" s="1516"/>
      <c r="B93" s="1516"/>
      <c r="C93" s="530" t="s">
        <v>959</v>
      </c>
      <c r="D93" s="532" t="s">
        <v>960</v>
      </c>
      <c r="E93" s="529"/>
      <c r="F93" s="216"/>
      <c r="G93" s="2"/>
      <c r="H93" s="255">
        <f t="shared" si="4"/>
        <v>0</v>
      </c>
      <c r="I93" s="556"/>
      <c r="J93" s="557">
        <f t="shared" si="7"/>
        <v>0</v>
      </c>
      <c r="K93" s="529"/>
      <c r="L93" s="216"/>
      <c r="M93" s="556"/>
      <c r="N93" s="255">
        <f t="shared" si="5"/>
        <v>0</v>
      </c>
      <c r="O93" s="556"/>
      <c r="P93" s="257">
        <f t="shared" si="6"/>
        <v>0</v>
      </c>
    </row>
    <row r="94" spans="1:16" hidden="1">
      <c r="A94" s="1516"/>
      <c r="B94" s="1516"/>
      <c r="C94" s="530" t="s">
        <v>961</v>
      </c>
      <c r="D94" s="532" t="s">
        <v>962</v>
      </c>
      <c r="E94" s="529"/>
      <c r="F94" s="216"/>
      <c r="G94" s="2"/>
      <c r="H94" s="255">
        <f t="shared" si="4"/>
        <v>0</v>
      </c>
      <c r="I94" s="556"/>
      <c r="J94" s="557">
        <f t="shared" si="7"/>
        <v>0</v>
      </c>
      <c r="K94" s="529"/>
      <c r="L94" s="216"/>
      <c r="M94" s="556"/>
      <c r="N94" s="255">
        <f t="shared" si="5"/>
        <v>0</v>
      </c>
      <c r="O94" s="556"/>
      <c r="P94" s="257">
        <f t="shared" si="6"/>
        <v>0</v>
      </c>
    </row>
    <row r="95" spans="1:16" hidden="1">
      <c r="A95" s="1516"/>
      <c r="B95" s="1516"/>
      <c r="C95" s="530" t="s">
        <v>963</v>
      </c>
      <c r="D95" s="532" t="s">
        <v>964</v>
      </c>
      <c r="E95" s="529"/>
      <c r="F95" s="216"/>
      <c r="G95" s="2"/>
      <c r="H95" s="255">
        <f t="shared" si="4"/>
        <v>0</v>
      </c>
      <c r="I95" s="556"/>
      <c r="J95" s="557">
        <f t="shared" si="7"/>
        <v>0</v>
      </c>
      <c r="K95" s="529"/>
      <c r="L95" s="216"/>
      <c r="M95" s="556"/>
      <c r="N95" s="255">
        <f t="shared" si="5"/>
        <v>0</v>
      </c>
      <c r="O95" s="556"/>
      <c r="P95" s="257">
        <f t="shared" si="6"/>
        <v>0</v>
      </c>
    </row>
    <row r="96" spans="1:16" hidden="1">
      <c r="A96" s="1516"/>
      <c r="B96" s="1516"/>
      <c r="C96" s="530" t="s">
        <v>965</v>
      </c>
      <c r="D96" s="532" t="s">
        <v>966</v>
      </c>
      <c r="E96" s="529"/>
      <c r="F96" s="216"/>
      <c r="G96" s="2"/>
      <c r="H96" s="255">
        <f t="shared" si="4"/>
        <v>0</v>
      </c>
      <c r="I96" s="556"/>
      <c r="J96" s="557">
        <f t="shared" si="7"/>
        <v>0</v>
      </c>
      <c r="K96" s="529"/>
      <c r="L96" s="216"/>
      <c r="M96" s="556"/>
      <c r="N96" s="255">
        <f t="shared" si="5"/>
        <v>0</v>
      </c>
      <c r="O96" s="556"/>
      <c r="P96" s="257">
        <f t="shared" si="6"/>
        <v>0</v>
      </c>
    </row>
    <row r="97" spans="1:16" hidden="1">
      <c r="A97" s="1516"/>
      <c r="B97" s="1516"/>
      <c r="C97" s="530" t="s">
        <v>967</v>
      </c>
      <c r="D97" s="532" t="s">
        <v>968</v>
      </c>
      <c r="E97" s="529"/>
      <c r="F97" s="216"/>
      <c r="G97" s="2"/>
      <c r="H97" s="255">
        <f t="shared" si="4"/>
        <v>0</v>
      </c>
      <c r="I97" s="556"/>
      <c r="J97" s="557">
        <f t="shared" si="7"/>
        <v>0</v>
      </c>
      <c r="K97" s="529"/>
      <c r="L97" s="216"/>
      <c r="M97" s="556"/>
      <c r="N97" s="255">
        <f t="shared" si="5"/>
        <v>0</v>
      </c>
      <c r="O97" s="556"/>
      <c r="P97" s="257">
        <f t="shared" si="6"/>
        <v>0</v>
      </c>
    </row>
    <row r="98" spans="1:16" hidden="1">
      <c r="A98" s="1516"/>
      <c r="B98" s="1516"/>
      <c r="C98" s="530" t="s">
        <v>969</v>
      </c>
      <c r="D98" s="532" t="s">
        <v>970</v>
      </c>
      <c r="E98" s="529"/>
      <c r="F98" s="216"/>
      <c r="G98" s="2"/>
      <c r="H98" s="255">
        <f t="shared" si="4"/>
        <v>0</v>
      </c>
      <c r="I98" s="556"/>
      <c r="J98" s="557">
        <f t="shared" si="7"/>
        <v>0</v>
      </c>
      <c r="K98" s="529"/>
      <c r="L98" s="216"/>
      <c r="M98" s="556"/>
      <c r="N98" s="255">
        <f t="shared" si="5"/>
        <v>0</v>
      </c>
      <c r="O98" s="556"/>
      <c r="P98" s="257">
        <f t="shared" si="6"/>
        <v>0</v>
      </c>
    </row>
    <row r="99" spans="1:16" hidden="1">
      <c r="A99" s="1516"/>
      <c r="B99" s="1516"/>
      <c r="C99" s="530" t="s">
        <v>971</v>
      </c>
      <c r="D99" s="532" t="s">
        <v>972</v>
      </c>
      <c r="E99" s="529"/>
      <c r="F99" s="216"/>
      <c r="G99" s="2"/>
      <c r="H99" s="255">
        <f t="shared" si="4"/>
        <v>0</v>
      </c>
      <c r="I99" s="556"/>
      <c r="J99" s="557">
        <f t="shared" si="7"/>
        <v>0</v>
      </c>
      <c r="K99" s="529"/>
      <c r="L99" s="216"/>
      <c r="M99" s="556"/>
      <c r="N99" s="255">
        <f t="shared" si="5"/>
        <v>0</v>
      </c>
      <c r="O99" s="556"/>
      <c r="P99" s="257">
        <f t="shared" si="6"/>
        <v>0</v>
      </c>
    </row>
    <row r="100" spans="1:16" hidden="1">
      <c r="A100" s="1516"/>
      <c r="B100" s="1516"/>
      <c r="C100" s="530" t="s">
        <v>973</v>
      </c>
      <c r="D100" s="532" t="s">
        <v>974</v>
      </c>
      <c r="E100" s="529"/>
      <c r="F100" s="216"/>
      <c r="G100" s="2"/>
      <c r="H100" s="255">
        <f t="shared" si="4"/>
        <v>0</v>
      </c>
      <c r="I100" s="556"/>
      <c r="J100" s="557">
        <f t="shared" si="7"/>
        <v>0</v>
      </c>
      <c r="K100" s="529"/>
      <c r="L100" s="216"/>
      <c r="M100" s="556"/>
      <c r="N100" s="255">
        <f t="shared" si="5"/>
        <v>0</v>
      </c>
      <c r="O100" s="556"/>
      <c r="P100" s="257">
        <f t="shared" si="6"/>
        <v>0</v>
      </c>
    </row>
    <row r="101" spans="1:16" hidden="1">
      <c r="A101" s="1516"/>
      <c r="B101" s="1516"/>
      <c r="C101" s="530" t="s">
        <v>975</v>
      </c>
      <c r="D101" s="532" t="s">
        <v>976</v>
      </c>
      <c r="E101" s="529"/>
      <c r="F101" s="216"/>
      <c r="G101" s="2"/>
      <c r="H101" s="255">
        <f t="shared" si="4"/>
        <v>0</v>
      </c>
      <c r="I101" s="556"/>
      <c r="J101" s="557">
        <f t="shared" si="7"/>
        <v>0</v>
      </c>
      <c r="K101" s="529"/>
      <c r="L101" s="216"/>
      <c r="M101" s="556"/>
      <c r="N101" s="255">
        <f t="shared" si="5"/>
        <v>0</v>
      </c>
      <c r="O101" s="556"/>
      <c r="P101" s="257">
        <f t="shared" si="6"/>
        <v>0</v>
      </c>
    </row>
    <row r="102" spans="1:16" hidden="1">
      <c r="A102" s="1516"/>
      <c r="B102" s="1516"/>
      <c r="C102" s="530" t="s">
        <v>977</v>
      </c>
      <c r="D102" s="532" t="s">
        <v>978</v>
      </c>
      <c r="E102" s="529"/>
      <c r="F102" s="216"/>
      <c r="G102" s="2"/>
      <c r="H102" s="255">
        <f t="shared" si="4"/>
        <v>0</v>
      </c>
      <c r="I102" s="556"/>
      <c r="J102" s="557">
        <f t="shared" si="7"/>
        <v>0</v>
      </c>
      <c r="K102" s="529"/>
      <c r="L102" s="216"/>
      <c r="M102" s="556"/>
      <c r="N102" s="255">
        <f t="shared" si="5"/>
        <v>0</v>
      </c>
      <c r="O102" s="556"/>
      <c r="P102" s="257">
        <f t="shared" si="6"/>
        <v>0</v>
      </c>
    </row>
    <row r="103" spans="1:16" hidden="1">
      <c r="A103" s="1516"/>
      <c r="B103" s="1516"/>
      <c r="C103" s="530" t="s">
        <v>979</v>
      </c>
      <c r="D103" s="532" t="s">
        <v>980</v>
      </c>
      <c r="E103" s="529"/>
      <c r="F103" s="216"/>
      <c r="G103" s="2"/>
      <c r="H103" s="255">
        <f t="shared" si="4"/>
        <v>0</v>
      </c>
      <c r="I103" s="556"/>
      <c r="J103" s="557">
        <f t="shared" si="7"/>
        <v>0</v>
      </c>
      <c r="K103" s="529"/>
      <c r="L103" s="216"/>
      <c r="M103" s="556"/>
      <c r="N103" s="255">
        <f t="shared" si="5"/>
        <v>0</v>
      </c>
      <c r="O103" s="556"/>
      <c r="P103" s="257">
        <f t="shared" si="6"/>
        <v>0</v>
      </c>
    </row>
    <row r="104" spans="1:16" hidden="1">
      <c r="A104" s="1516"/>
      <c r="B104" s="1516"/>
      <c r="C104" s="530" t="s">
        <v>981</v>
      </c>
      <c r="D104" s="532" t="s">
        <v>982</v>
      </c>
      <c r="E104" s="529"/>
      <c r="F104" s="216"/>
      <c r="G104" s="2"/>
      <c r="H104" s="255">
        <f t="shared" si="4"/>
        <v>0</v>
      </c>
      <c r="I104" s="556"/>
      <c r="J104" s="557">
        <f t="shared" si="7"/>
        <v>0</v>
      </c>
      <c r="K104" s="529"/>
      <c r="L104" s="216"/>
      <c r="M104" s="556"/>
      <c r="N104" s="255">
        <f t="shared" si="5"/>
        <v>0</v>
      </c>
      <c r="O104" s="556"/>
      <c r="P104" s="257">
        <f t="shared" si="6"/>
        <v>0</v>
      </c>
    </row>
    <row r="105" spans="1:16" hidden="1">
      <c r="A105" s="1516"/>
      <c r="B105" s="1516"/>
      <c r="C105" s="530" t="s">
        <v>983</v>
      </c>
      <c r="D105" s="532" t="s">
        <v>984</v>
      </c>
      <c r="E105" s="529"/>
      <c r="F105" s="216"/>
      <c r="G105" s="2"/>
      <c r="H105" s="255">
        <f t="shared" si="4"/>
        <v>0</v>
      </c>
      <c r="I105" s="556"/>
      <c r="J105" s="557">
        <f t="shared" si="7"/>
        <v>0</v>
      </c>
      <c r="K105" s="529"/>
      <c r="L105" s="216"/>
      <c r="M105" s="556"/>
      <c r="N105" s="255">
        <f t="shared" si="5"/>
        <v>0</v>
      </c>
      <c r="O105" s="556"/>
      <c r="P105" s="257">
        <f t="shared" si="6"/>
        <v>0</v>
      </c>
    </row>
    <row r="106" spans="1:16" hidden="1">
      <c r="A106" s="1516"/>
      <c r="B106" s="1516"/>
      <c r="C106" s="530" t="s">
        <v>985</v>
      </c>
      <c r="D106" s="532" t="s">
        <v>986</v>
      </c>
      <c r="E106" s="529"/>
      <c r="F106" s="216"/>
      <c r="G106" s="2"/>
      <c r="H106" s="255">
        <f t="shared" si="4"/>
        <v>0</v>
      </c>
      <c r="I106" s="556"/>
      <c r="J106" s="557">
        <f t="shared" si="7"/>
        <v>0</v>
      </c>
      <c r="K106" s="529"/>
      <c r="L106" s="216"/>
      <c r="M106" s="556"/>
      <c r="N106" s="255">
        <f t="shared" si="5"/>
        <v>0</v>
      </c>
      <c r="O106" s="556"/>
      <c r="P106" s="257">
        <f t="shared" si="6"/>
        <v>0</v>
      </c>
    </row>
    <row r="107" spans="1:16" hidden="1">
      <c r="A107" s="1516"/>
      <c r="B107" s="1516"/>
      <c r="C107" s="530" t="s">
        <v>987</v>
      </c>
      <c r="D107" s="532" t="s">
        <v>988</v>
      </c>
      <c r="E107" s="529"/>
      <c r="F107" s="216"/>
      <c r="G107" s="2"/>
      <c r="H107" s="255">
        <f t="shared" si="4"/>
        <v>0</v>
      </c>
      <c r="I107" s="556"/>
      <c r="J107" s="557">
        <f t="shared" si="7"/>
        <v>0</v>
      </c>
      <c r="K107" s="529"/>
      <c r="L107" s="216"/>
      <c r="M107" s="556"/>
      <c r="N107" s="255">
        <f t="shared" si="5"/>
        <v>0</v>
      </c>
      <c r="O107" s="556"/>
      <c r="P107" s="257">
        <f t="shared" si="6"/>
        <v>0</v>
      </c>
    </row>
    <row r="108" spans="1:16" hidden="1">
      <c r="A108" s="1516"/>
      <c r="B108" s="1516"/>
      <c r="C108" s="530" t="s">
        <v>989</v>
      </c>
      <c r="D108" s="532" t="s">
        <v>990</v>
      </c>
      <c r="E108" s="529"/>
      <c r="F108" s="216"/>
      <c r="G108" s="2"/>
      <c r="H108" s="255">
        <f t="shared" si="4"/>
        <v>0</v>
      </c>
      <c r="I108" s="556"/>
      <c r="J108" s="557">
        <f t="shared" si="7"/>
        <v>0</v>
      </c>
      <c r="K108" s="529"/>
      <c r="L108" s="216"/>
      <c r="M108" s="556"/>
      <c r="N108" s="255">
        <f t="shared" si="5"/>
        <v>0</v>
      </c>
      <c r="O108" s="556"/>
      <c r="P108" s="257">
        <f t="shared" si="6"/>
        <v>0</v>
      </c>
    </row>
    <row r="109" spans="1:16" ht="28.8">
      <c r="A109" s="1499" t="s">
        <v>279</v>
      </c>
      <c r="B109" s="1503" t="s">
        <v>280</v>
      </c>
      <c r="C109" s="530" t="s">
        <v>991</v>
      </c>
      <c r="D109" s="532" t="s">
        <v>992</v>
      </c>
      <c r="E109" s="529" t="s">
        <v>1233</v>
      </c>
      <c r="F109" s="216">
        <v>1</v>
      </c>
      <c r="G109" s="2">
        <v>40</v>
      </c>
      <c r="H109" s="255">
        <f t="shared" si="4"/>
        <v>40</v>
      </c>
      <c r="I109" s="556">
        <v>1</v>
      </c>
      <c r="J109" s="557">
        <f t="shared" si="7"/>
        <v>480</v>
      </c>
      <c r="K109" s="529" t="s">
        <v>1233</v>
      </c>
      <c r="L109" s="216">
        <v>1</v>
      </c>
      <c r="M109" s="556">
        <v>40</v>
      </c>
      <c r="N109" s="255">
        <f t="shared" si="5"/>
        <v>40</v>
      </c>
      <c r="O109" s="556">
        <v>1</v>
      </c>
      <c r="P109" s="257">
        <f t="shared" si="6"/>
        <v>480</v>
      </c>
    </row>
    <row r="110" spans="1:16" ht="28.8">
      <c r="A110" s="1499"/>
      <c r="B110" s="1503"/>
      <c r="C110" s="530" t="s">
        <v>993</v>
      </c>
      <c r="D110" s="532" t="s">
        <v>994</v>
      </c>
      <c r="E110" s="529" t="s">
        <v>1233</v>
      </c>
      <c r="F110" s="216">
        <v>1</v>
      </c>
      <c r="G110" s="2">
        <v>40</v>
      </c>
      <c r="H110" s="255">
        <f t="shared" si="4"/>
        <v>40</v>
      </c>
      <c r="I110" s="556">
        <v>1</v>
      </c>
      <c r="J110" s="557">
        <f t="shared" si="7"/>
        <v>480</v>
      </c>
      <c r="K110" s="529" t="s">
        <v>1233</v>
      </c>
      <c r="L110" s="216">
        <v>1</v>
      </c>
      <c r="M110" s="556">
        <v>40</v>
      </c>
      <c r="N110" s="255">
        <f t="shared" si="5"/>
        <v>40</v>
      </c>
      <c r="O110" s="556">
        <v>1</v>
      </c>
      <c r="P110" s="257">
        <f t="shared" si="6"/>
        <v>480</v>
      </c>
    </row>
    <row r="111" spans="1:16" ht="29.4" thickBot="1">
      <c r="A111" s="1499"/>
      <c r="B111" s="1494"/>
      <c r="C111" s="530" t="s">
        <v>995</v>
      </c>
      <c r="D111" s="532" t="s">
        <v>996</v>
      </c>
      <c r="E111" s="529" t="s">
        <v>1233</v>
      </c>
      <c r="F111" s="216">
        <v>1</v>
      </c>
      <c r="G111" s="2">
        <v>40</v>
      </c>
      <c r="H111" s="255">
        <f t="shared" si="4"/>
        <v>40</v>
      </c>
      <c r="I111" s="556">
        <v>1</v>
      </c>
      <c r="J111" s="557">
        <f t="shared" si="7"/>
        <v>480</v>
      </c>
      <c r="K111" s="529" t="s">
        <v>1233</v>
      </c>
      <c r="L111" s="216">
        <v>1</v>
      </c>
      <c r="M111" s="556">
        <v>40</v>
      </c>
      <c r="N111" s="255">
        <f t="shared" si="5"/>
        <v>40</v>
      </c>
      <c r="O111" s="556">
        <v>1</v>
      </c>
      <c r="P111" s="257">
        <f t="shared" si="6"/>
        <v>480</v>
      </c>
    </row>
    <row r="112" spans="1:16" ht="15" hidden="1" thickBot="1">
      <c r="A112" s="1499"/>
      <c r="B112" s="1493" t="s">
        <v>283</v>
      </c>
      <c r="C112" s="530" t="s">
        <v>997</v>
      </c>
      <c r="D112" s="532" t="s">
        <v>998</v>
      </c>
      <c r="E112" s="529"/>
      <c r="F112" s="216"/>
      <c r="G112" s="2"/>
      <c r="H112" s="255">
        <f t="shared" si="4"/>
        <v>0</v>
      </c>
      <c r="I112" s="556"/>
      <c r="J112" s="557">
        <f t="shared" si="7"/>
        <v>0</v>
      </c>
      <c r="K112" s="529"/>
      <c r="L112" s="216"/>
      <c r="M112" s="556"/>
      <c r="N112" s="255">
        <f t="shared" si="5"/>
        <v>0</v>
      </c>
      <c r="O112" s="556"/>
      <c r="P112" s="257">
        <f t="shared" si="6"/>
        <v>0</v>
      </c>
    </row>
    <row r="113" spans="1:16" ht="15" hidden="1" thickBot="1">
      <c r="A113" s="1499"/>
      <c r="B113" s="1494"/>
      <c r="C113" s="530" t="s">
        <v>999</v>
      </c>
      <c r="D113" s="532" t="s">
        <v>1000</v>
      </c>
      <c r="E113" s="529"/>
      <c r="F113" s="216"/>
      <c r="G113" s="2"/>
      <c r="H113" s="255">
        <f t="shared" si="4"/>
        <v>0</v>
      </c>
      <c r="I113" s="556"/>
      <c r="J113" s="557">
        <f t="shared" si="7"/>
        <v>0</v>
      </c>
      <c r="K113" s="529"/>
      <c r="L113" s="216"/>
      <c r="M113" s="556"/>
      <c r="N113" s="255">
        <f t="shared" si="5"/>
        <v>0</v>
      </c>
      <c r="O113" s="556"/>
      <c r="P113" s="257">
        <f t="shared" si="6"/>
        <v>0</v>
      </c>
    </row>
    <row r="114" spans="1:16" ht="15" hidden="1" thickBot="1">
      <c r="A114" s="1499"/>
      <c r="B114" s="1493" t="s">
        <v>282</v>
      </c>
      <c r="C114" s="530" t="s">
        <v>1001</v>
      </c>
      <c r="D114" s="532" t="s">
        <v>1002</v>
      </c>
      <c r="E114" s="529"/>
      <c r="F114" s="216"/>
      <c r="G114" s="2"/>
      <c r="H114" s="255">
        <f t="shared" si="4"/>
        <v>0</v>
      </c>
      <c r="I114" s="556"/>
      <c r="J114" s="557">
        <f t="shared" si="7"/>
        <v>0</v>
      </c>
      <c r="K114" s="529"/>
      <c r="L114" s="216"/>
      <c r="M114" s="556"/>
      <c r="N114" s="255">
        <f t="shared" si="5"/>
        <v>0</v>
      </c>
      <c r="O114" s="556"/>
      <c r="P114" s="257">
        <f t="shared" si="6"/>
        <v>0</v>
      </c>
    </row>
    <row r="115" spans="1:16" ht="15" hidden="1" thickBot="1">
      <c r="A115" s="1499"/>
      <c r="B115" s="1494"/>
      <c r="C115" s="530" t="s">
        <v>1003</v>
      </c>
      <c r="D115" s="532" t="s">
        <v>1004</v>
      </c>
      <c r="E115" s="529"/>
      <c r="F115" s="216"/>
      <c r="G115" s="2"/>
      <c r="H115" s="255">
        <f t="shared" si="4"/>
        <v>0</v>
      </c>
      <c r="I115" s="556"/>
      <c r="J115" s="557">
        <f t="shared" si="7"/>
        <v>0</v>
      </c>
      <c r="K115" s="529"/>
      <c r="L115" s="216"/>
      <c r="M115" s="556"/>
      <c r="N115" s="255">
        <f t="shared" si="5"/>
        <v>0</v>
      </c>
      <c r="O115" s="556"/>
      <c r="P115" s="257">
        <f t="shared" si="6"/>
        <v>0</v>
      </c>
    </row>
    <row r="116" spans="1:16" ht="15" hidden="1" thickBot="1">
      <c r="A116" s="1499"/>
      <c r="B116" s="1493" t="s">
        <v>281</v>
      </c>
      <c r="C116" s="530" t="s">
        <v>1005</v>
      </c>
      <c r="D116" s="532" t="s">
        <v>1006</v>
      </c>
      <c r="E116" s="529"/>
      <c r="F116" s="216"/>
      <c r="G116" s="2"/>
      <c r="H116" s="255">
        <f t="shared" si="4"/>
        <v>0</v>
      </c>
      <c r="I116" s="556"/>
      <c r="J116" s="557">
        <f t="shared" si="7"/>
        <v>0</v>
      </c>
      <c r="K116" s="529"/>
      <c r="L116" s="216"/>
      <c r="M116" s="556"/>
      <c r="N116" s="255">
        <f t="shared" si="5"/>
        <v>0</v>
      </c>
      <c r="O116" s="556"/>
      <c r="P116" s="257">
        <f t="shared" si="6"/>
        <v>0</v>
      </c>
    </row>
    <row r="117" spans="1:16" ht="15" hidden="1" thickBot="1">
      <c r="A117" s="1499"/>
      <c r="B117" s="1494"/>
      <c r="C117" s="530" t="s">
        <v>1007</v>
      </c>
      <c r="D117" s="532" t="s">
        <v>1008</v>
      </c>
      <c r="E117" s="529"/>
      <c r="F117" s="216"/>
      <c r="G117" s="2"/>
      <c r="H117" s="255">
        <f t="shared" si="4"/>
        <v>0</v>
      </c>
      <c r="I117" s="556"/>
      <c r="J117" s="557">
        <f t="shared" si="7"/>
        <v>0</v>
      </c>
      <c r="K117" s="529"/>
      <c r="L117" s="216"/>
      <c r="M117" s="556"/>
      <c r="N117" s="255">
        <f t="shared" si="5"/>
        <v>0</v>
      </c>
      <c r="O117" s="556"/>
      <c r="P117" s="257">
        <f t="shared" si="6"/>
        <v>0</v>
      </c>
    </row>
    <row r="118" spans="1:16" ht="15" hidden="1" thickBot="1">
      <c r="A118" s="1499"/>
      <c r="B118" s="1493" t="s">
        <v>285</v>
      </c>
      <c r="C118" s="530" t="s">
        <v>1009</v>
      </c>
      <c r="D118" s="532" t="s">
        <v>1010</v>
      </c>
      <c r="E118" s="529"/>
      <c r="F118" s="216"/>
      <c r="G118" s="2"/>
      <c r="H118" s="255">
        <f t="shared" si="4"/>
        <v>0</v>
      </c>
      <c r="I118" s="556"/>
      <c r="J118" s="557">
        <f t="shared" si="7"/>
        <v>0</v>
      </c>
      <c r="K118" s="529"/>
      <c r="L118" s="216"/>
      <c r="M118" s="556"/>
      <c r="N118" s="255">
        <f t="shared" si="5"/>
        <v>0</v>
      </c>
      <c r="O118" s="556"/>
      <c r="P118" s="257">
        <f t="shared" si="6"/>
        <v>0</v>
      </c>
    </row>
    <row r="119" spans="1:16" ht="15" hidden="1" thickBot="1">
      <c r="A119" s="1499"/>
      <c r="B119" s="1494"/>
      <c r="C119" s="530" t="s">
        <v>1011</v>
      </c>
      <c r="D119" s="532" t="s">
        <v>1012</v>
      </c>
      <c r="E119" s="529"/>
      <c r="F119" s="216"/>
      <c r="G119" s="2"/>
      <c r="H119" s="255">
        <f t="shared" si="4"/>
        <v>0</v>
      </c>
      <c r="I119" s="556"/>
      <c r="J119" s="557">
        <f t="shared" si="7"/>
        <v>0</v>
      </c>
      <c r="K119" s="529"/>
      <c r="L119" s="216"/>
      <c r="M119" s="556"/>
      <c r="N119" s="255">
        <f t="shared" si="5"/>
        <v>0</v>
      </c>
      <c r="O119" s="556"/>
      <c r="P119" s="257">
        <f t="shared" si="6"/>
        <v>0</v>
      </c>
    </row>
    <row r="120" spans="1:16" ht="15" hidden="1" thickBot="1">
      <c r="A120" s="1499"/>
      <c r="B120" s="1493" t="s">
        <v>284</v>
      </c>
      <c r="C120" s="530" t="s">
        <v>1013</v>
      </c>
      <c r="D120" s="532" t="s">
        <v>1014</v>
      </c>
      <c r="E120" s="529"/>
      <c r="F120" s="216"/>
      <c r="G120" s="2"/>
      <c r="H120" s="255">
        <f t="shared" si="4"/>
        <v>0</v>
      </c>
      <c r="I120" s="556"/>
      <c r="J120" s="557">
        <f t="shared" si="7"/>
        <v>0</v>
      </c>
      <c r="K120" s="529"/>
      <c r="L120" s="216"/>
      <c r="M120" s="556"/>
      <c r="N120" s="255">
        <f t="shared" si="5"/>
        <v>0</v>
      </c>
      <c r="O120" s="556"/>
      <c r="P120" s="257">
        <f t="shared" si="6"/>
        <v>0</v>
      </c>
    </row>
    <row r="121" spans="1:16" ht="15" hidden="1" thickBot="1">
      <c r="A121" s="1499"/>
      <c r="B121" s="1503"/>
      <c r="C121" s="530" t="s">
        <v>1015</v>
      </c>
      <c r="D121" s="532" t="s">
        <v>1016</v>
      </c>
      <c r="E121" s="529"/>
      <c r="F121" s="216"/>
      <c r="G121" s="2"/>
      <c r="H121" s="255">
        <f t="shared" si="4"/>
        <v>0</v>
      </c>
      <c r="I121" s="556"/>
      <c r="J121" s="557">
        <f t="shared" si="7"/>
        <v>0</v>
      </c>
      <c r="K121" s="529"/>
      <c r="L121" s="216"/>
      <c r="M121" s="556"/>
      <c r="N121" s="255">
        <f t="shared" si="5"/>
        <v>0</v>
      </c>
      <c r="O121" s="556"/>
      <c r="P121" s="257">
        <f t="shared" si="6"/>
        <v>0</v>
      </c>
    </row>
    <row r="122" spans="1:16" ht="15" hidden="1" thickBot="1">
      <c r="A122" s="1499"/>
      <c r="B122" s="1503"/>
      <c r="C122" s="530" t="s">
        <v>1017</v>
      </c>
      <c r="D122" s="532" t="s">
        <v>1018</v>
      </c>
      <c r="E122" s="529"/>
      <c r="F122" s="216"/>
      <c r="G122" s="2"/>
      <c r="H122" s="255">
        <f t="shared" si="4"/>
        <v>0</v>
      </c>
      <c r="I122" s="556"/>
      <c r="J122" s="557">
        <f t="shared" si="7"/>
        <v>0</v>
      </c>
      <c r="K122" s="529"/>
      <c r="L122" s="216"/>
      <c r="M122" s="556"/>
      <c r="N122" s="255">
        <f t="shared" si="5"/>
        <v>0</v>
      </c>
      <c r="O122" s="556"/>
      <c r="P122" s="257">
        <f t="shared" si="6"/>
        <v>0</v>
      </c>
    </row>
    <row r="123" spans="1:16" ht="15" hidden="1" thickBot="1">
      <c r="A123" s="1499"/>
      <c r="B123" s="1494"/>
      <c r="C123" s="530" t="s">
        <v>1019</v>
      </c>
      <c r="D123" s="532" t="s">
        <v>1020</v>
      </c>
      <c r="E123" s="529"/>
      <c r="F123" s="216"/>
      <c r="G123" s="2"/>
      <c r="H123" s="255">
        <f t="shared" si="4"/>
        <v>0</v>
      </c>
      <c r="I123" s="556"/>
      <c r="J123" s="557">
        <f t="shared" si="7"/>
        <v>0</v>
      </c>
      <c r="K123" s="529"/>
      <c r="L123" s="216"/>
      <c r="M123" s="556"/>
      <c r="N123" s="255">
        <f t="shared" si="5"/>
        <v>0</v>
      </c>
      <c r="O123" s="556"/>
      <c r="P123" s="257">
        <f t="shared" si="6"/>
        <v>0</v>
      </c>
    </row>
    <row r="124" spans="1:16" ht="15" hidden="1" thickBot="1">
      <c r="A124" s="1499"/>
      <c r="B124" s="1493" t="s">
        <v>286</v>
      </c>
      <c r="C124" s="530" t="s">
        <v>1021</v>
      </c>
      <c r="D124" s="532" t="s">
        <v>1022</v>
      </c>
      <c r="E124" s="529"/>
      <c r="F124" s="216"/>
      <c r="G124" s="2"/>
      <c r="H124" s="255">
        <f t="shared" si="4"/>
        <v>0</v>
      </c>
      <c r="I124" s="556"/>
      <c r="J124" s="557">
        <f t="shared" si="7"/>
        <v>0</v>
      </c>
      <c r="K124" s="529"/>
      <c r="L124" s="216"/>
      <c r="M124" s="556"/>
      <c r="N124" s="255">
        <f t="shared" si="5"/>
        <v>0</v>
      </c>
      <c r="O124" s="556"/>
      <c r="P124" s="257">
        <f t="shared" si="6"/>
        <v>0</v>
      </c>
    </row>
    <row r="125" spans="1:16" ht="15" hidden="1" thickBot="1">
      <c r="A125" s="1502"/>
      <c r="B125" s="1504"/>
      <c r="C125" s="530" t="s">
        <v>1023</v>
      </c>
      <c r="D125" s="532" t="s">
        <v>1024</v>
      </c>
      <c r="E125" s="529"/>
      <c r="F125" s="216"/>
      <c r="G125" s="2"/>
      <c r="H125" s="255">
        <f t="shared" si="4"/>
        <v>0</v>
      </c>
      <c r="I125" s="556"/>
      <c r="J125" s="557">
        <f t="shared" si="7"/>
        <v>0</v>
      </c>
      <c r="K125" s="529"/>
      <c r="L125" s="216"/>
      <c r="M125" s="556"/>
      <c r="N125" s="255">
        <f t="shared" si="5"/>
        <v>0</v>
      </c>
      <c r="O125" s="556"/>
      <c r="P125" s="257">
        <f t="shared" si="6"/>
        <v>0</v>
      </c>
    </row>
    <row r="126" spans="1:16" ht="15" hidden="1" thickBot="1">
      <c r="A126" s="1501" t="s">
        <v>287</v>
      </c>
      <c r="B126" s="528" t="s">
        <v>62</v>
      </c>
      <c r="C126" s="530"/>
      <c r="D126" s="533" t="s">
        <v>309</v>
      </c>
      <c r="E126" s="529"/>
      <c r="F126" s="216"/>
      <c r="G126" s="2"/>
      <c r="H126" s="255">
        <f t="shared" si="4"/>
        <v>0</v>
      </c>
      <c r="I126" s="556"/>
      <c r="J126" s="557">
        <f t="shared" si="7"/>
        <v>0</v>
      </c>
      <c r="K126" s="529"/>
      <c r="L126" s="216"/>
      <c r="M126" s="556"/>
      <c r="N126" s="255">
        <f t="shared" si="5"/>
        <v>0</v>
      </c>
      <c r="O126" s="556"/>
      <c r="P126" s="257">
        <f t="shared" si="6"/>
        <v>0</v>
      </c>
    </row>
    <row r="127" spans="1:16" ht="15" hidden="1" thickBot="1">
      <c r="A127" s="1499"/>
      <c r="B127" s="1493" t="s">
        <v>288</v>
      </c>
      <c r="C127" s="530"/>
      <c r="D127" s="533" t="s">
        <v>310</v>
      </c>
      <c r="E127" s="529"/>
      <c r="F127" s="216"/>
      <c r="G127" s="2"/>
      <c r="H127" s="255">
        <f t="shared" si="4"/>
        <v>0</v>
      </c>
      <c r="I127" s="556"/>
      <c r="J127" s="557">
        <f t="shared" si="7"/>
        <v>0</v>
      </c>
      <c r="K127" s="529"/>
      <c r="L127" s="216"/>
      <c r="M127" s="556"/>
      <c r="N127" s="255">
        <f t="shared" si="5"/>
        <v>0</v>
      </c>
      <c r="O127" s="556"/>
      <c r="P127" s="257">
        <f t="shared" si="6"/>
        <v>0</v>
      </c>
    </row>
    <row r="128" spans="1:16" ht="15" hidden="1" thickBot="1">
      <c r="A128" s="1499"/>
      <c r="B128" s="1503"/>
      <c r="C128" s="530" t="s">
        <v>1025</v>
      </c>
      <c r="D128" s="532" t="s">
        <v>932</v>
      </c>
      <c r="E128" s="529"/>
      <c r="F128" s="216"/>
      <c r="G128" s="2"/>
      <c r="H128" s="255">
        <f t="shared" si="4"/>
        <v>0</v>
      </c>
      <c r="I128" s="556"/>
      <c r="J128" s="557">
        <f t="shared" si="7"/>
        <v>0</v>
      </c>
      <c r="K128" s="529"/>
      <c r="L128" s="216"/>
      <c r="M128" s="556"/>
      <c r="N128" s="255">
        <f t="shared" si="5"/>
        <v>0</v>
      </c>
      <c r="O128" s="556"/>
      <c r="P128" s="257">
        <f t="shared" si="6"/>
        <v>0</v>
      </c>
    </row>
    <row r="129" spans="1:16" ht="15" hidden="1" thickBot="1">
      <c r="A129" s="1499"/>
      <c r="B129" s="1503"/>
      <c r="C129" s="530" t="s">
        <v>1026</v>
      </c>
      <c r="D129" s="532" t="s">
        <v>827</v>
      </c>
      <c r="E129" s="529"/>
      <c r="F129" s="216"/>
      <c r="G129" s="2"/>
      <c r="H129" s="255">
        <f t="shared" si="4"/>
        <v>0</v>
      </c>
      <c r="I129" s="556"/>
      <c r="J129" s="557">
        <f t="shared" si="7"/>
        <v>0</v>
      </c>
      <c r="K129" s="529"/>
      <c r="L129" s="216"/>
      <c r="M129" s="556"/>
      <c r="N129" s="255">
        <f t="shared" si="5"/>
        <v>0</v>
      </c>
      <c r="O129" s="556"/>
      <c r="P129" s="257">
        <f t="shared" si="6"/>
        <v>0</v>
      </c>
    </row>
    <row r="130" spans="1:16" ht="15" hidden="1" thickBot="1">
      <c r="A130" s="1499"/>
      <c r="B130" s="1503"/>
      <c r="C130" s="530" t="s">
        <v>1027</v>
      </c>
      <c r="D130" s="532" t="s">
        <v>829</v>
      </c>
      <c r="E130" s="529"/>
      <c r="F130" s="216"/>
      <c r="G130" s="2"/>
      <c r="H130" s="255">
        <f t="shared" si="4"/>
        <v>0</v>
      </c>
      <c r="I130" s="556"/>
      <c r="J130" s="557">
        <f t="shared" si="7"/>
        <v>0</v>
      </c>
      <c r="K130" s="529"/>
      <c r="L130" s="216"/>
      <c r="M130" s="556"/>
      <c r="N130" s="255">
        <f t="shared" si="5"/>
        <v>0</v>
      </c>
      <c r="O130" s="556"/>
      <c r="P130" s="257">
        <f t="shared" si="6"/>
        <v>0</v>
      </c>
    </row>
    <row r="131" spans="1:16" ht="15" hidden="1" thickBot="1">
      <c r="A131" s="1499"/>
      <c r="B131" s="1503"/>
      <c r="C131" s="530" t="s">
        <v>1028</v>
      </c>
      <c r="D131" s="532" t="s">
        <v>1029</v>
      </c>
      <c r="E131" s="529"/>
      <c r="F131" s="216"/>
      <c r="G131" s="2"/>
      <c r="H131" s="255">
        <f t="shared" si="4"/>
        <v>0</v>
      </c>
      <c r="I131" s="556"/>
      <c r="J131" s="557">
        <f t="shared" si="7"/>
        <v>0</v>
      </c>
      <c r="K131" s="529"/>
      <c r="L131" s="216"/>
      <c r="M131" s="556"/>
      <c r="N131" s="255">
        <f t="shared" si="5"/>
        <v>0</v>
      </c>
      <c r="O131" s="556"/>
      <c r="P131" s="257">
        <f t="shared" si="6"/>
        <v>0</v>
      </c>
    </row>
    <row r="132" spans="1:16" ht="15" hidden="1" thickBot="1">
      <c r="A132" s="1499"/>
      <c r="B132" s="1503"/>
      <c r="C132" s="530" t="s">
        <v>1030</v>
      </c>
      <c r="D132" s="532" t="s">
        <v>1031</v>
      </c>
      <c r="E132" s="529"/>
      <c r="F132" s="216"/>
      <c r="G132" s="2"/>
      <c r="H132" s="255">
        <f t="shared" si="4"/>
        <v>0</v>
      </c>
      <c r="I132" s="556"/>
      <c r="J132" s="557">
        <f t="shared" si="7"/>
        <v>0</v>
      </c>
      <c r="K132" s="529"/>
      <c r="L132" s="216"/>
      <c r="M132" s="556"/>
      <c r="N132" s="255">
        <f t="shared" si="5"/>
        <v>0</v>
      </c>
      <c r="O132" s="556"/>
      <c r="P132" s="257">
        <f t="shared" si="6"/>
        <v>0</v>
      </c>
    </row>
    <row r="133" spans="1:16" ht="15" hidden="1" thickBot="1">
      <c r="A133" s="1499"/>
      <c r="B133" s="1503"/>
      <c r="C133" s="530" t="s">
        <v>1032</v>
      </c>
      <c r="D133" s="532" t="s">
        <v>831</v>
      </c>
      <c r="E133" s="529"/>
      <c r="F133" s="216"/>
      <c r="G133" s="2"/>
      <c r="H133" s="255">
        <f t="shared" si="4"/>
        <v>0</v>
      </c>
      <c r="I133" s="556"/>
      <c r="J133" s="557">
        <f t="shared" si="7"/>
        <v>0</v>
      </c>
      <c r="K133" s="529"/>
      <c r="L133" s="216"/>
      <c r="M133" s="556"/>
      <c r="N133" s="255">
        <f t="shared" si="5"/>
        <v>0</v>
      </c>
      <c r="O133" s="556"/>
      <c r="P133" s="257">
        <f t="shared" si="6"/>
        <v>0</v>
      </c>
    </row>
    <row r="134" spans="1:16" ht="15" hidden="1" thickBot="1">
      <c r="A134" s="1499"/>
      <c r="B134" s="1503"/>
      <c r="C134" s="530" t="s">
        <v>1033</v>
      </c>
      <c r="D134" s="532" t="s">
        <v>1034</v>
      </c>
      <c r="E134" s="529"/>
      <c r="F134" s="216"/>
      <c r="G134" s="2"/>
      <c r="H134" s="255">
        <f t="shared" ref="H134:H196" si="8">+F134*G134</f>
        <v>0</v>
      </c>
      <c r="I134" s="556"/>
      <c r="J134" s="557">
        <f t="shared" si="7"/>
        <v>0</v>
      </c>
      <c r="K134" s="529"/>
      <c r="L134" s="216"/>
      <c r="M134" s="556"/>
      <c r="N134" s="255">
        <f t="shared" ref="N134:N196" si="9">+L134*M134</f>
        <v>0</v>
      </c>
      <c r="O134" s="556"/>
      <c r="P134" s="257">
        <f t="shared" ref="P134:P196" si="10">+M134*O134*12</f>
        <v>0</v>
      </c>
    </row>
    <row r="135" spans="1:16" ht="15" hidden="1" thickBot="1">
      <c r="A135" s="1499"/>
      <c r="B135" s="1503"/>
      <c r="C135" s="530" t="s">
        <v>1035</v>
      </c>
      <c r="D135" s="532" t="s">
        <v>1036</v>
      </c>
      <c r="E135" s="529"/>
      <c r="F135" s="216"/>
      <c r="G135" s="2"/>
      <c r="H135" s="255">
        <f t="shared" si="8"/>
        <v>0</v>
      </c>
      <c r="I135" s="556"/>
      <c r="J135" s="557">
        <f t="shared" ref="J135:J196" si="11">+G135*I135*12</f>
        <v>0</v>
      </c>
      <c r="K135" s="529"/>
      <c r="L135" s="216"/>
      <c r="M135" s="556"/>
      <c r="N135" s="255">
        <f t="shared" si="9"/>
        <v>0</v>
      </c>
      <c r="O135" s="556"/>
      <c r="P135" s="257">
        <f t="shared" si="10"/>
        <v>0</v>
      </c>
    </row>
    <row r="136" spans="1:16" ht="15" hidden="1" thickBot="1">
      <c r="A136" s="1499"/>
      <c r="B136" s="1503"/>
      <c r="C136" s="530" t="s">
        <v>1037</v>
      </c>
      <c r="D136" s="532" t="s">
        <v>1038</v>
      </c>
      <c r="E136" s="529"/>
      <c r="F136" s="216"/>
      <c r="G136" s="2"/>
      <c r="H136" s="255">
        <f t="shared" si="8"/>
        <v>0</v>
      </c>
      <c r="I136" s="556"/>
      <c r="J136" s="557">
        <f t="shared" si="11"/>
        <v>0</v>
      </c>
      <c r="K136" s="529"/>
      <c r="L136" s="216"/>
      <c r="M136" s="556"/>
      <c r="N136" s="255">
        <f t="shared" si="9"/>
        <v>0</v>
      </c>
      <c r="O136" s="556"/>
      <c r="P136" s="257">
        <f t="shared" si="10"/>
        <v>0</v>
      </c>
    </row>
    <row r="137" spans="1:16" ht="15" hidden="1" thickBot="1">
      <c r="A137" s="1499"/>
      <c r="B137" s="1503"/>
      <c r="C137" s="530" t="s">
        <v>1039</v>
      </c>
      <c r="D137" s="532" t="s">
        <v>952</v>
      </c>
      <c r="E137" s="529"/>
      <c r="F137" s="216"/>
      <c r="G137" s="2"/>
      <c r="H137" s="255">
        <f t="shared" si="8"/>
        <v>0</v>
      </c>
      <c r="I137" s="556"/>
      <c r="J137" s="557">
        <f t="shared" si="11"/>
        <v>0</v>
      </c>
      <c r="K137" s="529"/>
      <c r="L137" s="216"/>
      <c r="M137" s="556"/>
      <c r="N137" s="255">
        <f t="shared" si="9"/>
        <v>0</v>
      </c>
      <c r="O137" s="556"/>
      <c r="P137" s="257">
        <f t="shared" si="10"/>
        <v>0</v>
      </c>
    </row>
    <row r="138" spans="1:16" ht="15" hidden="1" thickBot="1">
      <c r="A138" s="1499"/>
      <c r="B138" s="1503"/>
      <c r="C138" s="530" t="s">
        <v>1040</v>
      </c>
      <c r="D138" s="532" t="s">
        <v>1041</v>
      </c>
      <c r="E138" s="529"/>
      <c r="F138" s="216"/>
      <c r="G138" s="2"/>
      <c r="H138" s="255">
        <f t="shared" si="8"/>
        <v>0</v>
      </c>
      <c r="I138" s="556"/>
      <c r="J138" s="557">
        <f t="shared" si="11"/>
        <v>0</v>
      </c>
      <c r="K138" s="529"/>
      <c r="L138" s="216"/>
      <c r="M138" s="556"/>
      <c r="N138" s="255">
        <f t="shared" si="9"/>
        <v>0</v>
      </c>
      <c r="O138" s="556"/>
      <c r="P138" s="257">
        <f t="shared" si="10"/>
        <v>0</v>
      </c>
    </row>
    <row r="139" spans="1:16" ht="15" hidden="1" thickBot="1">
      <c r="A139" s="1499"/>
      <c r="B139" s="1503"/>
      <c r="C139" s="530" t="s">
        <v>1042</v>
      </c>
      <c r="D139" s="532" t="s">
        <v>833</v>
      </c>
      <c r="E139" s="529"/>
      <c r="F139" s="216"/>
      <c r="G139" s="2"/>
      <c r="H139" s="255">
        <f t="shared" si="8"/>
        <v>0</v>
      </c>
      <c r="I139" s="556"/>
      <c r="J139" s="557">
        <f t="shared" si="11"/>
        <v>0</v>
      </c>
      <c r="K139" s="529"/>
      <c r="L139" s="216"/>
      <c r="M139" s="556"/>
      <c r="N139" s="255">
        <f t="shared" si="9"/>
        <v>0</v>
      </c>
      <c r="O139" s="556"/>
      <c r="P139" s="257">
        <f t="shared" si="10"/>
        <v>0</v>
      </c>
    </row>
    <row r="140" spans="1:16" ht="15" hidden="1" thickBot="1">
      <c r="A140" s="1499"/>
      <c r="B140" s="1503"/>
      <c r="C140" s="530" t="s">
        <v>1043</v>
      </c>
      <c r="D140" s="532" t="s">
        <v>946</v>
      </c>
      <c r="E140" s="529"/>
      <c r="F140" s="216"/>
      <c r="G140" s="2"/>
      <c r="H140" s="255">
        <f t="shared" si="8"/>
        <v>0</v>
      </c>
      <c r="I140" s="556"/>
      <c r="J140" s="557">
        <f t="shared" si="11"/>
        <v>0</v>
      </c>
      <c r="K140" s="529"/>
      <c r="L140" s="216"/>
      <c r="M140" s="556"/>
      <c r="N140" s="255">
        <f t="shared" si="9"/>
        <v>0</v>
      </c>
      <c r="O140" s="556"/>
      <c r="P140" s="257">
        <f t="shared" si="10"/>
        <v>0</v>
      </c>
    </row>
    <row r="141" spans="1:16" ht="15" hidden="1" thickBot="1">
      <c r="A141" s="1499"/>
      <c r="B141" s="1503"/>
      <c r="C141" s="530" t="s">
        <v>1044</v>
      </c>
      <c r="D141" s="532" t="s">
        <v>1045</v>
      </c>
      <c r="E141" s="529"/>
      <c r="F141" s="216"/>
      <c r="G141" s="2"/>
      <c r="H141" s="255">
        <f t="shared" si="8"/>
        <v>0</v>
      </c>
      <c r="I141" s="556"/>
      <c r="J141" s="557">
        <f t="shared" si="11"/>
        <v>0</v>
      </c>
      <c r="K141" s="529"/>
      <c r="L141" s="216"/>
      <c r="M141" s="556"/>
      <c r="N141" s="255">
        <f t="shared" si="9"/>
        <v>0</v>
      </c>
      <c r="O141" s="556"/>
      <c r="P141" s="257">
        <f t="shared" si="10"/>
        <v>0</v>
      </c>
    </row>
    <row r="142" spans="1:16" ht="15" hidden="1" thickBot="1">
      <c r="A142" s="1499"/>
      <c r="B142" s="1503"/>
      <c r="C142" s="530" t="s">
        <v>1046</v>
      </c>
      <c r="D142" s="532" t="s">
        <v>1047</v>
      </c>
      <c r="E142" s="529"/>
      <c r="F142" s="216"/>
      <c r="G142" s="2"/>
      <c r="H142" s="255">
        <f t="shared" si="8"/>
        <v>0</v>
      </c>
      <c r="I142" s="556"/>
      <c r="J142" s="557">
        <f t="shared" si="11"/>
        <v>0</v>
      </c>
      <c r="K142" s="529"/>
      <c r="L142" s="216"/>
      <c r="M142" s="556"/>
      <c r="N142" s="255">
        <f t="shared" si="9"/>
        <v>0</v>
      </c>
      <c r="O142" s="556"/>
      <c r="P142" s="257">
        <f t="shared" si="10"/>
        <v>0</v>
      </c>
    </row>
    <row r="143" spans="1:16" ht="15" hidden="1" thickBot="1">
      <c r="A143" s="1499"/>
      <c r="B143" s="1503"/>
      <c r="C143" s="530" t="s">
        <v>1048</v>
      </c>
      <c r="D143" s="532" t="s">
        <v>1049</v>
      </c>
      <c r="E143" s="529"/>
      <c r="F143" s="216"/>
      <c r="G143" s="2"/>
      <c r="H143" s="255">
        <f t="shared" si="8"/>
        <v>0</v>
      </c>
      <c r="I143" s="556"/>
      <c r="J143" s="557">
        <f t="shared" si="11"/>
        <v>0</v>
      </c>
      <c r="K143" s="529"/>
      <c r="L143" s="216"/>
      <c r="M143" s="556"/>
      <c r="N143" s="255">
        <f t="shared" si="9"/>
        <v>0</v>
      </c>
      <c r="O143" s="556"/>
      <c r="P143" s="257">
        <f t="shared" si="10"/>
        <v>0</v>
      </c>
    </row>
    <row r="144" spans="1:16" ht="15" hidden="1" thickBot="1">
      <c r="A144" s="1499"/>
      <c r="B144" s="1503"/>
      <c r="C144" s="530" t="s">
        <v>1050</v>
      </c>
      <c r="D144" s="532" t="s">
        <v>1051</v>
      </c>
      <c r="E144" s="529"/>
      <c r="F144" s="216"/>
      <c r="G144" s="2"/>
      <c r="H144" s="255">
        <f t="shared" si="8"/>
        <v>0</v>
      </c>
      <c r="I144" s="556"/>
      <c r="J144" s="557">
        <f t="shared" si="11"/>
        <v>0</v>
      </c>
      <c r="K144" s="529"/>
      <c r="L144" s="216"/>
      <c r="M144" s="556"/>
      <c r="N144" s="255">
        <f t="shared" si="9"/>
        <v>0</v>
      </c>
      <c r="O144" s="556"/>
      <c r="P144" s="257">
        <f t="shared" si="10"/>
        <v>0</v>
      </c>
    </row>
    <row r="145" spans="1:16" ht="15" hidden="1" thickBot="1">
      <c r="A145" s="1499"/>
      <c r="B145" s="1503"/>
      <c r="C145" s="530" t="s">
        <v>1052</v>
      </c>
      <c r="D145" s="532" t="s">
        <v>1053</v>
      </c>
      <c r="E145" s="529"/>
      <c r="F145" s="216"/>
      <c r="G145" s="2"/>
      <c r="H145" s="255">
        <f t="shared" si="8"/>
        <v>0</v>
      </c>
      <c r="I145" s="556"/>
      <c r="J145" s="557">
        <f t="shared" si="11"/>
        <v>0</v>
      </c>
      <c r="K145" s="529"/>
      <c r="L145" s="216"/>
      <c r="M145" s="556"/>
      <c r="N145" s="255">
        <f t="shared" si="9"/>
        <v>0</v>
      </c>
      <c r="O145" s="556"/>
      <c r="P145" s="257">
        <f t="shared" si="10"/>
        <v>0</v>
      </c>
    </row>
    <row r="146" spans="1:16" ht="15" hidden="1" thickBot="1">
      <c r="A146" s="1499"/>
      <c r="B146" s="1503"/>
      <c r="C146" s="530" t="s">
        <v>1054</v>
      </c>
      <c r="D146" s="532" t="s">
        <v>1055</v>
      </c>
      <c r="E146" s="529"/>
      <c r="F146" s="216"/>
      <c r="G146" s="2"/>
      <c r="H146" s="255">
        <f t="shared" si="8"/>
        <v>0</v>
      </c>
      <c r="I146" s="556"/>
      <c r="J146" s="557">
        <f t="shared" si="11"/>
        <v>0</v>
      </c>
      <c r="K146" s="529"/>
      <c r="L146" s="216"/>
      <c r="M146" s="556"/>
      <c r="N146" s="255">
        <f t="shared" si="9"/>
        <v>0</v>
      </c>
      <c r="O146" s="556"/>
      <c r="P146" s="257">
        <f t="shared" si="10"/>
        <v>0</v>
      </c>
    </row>
    <row r="147" spans="1:16" ht="15" hidden="1" thickBot="1">
      <c r="A147" s="1499"/>
      <c r="B147" s="1503"/>
      <c r="C147" s="530" t="s">
        <v>1056</v>
      </c>
      <c r="D147" s="532" t="s">
        <v>1057</v>
      </c>
      <c r="E147" s="529"/>
      <c r="F147" s="216"/>
      <c r="G147" s="2"/>
      <c r="H147" s="255">
        <f t="shared" si="8"/>
        <v>0</v>
      </c>
      <c r="I147" s="556"/>
      <c r="J147" s="557">
        <f t="shared" si="11"/>
        <v>0</v>
      </c>
      <c r="K147" s="529"/>
      <c r="L147" s="216"/>
      <c r="M147" s="556"/>
      <c r="N147" s="255">
        <f t="shared" si="9"/>
        <v>0</v>
      </c>
      <c r="O147" s="556"/>
      <c r="P147" s="257">
        <f t="shared" si="10"/>
        <v>0</v>
      </c>
    </row>
    <row r="148" spans="1:16" ht="15" hidden="1" thickBot="1">
      <c r="A148" s="1499"/>
      <c r="B148" s="1503"/>
      <c r="C148" s="530" t="s">
        <v>1058</v>
      </c>
      <c r="D148" s="532" t="s">
        <v>1059</v>
      </c>
      <c r="E148" s="529"/>
      <c r="F148" s="216"/>
      <c r="G148" s="2"/>
      <c r="H148" s="255">
        <f t="shared" si="8"/>
        <v>0</v>
      </c>
      <c r="I148" s="556"/>
      <c r="J148" s="557">
        <f t="shared" si="11"/>
        <v>0</v>
      </c>
      <c r="K148" s="529"/>
      <c r="L148" s="216"/>
      <c r="M148" s="556"/>
      <c r="N148" s="255">
        <f t="shared" si="9"/>
        <v>0</v>
      </c>
      <c r="O148" s="556"/>
      <c r="P148" s="257">
        <f t="shared" si="10"/>
        <v>0</v>
      </c>
    </row>
    <row r="149" spans="1:16" ht="15" hidden="1" thickBot="1">
      <c r="A149" s="1499"/>
      <c r="B149" s="1503"/>
      <c r="C149" s="530" t="s">
        <v>1060</v>
      </c>
      <c r="D149" s="532" t="s">
        <v>1061</v>
      </c>
      <c r="E149" s="529"/>
      <c r="F149" s="216"/>
      <c r="G149" s="2"/>
      <c r="H149" s="255">
        <f t="shared" si="8"/>
        <v>0</v>
      </c>
      <c r="I149" s="556"/>
      <c r="J149" s="557">
        <f t="shared" si="11"/>
        <v>0</v>
      </c>
      <c r="K149" s="529"/>
      <c r="L149" s="216"/>
      <c r="M149" s="556"/>
      <c r="N149" s="255">
        <f t="shared" si="9"/>
        <v>0</v>
      </c>
      <c r="O149" s="556"/>
      <c r="P149" s="257">
        <f t="shared" si="10"/>
        <v>0</v>
      </c>
    </row>
    <row r="150" spans="1:16" ht="15" hidden="1" thickBot="1">
      <c r="A150" s="1499"/>
      <c r="B150" s="1503"/>
      <c r="C150" s="530" t="s">
        <v>1062</v>
      </c>
      <c r="D150" s="532" t="s">
        <v>1063</v>
      </c>
      <c r="E150" s="529"/>
      <c r="F150" s="216"/>
      <c r="G150" s="2"/>
      <c r="H150" s="255">
        <f t="shared" si="8"/>
        <v>0</v>
      </c>
      <c r="I150" s="556"/>
      <c r="J150" s="557">
        <f t="shared" si="11"/>
        <v>0</v>
      </c>
      <c r="K150" s="529"/>
      <c r="L150" s="216"/>
      <c r="M150" s="556"/>
      <c r="N150" s="255">
        <f t="shared" si="9"/>
        <v>0</v>
      </c>
      <c r="O150" s="556"/>
      <c r="P150" s="257">
        <f t="shared" si="10"/>
        <v>0</v>
      </c>
    </row>
    <row r="151" spans="1:16" ht="15" hidden="1" thickBot="1">
      <c r="A151" s="1499"/>
      <c r="B151" s="1503"/>
      <c r="C151" s="530" t="s">
        <v>1064</v>
      </c>
      <c r="D151" s="532" t="s">
        <v>1065</v>
      </c>
      <c r="E151" s="529"/>
      <c r="F151" s="216"/>
      <c r="G151" s="2"/>
      <c r="H151" s="255">
        <f t="shared" si="8"/>
        <v>0</v>
      </c>
      <c r="I151" s="556"/>
      <c r="J151" s="557">
        <f t="shared" si="11"/>
        <v>0</v>
      </c>
      <c r="K151" s="529"/>
      <c r="L151" s="216"/>
      <c r="M151" s="556"/>
      <c r="N151" s="255">
        <f t="shared" si="9"/>
        <v>0</v>
      </c>
      <c r="O151" s="556"/>
      <c r="P151" s="257">
        <f t="shared" si="10"/>
        <v>0</v>
      </c>
    </row>
    <row r="152" spans="1:16" ht="15" hidden="1" thickBot="1">
      <c r="A152" s="1499"/>
      <c r="B152" s="1503"/>
      <c r="C152" s="530" t="s">
        <v>1066</v>
      </c>
      <c r="D152" s="532" t="s">
        <v>1067</v>
      </c>
      <c r="E152" s="529"/>
      <c r="F152" s="216"/>
      <c r="G152" s="2"/>
      <c r="H152" s="255">
        <f t="shared" si="8"/>
        <v>0</v>
      </c>
      <c r="I152" s="556"/>
      <c r="J152" s="557">
        <f t="shared" si="11"/>
        <v>0</v>
      </c>
      <c r="K152" s="529"/>
      <c r="L152" s="216"/>
      <c r="M152" s="556"/>
      <c r="N152" s="255">
        <f t="shared" si="9"/>
        <v>0</v>
      </c>
      <c r="O152" s="556"/>
      <c r="P152" s="257">
        <f t="shared" si="10"/>
        <v>0</v>
      </c>
    </row>
    <row r="153" spans="1:16" ht="15" hidden="1" thickBot="1">
      <c r="A153" s="1499"/>
      <c r="B153" s="1503"/>
      <c r="C153" s="530" t="s">
        <v>1068</v>
      </c>
      <c r="D153" s="532" t="s">
        <v>954</v>
      </c>
      <c r="E153" s="529"/>
      <c r="F153" s="216"/>
      <c r="G153" s="2"/>
      <c r="H153" s="255">
        <f t="shared" si="8"/>
        <v>0</v>
      </c>
      <c r="I153" s="556"/>
      <c r="J153" s="557">
        <f t="shared" si="11"/>
        <v>0</v>
      </c>
      <c r="K153" s="529"/>
      <c r="L153" s="216"/>
      <c r="M153" s="556"/>
      <c r="N153" s="255">
        <f t="shared" si="9"/>
        <v>0</v>
      </c>
      <c r="O153" s="556"/>
      <c r="P153" s="257">
        <f t="shared" si="10"/>
        <v>0</v>
      </c>
    </row>
    <row r="154" spans="1:16" ht="15" hidden="1" thickBot="1">
      <c r="A154" s="1499"/>
      <c r="B154" s="1503"/>
      <c r="C154" s="530" t="s">
        <v>1069</v>
      </c>
      <c r="D154" s="532" t="s">
        <v>1070</v>
      </c>
      <c r="E154" s="529"/>
      <c r="F154" s="216"/>
      <c r="G154" s="2"/>
      <c r="H154" s="255">
        <f t="shared" si="8"/>
        <v>0</v>
      </c>
      <c r="I154" s="556"/>
      <c r="J154" s="557">
        <f t="shared" si="11"/>
        <v>0</v>
      </c>
      <c r="K154" s="529"/>
      <c r="L154" s="216"/>
      <c r="M154" s="556"/>
      <c r="N154" s="255">
        <f t="shared" si="9"/>
        <v>0</v>
      </c>
      <c r="O154" s="556"/>
      <c r="P154" s="257">
        <f t="shared" si="10"/>
        <v>0</v>
      </c>
    </row>
    <row r="155" spans="1:16" ht="15" hidden="1" thickBot="1">
      <c r="A155" s="1499"/>
      <c r="B155" s="1503"/>
      <c r="C155" s="530" t="s">
        <v>1071</v>
      </c>
      <c r="D155" s="532" t="s">
        <v>1072</v>
      </c>
      <c r="E155" s="529"/>
      <c r="F155" s="216"/>
      <c r="G155" s="2"/>
      <c r="H155" s="255">
        <f t="shared" si="8"/>
        <v>0</v>
      </c>
      <c r="I155" s="556"/>
      <c r="J155" s="557">
        <f t="shared" si="11"/>
        <v>0</v>
      </c>
      <c r="K155" s="529"/>
      <c r="L155" s="216"/>
      <c r="M155" s="556"/>
      <c r="N155" s="255">
        <f t="shared" si="9"/>
        <v>0</v>
      </c>
      <c r="O155" s="556"/>
      <c r="P155" s="257">
        <f t="shared" si="10"/>
        <v>0</v>
      </c>
    </row>
    <row r="156" spans="1:16" ht="15" hidden="1" thickBot="1">
      <c r="A156" s="1499"/>
      <c r="B156" s="1503"/>
      <c r="C156" s="530" t="s">
        <v>1073</v>
      </c>
      <c r="D156" s="532" t="s">
        <v>1074</v>
      </c>
      <c r="E156" s="529"/>
      <c r="F156" s="216"/>
      <c r="G156" s="2"/>
      <c r="H156" s="255">
        <f t="shared" si="8"/>
        <v>0</v>
      </c>
      <c r="I156" s="556"/>
      <c r="J156" s="557">
        <f t="shared" si="11"/>
        <v>0</v>
      </c>
      <c r="K156" s="529"/>
      <c r="L156" s="216"/>
      <c r="M156" s="556"/>
      <c r="N156" s="255">
        <f t="shared" si="9"/>
        <v>0</v>
      </c>
      <c r="O156" s="556"/>
      <c r="P156" s="257">
        <f t="shared" si="10"/>
        <v>0</v>
      </c>
    </row>
    <row r="157" spans="1:16" ht="15" hidden="1" thickBot="1">
      <c r="A157" s="1499"/>
      <c r="B157" s="1503"/>
      <c r="C157" s="530" t="s">
        <v>1075</v>
      </c>
      <c r="D157" s="532" t="s">
        <v>1076</v>
      </c>
      <c r="E157" s="529"/>
      <c r="F157" s="216"/>
      <c r="G157" s="2"/>
      <c r="H157" s="255">
        <f t="shared" si="8"/>
        <v>0</v>
      </c>
      <c r="I157" s="556"/>
      <c r="J157" s="557">
        <f t="shared" si="11"/>
        <v>0</v>
      </c>
      <c r="K157" s="529"/>
      <c r="L157" s="216"/>
      <c r="M157" s="556"/>
      <c r="N157" s="255">
        <f t="shared" si="9"/>
        <v>0</v>
      </c>
      <c r="O157" s="556"/>
      <c r="P157" s="257">
        <f t="shared" si="10"/>
        <v>0</v>
      </c>
    </row>
    <row r="158" spans="1:16" ht="15" hidden="1" thickBot="1">
      <c r="A158" s="1499"/>
      <c r="B158" s="1503"/>
      <c r="C158" s="530" t="s">
        <v>1077</v>
      </c>
      <c r="D158" s="532" t="s">
        <v>936</v>
      </c>
      <c r="E158" s="529"/>
      <c r="F158" s="216"/>
      <c r="G158" s="2"/>
      <c r="H158" s="255">
        <f t="shared" si="8"/>
        <v>0</v>
      </c>
      <c r="I158" s="556"/>
      <c r="J158" s="557">
        <f t="shared" si="11"/>
        <v>0</v>
      </c>
      <c r="K158" s="529"/>
      <c r="L158" s="216"/>
      <c r="M158" s="556"/>
      <c r="N158" s="255">
        <f t="shared" si="9"/>
        <v>0</v>
      </c>
      <c r="O158" s="556"/>
      <c r="P158" s="257">
        <f t="shared" si="10"/>
        <v>0</v>
      </c>
    </row>
    <row r="159" spans="1:16" ht="15" hidden="1" thickBot="1">
      <c r="A159" s="1499"/>
      <c r="B159" s="1503"/>
      <c r="C159" s="530" t="s">
        <v>1078</v>
      </c>
      <c r="D159" s="532" t="s">
        <v>938</v>
      </c>
      <c r="E159" s="529"/>
      <c r="F159" s="216"/>
      <c r="G159" s="2"/>
      <c r="H159" s="255">
        <f t="shared" si="8"/>
        <v>0</v>
      </c>
      <c r="I159" s="556"/>
      <c r="J159" s="557">
        <f t="shared" si="11"/>
        <v>0</v>
      </c>
      <c r="K159" s="529"/>
      <c r="L159" s="216"/>
      <c r="M159" s="556"/>
      <c r="N159" s="255">
        <f t="shared" si="9"/>
        <v>0</v>
      </c>
      <c r="O159" s="556"/>
      <c r="P159" s="257">
        <f t="shared" si="10"/>
        <v>0</v>
      </c>
    </row>
    <row r="160" spans="1:16" ht="15" hidden="1" thickBot="1">
      <c r="A160" s="1499"/>
      <c r="B160" s="1503"/>
      <c r="C160" s="530" t="s">
        <v>1079</v>
      </c>
      <c r="D160" s="532" t="s">
        <v>940</v>
      </c>
      <c r="E160" s="529"/>
      <c r="F160" s="216"/>
      <c r="G160" s="2"/>
      <c r="H160" s="255">
        <f t="shared" si="8"/>
        <v>0</v>
      </c>
      <c r="I160" s="556"/>
      <c r="J160" s="557">
        <f t="shared" si="11"/>
        <v>0</v>
      </c>
      <c r="K160" s="529"/>
      <c r="L160" s="216"/>
      <c r="M160" s="556"/>
      <c r="N160" s="255">
        <f t="shared" si="9"/>
        <v>0</v>
      </c>
      <c r="O160" s="556"/>
      <c r="P160" s="257">
        <f t="shared" si="10"/>
        <v>0</v>
      </c>
    </row>
    <row r="161" spans="1:16" ht="15" hidden="1" thickBot="1">
      <c r="A161" s="1499"/>
      <c r="B161" s="1503"/>
      <c r="C161" s="530" t="s">
        <v>1080</v>
      </c>
      <c r="D161" s="532" t="s">
        <v>942</v>
      </c>
      <c r="E161" s="529"/>
      <c r="F161" s="216"/>
      <c r="G161" s="2"/>
      <c r="H161" s="255">
        <f t="shared" si="8"/>
        <v>0</v>
      </c>
      <c r="I161" s="556"/>
      <c r="J161" s="557">
        <f t="shared" si="11"/>
        <v>0</v>
      </c>
      <c r="K161" s="529"/>
      <c r="L161" s="216"/>
      <c r="M161" s="556"/>
      <c r="N161" s="255">
        <f t="shared" si="9"/>
        <v>0</v>
      </c>
      <c r="O161" s="556"/>
      <c r="P161" s="257">
        <f t="shared" si="10"/>
        <v>0</v>
      </c>
    </row>
    <row r="162" spans="1:16" ht="15" hidden="1" thickBot="1">
      <c r="A162" s="1502"/>
      <c r="B162" s="1504"/>
      <c r="C162" s="530" t="s">
        <v>1081</v>
      </c>
      <c r="D162" s="532" t="s">
        <v>948</v>
      </c>
      <c r="E162" s="529"/>
      <c r="F162" s="216"/>
      <c r="G162" s="2"/>
      <c r="H162" s="255">
        <f t="shared" si="8"/>
        <v>0</v>
      </c>
      <c r="I162" s="556"/>
      <c r="J162" s="557">
        <f t="shared" si="11"/>
        <v>0</v>
      </c>
      <c r="K162" s="529"/>
      <c r="L162" s="216"/>
      <c r="M162" s="556"/>
      <c r="N162" s="255">
        <f t="shared" si="9"/>
        <v>0</v>
      </c>
      <c r="O162" s="556"/>
      <c r="P162" s="257">
        <f t="shared" si="10"/>
        <v>0</v>
      </c>
    </row>
    <row r="163" spans="1:16">
      <c r="A163" s="1501" t="s">
        <v>289</v>
      </c>
      <c r="B163" s="1505" t="s">
        <v>290</v>
      </c>
      <c r="C163" s="530" t="s">
        <v>1082</v>
      </c>
      <c r="D163" s="532" t="s">
        <v>1083</v>
      </c>
      <c r="E163" s="529" t="s">
        <v>1237</v>
      </c>
      <c r="F163" s="216">
        <v>1</v>
      </c>
      <c r="G163" s="2">
        <v>180</v>
      </c>
      <c r="H163" s="255">
        <f t="shared" si="8"/>
        <v>180</v>
      </c>
      <c r="I163" s="556">
        <v>6</v>
      </c>
      <c r="J163" s="557">
        <f t="shared" si="11"/>
        <v>12960</v>
      </c>
      <c r="K163" s="529" t="s">
        <v>1237</v>
      </c>
      <c r="L163" s="216">
        <v>1</v>
      </c>
      <c r="M163" s="556">
        <v>180</v>
      </c>
      <c r="N163" s="255">
        <f t="shared" si="9"/>
        <v>180</v>
      </c>
      <c r="O163" s="556">
        <v>6</v>
      </c>
      <c r="P163" s="257">
        <f t="shared" si="10"/>
        <v>12960</v>
      </c>
    </row>
    <row r="164" spans="1:16" ht="15" thickBot="1">
      <c r="A164" s="1499"/>
      <c r="B164" s="1494"/>
      <c r="C164" s="530" t="s">
        <v>1084</v>
      </c>
      <c r="D164" s="534" t="s">
        <v>1085</v>
      </c>
      <c r="E164" s="529" t="s">
        <v>1238</v>
      </c>
      <c r="F164" s="216">
        <v>1</v>
      </c>
      <c r="G164" s="2">
        <v>180</v>
      </c>
      <c r="H164" s="255">
        <f t="shared" si="8"/>
        <v>180</v>
      </c>
      <c r="I164" s="556">
        <v>4</v>
      </c>
      <c r="J164" s="557">
        <f t="shared" si="11"/>
        <v>8640</v>
      </c>
      <c r="K164" s="529" t="s">
        <v>1238</v>
      </c>
      <c r="L164" s="216">
        <v>1</v>
      </c>
      <c r="M164" s="556">
        <v>180</v>
      </c>
      <c r="N164" s="255">
        <f t="shared" si="9"/>
        <v>180</v>
      </c>
      <c r="O164" s="556">
        <v>4</v>
      </c>
      <c r="P164" s="257">
        <f t="shared" si="10"/>
        <v>8640</v>
      </c>
    </row>
    <row r="165" spans="1:16">
      <c r="A165" s="1499"/>
      <c r="B165" s="1493" t="s">
        <v>291</v>
      </c>
      <c r="C165" s="530" t="s">
        <v>1086</v>
      </c>
      <c r="D165" s="532" t="s">
        <v>1087</v>
      </c>
      <c r="E165" s="529" t="s">
        <v>1239</v>
      </c>
      <c r="F165" s="216">
        <v>1</v>
      </c>
      <c r="G165" s="2">
        <v>180</v>
      </c>
      <c r="H165" s="255">
        <f t="shared" si="8"/>
        <v>180</v>
      </c>
      <c r="I165" s="556">
        <v>4</v>
      </c>
      <c r="J165" s="557">
        <f t="shared" si="11"/>
        <v>8640</v>
      </c>
      <c r="K165" s="529" t="s">
        <v>1239</v>
      </c>
      <c r="L165" s="216">
        <v>1</v>
      </c>
      <c r="M165" s="556">
        <v>180</v>
      </c>
      <c r="N165" s="255">
        <f t="shared" si="9"/>
        <v>180</v>
      </c>
      <c r="O165" s="556">
        <v>4</v>
      </c>
      <c r="P165" s="257">
        <f t="shared" si="10"/>
        <v>8640</v>
      </c>
    </row>
    <row r="166" spans="1:16">
      <c r="A166" s="1499"/>
      <c r="B166" s="1503"/>
      <c r="C166" s="530" t="s">
        <v>1088</v>
      </c>
      <c r="D166" s="532" t="s">
        <v>1089</v>
      </c>
      <c r="E166" s="529"/>
      <c r="F166" s="216"/>
      <c r="G166" s="2"/>
      <c r="H166" s="255">
        <f t="shared" si="8"/>
        <v>0</v>
      </c>
      <c r="I166" s="556"/>
      <c r="J166" s="557">
        <f t="shared" si="11"/>
        <v>0</v>
      </c>
      <c r="K166" s="529"/>
      <c r="L166" s="216"/>
      <c r="M166" s="556"/>
      <c r="N166" s="255">
        <f t="shared" si="9"/>
        <v>0</v>
      </c>
      <c r="O166" s="556"/>
      <c r="P166" s="257">
        <f t="shared" si="10"/>
        <v>0</v>
      </c>
    </row>
    <row r="167" spans="1:16" ht="15" thickBot="1">
      <c r="A167" s="1499"/>
      <c r="B167" s="1494"/>
      <c r="C167" s="530" t="s">
        <v>1090</v>
      </c>
      <c r="D167" s="532" t="s">
        <v>1091</v>
      </c>
      <c r="E167" s="529" t="s">
        <v>1240</v>
      </c>
      <c r="F167" s="216">
        <v>1</v>
      </c>
      <c r="G167" s="2">
        <v>180</v>
      </c>
      <c r="H167" s="255">
        <f t="shared" si="8"/>
        <v>180</v>
      </c>
      <c r="I167" s="556">
        <v>4</v>
      </c>
      <c r="J167" s="557">
        <f t="shared" si="11"/>
        <v>8640</v>
      </c>
      <c r="K167" s="529" t="s">
        <v>1240</v>
      </c>
      <c r="L167" s="216">
        <v>1</v>
      </c>
      <c r="M167" s="556">
        <v>180</v>
      </c>
      <c r="N167" s="255">
        <f t="shared" si="9"/>
        <v>180</v>
      </c>
      <c r="O167" s="556">
        <v>4</v>
      </c>
      <c r="P167" s="257">
        <f t="shared" si="10"/>
        <v>8640</v>
      </c>
    </row>
    <row r="168" spans="1:16">
      <c r="A168" s="1499"/>
      <c r="B168" s="1493" t="s">
        <v>292</v>
      </c>
      <c r="C168" s="530" t="s">
        <v>1092</v>
      </c>
      <c r="D168" s="532" t="s">
        <v>1093</v>
      </c>
      <c r="E168" s="529"/>
      <c r="F168" s="216"/>
      <c r="G168" s="2"/>
      <c r="H168" s="255">
        <f t="shared" si="8"/>
        <v>0</v>
      </c>
      <c r="I168" s="556"/>
      <c r="J168" s="557">
        <f t="shared" si="11"/>
        <v>0</v>
      </c>
      <c r="K168" s="529"/>
      <c r="L168" s="216"/>
      <c r="M168" s="556"/>
      <c r="N168" s="255">
        <f t="shared" si="9"/>
        <v>0</v>
      </c>
      <c r="O168" s="556"/>
      <c r="P168" s="257">
        <f t="shared" si="10"/>
        <v>0</v>
      </c>
    </row>
    <row r="169" spans="1:16">
      <c r="A169" s="1499"/>
      <c r="B169" s="1503"/>
      <c r="C169" s="530" t="s">
        <v>1094</v>
      </c>
      <c r="D169" s="532" t="s">
        <v>1095</v>
      </c>
      <c r="E169" s="529"/>
      <c r="F169" s="216"/>
      <c r="G169" s="2"/>
      <c r="H169" s="255">
        <f t="shared" si="8"/>
        <v>0</v>
      </c>
      <c r="I169" s="556"/>
      <c r="J169" s="557">
        <f t="shared" si="11"/>
        <v>0</v>
      </c>
      <c r="K169" s="529"/>
      <c r="L169" s="216"/>
      <c r="M169" s="556"/>
      <c r="N169" s="255">
        <f t="shared" si="9"/>
        <v>0</v>
      </c>
      <c r="O169" s="556"/>
      <c r="P169" s="257">
        <f t="shared" si="10"/>
        <v>0</v>
      </c>
    </row>
    <row r="170" spans="1:16">
      <c r="A170" s="1499"/>
      <c r="B170" s="1503"/>
      <c r="C170" s="530" t="s">
        <v>1096</v>
      </c>
      <c r="D170" s="532" t="s">
        <v>1097</v>
      </c>
      <c r="E170" s="529"/>
      <c r="F170" s="216"/>
      <c r="G170" s="2"/>
      <c r="H170" s="255">
        <f t="shared" si="8"/>
        <v>0</v>
      </c>
      <c r="I170" s="556"/>
      <c r="J170" s="557">
        <f t="shared" si="11"/>
        <v>0</v>
      </c>
      <c r="K170" s="529"/>
      <c r="L170" s="216"/>
      <c r="M170" s="556"/>
      <c r="N170" s="255">
        <f t="shared" si="9"/>
        <v>0</v>
      </c>
      <c r="O170" s="556"/>
      <c r="P170" s="257">
        <f t="shared" si="10"/>
        <v>0</v>
      </c>
    </row>
    <row r="171" spans="1:16" ht="15" thickBot="1">
      <c r="A171" s="1499"/>
      <c r="B171" s="1494"/>
      <c r="C171" s="530" t="s">
        <v>1098</v>
      </c>
      <c r="D171" s="532" t="s">
        <v>1099</v>
      </c>
      <c r="E171" s="529"/>
      <c r="F171" s="216"/>
      <c r="G171" s="2"/>
      <c r="H171" s="255">
        <f t="shared" si="8"/>
        <v>0</v>
      </c>
      <c r="I171" s="556"/>
      <c r="J171" s="557">
        <f t="shared" si="11"/>
        <v>0</v>
      </c>
      <c r="K171" s="529"/>
      <c r="L171" s="216"/>
      <c r="M171" s="556"/>
      <c r="N171" s="255">
        <f t="shared" si="9"/>
        <v>0</v>
      </c>
      <c r="O171" s="556"/>
      <c r="P171" s="257">
        <f t="shared" si="10"/>
        <v>0</v>
      </c>
    </row>
    <row r="172" spans="1:16">
      <c r="A172" s="1499"/>
      <c r="B172" s="1493" t="s">
        <v>293</v>
      </c>
      <c r="C172" s="530" t="s">
        <v>1100</v>
      </c>
      <c r="D172" s="532" t="s">
        <v>1101</v>
      </c>
      <c r="E172" s="529"/>
      <c r="F172" s="216"/>
      <c r="G172" s="2"/>
      <c r="H172" s="255">
        <f t="shared" si="8"/>
        <v>0</v>
      </c>
      <c r="I172" s="556"/>
      <c r="J172" s="557">
        <f t="shared" si="11"/>
        <v>0</v>
      </c>
      <c r="K172" s="529"/>
      <c r="L172" s="216"/>
      <c r="M172" s="556"/>
      <c r="N172" s="255">
        <f t="shared" si="9"/>
        <v>0</v>
      </c>
      <c r="O172" s="556"/>
      <c r="P172" s="257">
        <f t="shared" si="10"/>
        <v>0</v>
      </c>
    </row>
    <row r="173" spans="1:16">
      <c r="A173" s="1499"/>
      <c r="B173" s="1503"/>
      <c r="C173" s="530" t="s">
        <v>1102</v>
      </c>
      <c r="D173" s="532" t="s">
        <v>1103</v>
      </c>
      <c r="E173" s="529"/>
      <c r="F173" s="216"/>
      <c r="G173" s="2"/>
      <c r="H173" s="255">
        <f t="shared" si="8"/>
        <v>0</v>
      </c>
      <c r="I173" s="556"/>
      <c r="J173" s="557">
        <f t="shared" si="11"/>
        <v>0</v>
      </c>
      <c r="K173" s="529"/>
      <c r="L173" s="216"/>
      <c r="M173" s="556"/>
      <c r="N173" s="255">
        <f t="shared" si="9"/>
        <v>0</v>
      </c>
      <c r="O173" s="556"/>
      <c r="P173" s="257">
        <f t="shared" si="10"/>
        <v>0</v>
      </c>
    </row>
    <row r="174" spans="1:16">
      <c r="A174" s="1499"/>
      <c r="B174" s="1503"/>
      <c r="C174" s="530" t="s">
        <v>1104</v>
      </c>
      <c r="D174" s="532" t="s">
        <v>1105</v>
      </c>
      <c r="E174" s="529"/>
      <c r="F174" s="216"/>
      <c r="G174" s="2"/>
      <c r="H174" s="255">
        <f t="shared" si="8"/>
        <v>0</v>
      </c>
      <c r="I174" s="556"/>
      <c r="J174" s="557">
        <f t="shared" si="11"/>
        <v>0</v>
      </c>
      <c r="K174" s="529"/>
      <c r="L174" s="216"/>
      <c r="M174" s="556"/>
      <c r="N174" s="255">
        <f t="shared" si="9"/>
        <v>0</v>
      </c>
      <c r="O174" s="556"/>
      <c r="P174" s="257">
        <f t="shared" si="10"/>
        <v>0</v>
      </c>
    </row>
    <row r="175" spans="1:16">
      <c r="A175" s="1499"/>
      <c r="B175" s="1503"/>
      <c r="C175" s="530" t="s">
        <v>1106</v>
      </c>
      <c r="D175" s="532" t="s">
        <v>1107</v>
      </c>
      <c r="E175" s="529"/>
      <c r="F175" s="216"/>
      <c r="G175" s="2"/>
      <c r="H175" s="255">
        <f t="shared" si="8"/>
        <v>0</v>
      </c>
      <c r="I175" s="556"/>
      <c r="J175" s="557">
        <f t="shared" si="11"/>
        <v>0</v>
      </c>
      <c r="K175" s="529"/>
      <c r="L175" s="216"/>
      <c r="M175" s="556"/>
      <c r="N175" s="255">
        <f t="shared" si="9"/>
        <v>0</v>
      </c>
      <c r="O175" s="556"/>
      <c r="P175" s="257">
        <f t="shared" si="10"/>
        <v>0</v>
      </c>
    </row>
    <row r="176" spans="1:16">
      <c r="A176" s="1499"/>
      <c r="B176" s="1503"/>
      <c r="C176" s="530" t="s">
        <v>1108</v>
      </c>
      <c r="D176" s="532" t="s">
        <v>1109</v>
      </c>
      <c r="E176" s="529"/>
      <c r="F176" s="216"/>
      <c r="G176" s="2"/>
      <c r="H176" s="255">
        <f t="shared" si="8"/>
        <v>0</v>
      </c>
      <c r="I176" s="556"/>
      <c r="J176" s="557">
        <f t="shared" si="11"/>
        <v>0</v>
      </c>
      <c r="K176" s="529"/>
      <c r="L176" s="216"/>
      <c r="M176" s="556"/>
      <c r="N176" s="255">
        <f t="shared" si="9"/>
        <v>0</v>
      </c>
      <c r="O176" s="556"/>
      <c r="P176" s="257">
        <f t="shared" si="10"/>
        <v>0</v>
      </c>
    </row>
    <row r="177" spans="1:16" ht="15" thickBot="1">
      <c r="A177" s="1502"/>
      <c r="B177" s="1504"/>
      <c r="C177" s="530" t="s">
        <v>1110</v>
      </c>
      <c r="D177" s="532" t="s">
        <v>966</v>
      </c>
      <c r="E177" s="529"/>
      <c r="F177" s="216"/>
      <c r="G177" s="2"/>
      <c r="H177" s="255">
        <f t="shared" si="8"/>
        <v>0</v>
      </c>
      <c r="I177" s="556"/>
      <c r="J177" s="557">
        <f t="shared" si="11"/>
        <v>0</v>
      </c>
      <c r="K177" s="529"/>
      <c r="L177" s="216"/>
      <c r="M177" s="556"/>
      <c r="N177" s="255">
        <f t="shared" si="9"/>
        <v>0</v>
      </c>
      <c r="O177" s="556"/>
      <c r="P177" s="257">
        <f t="shared" si="10"/>
        <v>0</v>
      </c>
    </row>
    <row r="178" spans="1:16">
      <c r="A178" s="1501" t="s">
        <v>294</v>
      </c>
      <c r="B178" s="1505" t="s">
        <v>299</v>
      </c>
      <c r="C178" s="530" t="s">
        <v>1111</v>
      </c>
      <c r="D178" s="532" t="s">
        <v>1112</v>
      </c>
      <c r="E178" s="529"/>
      <c r="F178" s="216"/>
      <c r="G178" s="2"/>
      <c r="H178" s="255">
        <f t="shared" si="8"/>
        <v>0</v>
      </c>
      <c r="I178" s="556"/>
      <c r="J178" s="557">
        <f t="shared" si="11"/>
        <v>0</v>
      </c>
      <c r="K178" s="529"/>
      <c r="L178" s="216"/>
      <c r="M178" s="556"/>
      <c r="N178" s="255">
        <f t="shared" si="9"/>
        <v>0</v>
      </c>
      <c r="O178" s="556"/>
      <c r="P178" s="257">
        <f t="shared" si="10"/>
        <v>0</v>
      </c>
    </row>
    <row r="179" spans="1:16">
      <c r="A179" s="1499"/>
      <c r="B179" s="1503"/>
      <c r="C179" s="530" t="s">
        <v>1113</v>
      </c>
      <c r="D179" s="532" t="s">
        <v>1114</v>
      </c>
      <c r="E179" s="529"/>
      <c r="F179" s="216"/>
      <c r="G179" s="2"/>
      <c r="H179" s="255">
        <f t="shared" si="8"/>
        <v>0</v>
      </c>
      <c r="I179" s="556"/>
      <c r="J179" s="557">
        <f t="shared" si="11"/>
        <v>0</v>
      </c>
      <c r="K179" s="529"/>
      <c r="L179" s="216"/>
      <c r="M179" s="556"/>
      <c r="N179" s="255">
        <f t="shared" si="9"/>
        <v>0</v>
      </c>
      <c r="O179" s="556"/>
      <c r="P179" s="257">
        <f t="shared" si="10"/>
        <v>0</v>
      </c>
    </row>
    <row r="180" spans="1:16" ht="15" thickBot="1">
      <c r="A180" s="1499"/>
      <c r="B180" s="1494"/>
      <c r="C180" s="530" t="s">
        <v>1115</v>
      </c>
      <c r="D180" s="532" t="s">
        <v>1116</v>
      </c>
      <c r="E180" s="529"/>
      <c r="F180" s="216"/>
      <c r="G180" s="2"/>
      <c r="H180" s="255">
        <f t="shared" si="8"/>
        <v>0</v>
      </c>
      <c r="I180" s="556"/>
      <c r="J180" s="557">
        <f t="shared" si="11"/>
        <v>0</v>
      </c>
      <c r="K180" s="529"/>
      <c r="L180" s="216"/>
      <c r="M180" s="556"/>
      <c r="N180" s="255">
        <f t="shared" si="9"/>
        <v>0</v>
      </c>
      <c r="O180" s="556"/>
      <c r="P180" s="257">
        <f t="shared" si="10"/>
        <v>0</v>
      </c>
    </row>
    <row r="181" spans="1:16">
      <c r="A181" s="1499"/>
      <c r="B181" s="1495" t="s">
        <v>295</v>
      </c>
      <c r="C181" s="584" t="s">
        <v>846</v>
      </c>
      <c r="D181" s="585" t="s">
        <v>847</v>
      </c>
      <c r="E181" s="529"/>
      <c r="F181" s="572"/>
      <c r="G181" s="526"/>
      <c r="H181" s="255">
        <f t="shared" si="8"/>
        <v>0</v>
      </c>
      <c r="I181" s="536"/>
      <c r="J181" s="557">
        <f t="shared" si="11"/>
        <v>0</v>
      </c>
      <c r="K181" s="529"/>
      <c r="L181" s="572"/>
      <c r="M181" s="536"/>
      <c r="N181" s="255">
        <f t="shared" si="9"/>
        <v>0</v>
      </c>
      <c r="O181" s="536"/>
      <c r="P181" s="257">
        <f t="shared" si="10"/>
        <v>0</v>
      </c>
    </row>
    <row r="182" spans="1:16">
      <c r="A182" s="1499"/>
      <c r="B182" s="1496"/>
      <c r="C182" s="584" t="s">
        <v>848</v>
      </c>
      <c r="D182" s="585" t="s">
        <v>849</v>
      </c>
      <c r="E182" s="529"/>
      <c r="F182" s="572"/>
      <c r="G182" s="526"/>
      <c r="H182" s="255">
        <f t="shared" si="8"/>
        <v>0</v>
      </c>
      <c r="I182" s="536"/>
      <c r="J182" s="557">
        <f t="shared" si="11"/>
        <v>0</v>
      </c>
      <c r="K182" s="529"/>
      <c r="L182" s="572"/>
      <c r="M182" s="536"/>
      <c r="N182" s="255">
        <f t="shared" si="9"/>
        <v>0</v>
      </c>
      <c r="O182" s="536"/>
      <c r="P182" s="257">
        <f t="shared" si="10"/>
        <v>0</v>
      </c>
    </row>
    <row r="183" spans="1:16">
      <c r="A183" s="1499"/>
      <c r="B183" s="1496"/>
      <c r="C183" s="584" t="s">
        <v>917</v>
      </c>
      <c r="D183" s="585" t="s">
        <v>918</v>
      </c>
      <c r="E183" s="529"/>
      <c r="F183" s="572"/>
      <c r="G183" s="526"/>
      <c r="H183" s="255">
        <f t="shared" si="8"/>
        <v>0</v>
      </c>
      <c r="I183" s="536"/>
      <c r="J183" s="557">
        <f t="shared" si="11"/>
        <v>0</v>
      </c>
      <c r="K183" s="529"/>
      <c r="L183" s="572"/>
      <c r="M183" s="536"/>
      <c r="N183" s="255">
        <f t="shared" si="9"/>
        <v>0</v>
      </c>
      <c r="O183" s="536"/>
      <c r="P183" s="257">
        <f t="shared" si="10"/>
        <v>0</v>
      </c>
    </row>
    <row r="184" spans="1:16">
      <c r="A184" s="1499"/>
      <c r="B184" s="1496"/>
      <c r="C184" s="584" t="s">
        <v>919</v>
      </c>
      <c r="D184" s="585" t="s">
        <v>920</v>
      </c>
      <c r="E184" s="529" t="s">
        <v>1238</v>
      </c>
      <c r="F184" s="572">
        <v>1</v>
      </c>
      <c r="G184" s="526">
        <v>20</v>
      </c>
      <c r="H184" s="255">
        <f t="shared" si="8"/>
        <v>20</v>
      </c>
      <c r="I184" s="536">
        <v>3</v>
      </c>
      <c r="J184" s="557">
        <f t="shared" si="11"/>
        <v>720</v>
      </c>
      <c r="K184" s="529" t="s">
        <v>1238</v>
      </c>
      <c r="L184" s="572">
        <v>1</v>
      </c>
      <c r="M184" s="536">
        <v>20</v>
      </c>
      <c r="N184" s="255">
        <f t="shared" si="9"/>
        <v>20</v>
      </c>
      <c r="O184" s="536">
        <v>3</v>
      </c>
      <c r="P184" s="257">
        <f t="shared" si="10"/>
        <v>720</v>
      </c>
    </row>
    <row r="185" spans="1:16" ht="15" thickBot="1">
      <c r="A185" s="1499"/>
      <c r="B185" s="1497"/>
      <c r="C185" s="530" t="s">
        <v>1117</v>
      </c>
      <c r="D185" s="532" t="s">
        <v>1118</v>
      </c>
      <c r="E185" s="529"/>
      <c r="F185" s="572"/>
      <c r="G185" s="526"/>
      <c r="H185" s="255">
        <f t="shared" si="8"/>
        <v>0</v>
      </c>
      <c r="I185" s="536"/>
      <c r="J185" s="574"/>
      <c r="K185" s="529"/>
      <c r="L185" s="572"/>
      <c r="M185" s="536"/>
      <c r="N185" s="573"/>
      <c r="O185" s="536"/>
      <c r="P185" s="575"/>
    </row>
    <row r="186" spans="1:16" ht="27" thickBot="1">
      <c r="A186" s="1499"/>
      <c r="B186" s="528" t="s">
        <v>296</v>
      </c>
      <c r="C186" s="530" t="s">
        <v>311</v>
      </c>
      <c r="D186" s="533" t="s">
        <v>311</v>
      </c>
      <c r="E186" s="529"/>
      <c r="F186" s="216"/>
      <c r="G186" s="2"/>
      <c r="H186" s="255">
        <f t="shared" si="8"/>
        <v>0</v>
      </c>
      <c r="I186" s="556"/>
      <c r="J186" s="557">
        <f t="shared" si="11"/>
        <v>0</v>
      </c>
      <c r="K186" s="529"/>
      <c r="L186" s="216"/>
      <c r="M186" s="556"/>
      <c r="N186" s="255">
        <f t="shared" si="9"/>
        <v>0</v>
      </c>
      <c r="O186" s="556"/>
      <c r="P186" s="257">
        <f t="shared" si="10"/>
        <v>0</v>
      </c>
    </row>
    <row r="187" spans="1:16" ht="15" thickBot="1">
      <c r="A187" s="1499"/>
      <c r="B187" s="528" t="s">
        <v>297</v>
      </c>
      <c r="C187" s="530" t="s">
        <v>1119</v>
      </c>
      <c r="D187" s="532" t="s">
        <v>1120</v>
      </c>
      <c r="E187" s="529"/>
      <c r="F187" s="216"/>
      <c r="G187" s="2"/>
      <c r="H187" s="255">
        <f t="shared" si="8"/>
        <v>0</v>
      </c>
      <c r="I187" s="556"/>
      <c r="J187" s="557">
        <f t="shared" si="11"/>
        <v>0</v>
      </c>
      <c r="K187" s="529"/>
      <c r="L187" s="216"/>
      <c r="M187" s="556"/>
      <c r="N187" s="255">
        <f t="shared" si="9"/>
        <v>0</v>
      </c>
      <c r="O187" s="556"/>
      <c r="P187" s="257">
        <f t="shared" si="10"/>
        <v>0</v>
      </c>
    </row>
    <row r="188" spans="1:16">
      <c r="A188" s="1499"/>
      <c r="B188" s="1493" t="s">
        <v>298</v>
      </c>
      <c r="C188" s="530" t="s">
        <v>1121</v>
      </c>
      <c r="D188" s="532" t="s">
        <v>1122</v>
      </c>
      <c r="E188" s="529"/>
      <c r="F188" s="216"/>
      <c r="G188" s="2"/>
      <c r="H188" s="255">
        <f t="shared" si="8"/>
        <v>0</v>
      </c>
      <c r="I188" s="556"/>
      <c r="J188" s="557">
        <f t="shared" si="11"/>
        <v>0</v>
      </c>
      <c r="K188" s="529"/>
      <c r="L188" s="216"/>
      <c r="M188" s="556"/>
      <c r="N188" s="255">
        <f t="shared" si="9"/>
        <v>0</v>
      </c>
      <c r="O188" s="556"/>
      <c r="P188" s="257">
        <f t="shared" si="10"/>
        <v>0</v>
      </c>
    </row>
    <row r="189" spans="1:16" ht="15" thickBot="1">
      <c r="A189" s="1499"/>
      <c r="B189" s="1494"/>
      <c r="C189" s="530" t="s">
        <v>1123</v>
      </c>
      <c r="D189" s="532" t="s">
        <v>1124</v>
      </c>
      <c r="E189" s="529"/>
      <c r="F189" s="216"/>
      <c r="G189" s="2"/>
      <c r="H189" s="255">
        <f t="shared" si="8"/>
        <v>0</v>
      </c>
      <c r="I189" s="556"/>
      <c r="J189" s="557">
        <f t="shared" si="11"/>
        <v>0</v>
      </c>
      <c r="K189" s="529"/>
      <c r="L189" s="216"/>
      <c r="M189" s="556"/>
      <c r="N189" s="255">
        <f t="shared" si="9"/>
        <v>0</v>
      </c>
      <c r="O189" s="556"/>
      <c r="P189" s="257">
        <f t="shared" si="10"/>
        <v>0</v>
      </c>
    </row>
    <row r="190" spans="1:16" ht="15" thickBot="1">
      <c r="A190" s="1499"/>
      <c r="B190" s="528" t="s">
        <v>300</v>
      </c>
      <c r="C190" s="530" t="s">
        <v>1125</v>
      </c>
      <c r="D190" s="532" t="s">
        <v>888</v>
      </c>
      <c r="E190" s="529"/>
      <c r="F190" s="216"/>
      <c r="G190" s="2"/>
      <c r="H190" s="255">
        <f t="shared" si="8"/>
        <v>0</v>
      </c>
      <c r="I190" s="556"/>
      <c r="J190" s="557">
        <f t="shared" si="11"/>
        <v>0</v>
      </c>
      <c r="K190" s="529"/>
      <c r="L190" s="216"/>
      <c r="M190" s="556"/>
      <c r="N190" s="255">
        <f t="shared" si="9"/>
        <v>0</v>
      </c>
      <c r="O190" s="556"/>
      <c r="P190" s="257">
        <f t="shared" si="10"/>
        <v>0</v>
      </c>
    </row>
    <row r="191" spans="1:16" ht="29.4" thickBot="1">
      <c r="A191" s="1499"/>
      <c r="B191" s="528" t="s">
        <v>301</v>
      </c>
      <c r="C191" s="530" t="s">
        <v>1126</v>
      </c>
      <c r="D191" s="532" t="s">
        <v>1127</v>
      </c>
      <c r="E191" s="529" t="s">
        <v>1241</v>
      </c>
      <c r="F191" s="216">
        <v>1</v>
      </c>
      <c r="G191" s="2">
        <v>180</v>
      </c>
      <c r="H191" s="255">
        <f t="shared" si="8"/>
        <v>180</v>
      </c>
      <c r="I191" s="556">
        <v>8</v>
      </c>
      <c r="J191" s="557">
        <f t="shared" si="11"/>
        <v>17280</v>
      </c>
      <c r="K191" s="529" t="s">
        <v>1241</v>
      </c>
      <c r="L191" s="216">
        <v>1</v>
      </c>
      <c r="M191" s="556">
        <v>180</v>
      </c>
      <c r="N191" s="255">
        <f t="shared" si="9"/>
        <v>180</v>
      </c>
      <c r="O191" s="556">
        <v>7</v>
      </c>
      <c r="P191" s="257">
        <f>N191*O191*12</f>
        <v>15120</v>
      </c>
    </row>
    <row r="192" spans="1:16" ht="27" thickBot="1">
      <c r="A192" s="1499"/>
      <c r="B192" s="528" t="s">
        <v>302</v>
      </c>
      <c r="C192" s="530" t="s">
        <v>821</v>
      </c>
      <c r="D192" s="533" t="s">
        <v>311</v>
      </c>
      <c r="E192" s="529"/>
      <c r="F192" s="216"/>
      <c r="G192" s="2"/>
      <c r="H192" s="255">
        <f t="shared" si="8"/>
        <v>0</v>
      </c>
      <c r="I192" s="556"/>
      <c r="J192" s="557">
        <f t="shared" si="11"/>
        <v>0</v>
      </c>
      <c r="K192" s="529"/>
      <c r="L192" s="216"/>
      <c r="M192" s="556"/>
      <c r="N192" s="255">
        <f t="shared" si="9"/>
        <v>0</v>
      </c>
      <c r="O192" s="556"/>
      <c r="P192" s="257">
        <f t="shared" si="10"/>
        <v>0</v>
      </c>
    </row>
    <row r="193" spans="1:16">
      <c r="A193" s="1498" t="s">
        <v>303</v>
      </c>
      <c r="B193" s="1493" t="s">
        <v>304</v>
      </c>
      <c r="C193" s="530"/>
      <c r="D193" s="533" t="s">
        <v>38</v>
      </c>
      <c r="E193" s="529"/>
      <c r="F193" s="216"/>
      <c r="G193" s="2"/>
      <c r="H193" s="255">
        <f t="shared" si="8"/>
        <v>0</v>
      </c>
      <c r="I193" s="556"/>
      <c r="J193" s="557">
        <f t="shared" si="11"/>
        <v>0</v>
      </c>
      <c r="K193" s="529"/>
      <c r="L193" s="216"/>
      <c r="M193" s="556"/>
      <c r="N193" s="255">
        <f t="shared" si="9"/>
        <v>0</v>
      </c>
      <c r="O193" s="556"/>
      <c r="P193" s="257">
        <f t="shared" si="10"/>
        <v>0</v>
      </c>
    </row>
    <row r="194" spans="1:16" ht="15" thickBot="1">
      <c r="A194" s="1499"/>
      <c r="B194" s="1494"/>
      <c r="C194" s="530"/>
      <c r="D194" s="533" t="s">
        <v>39</v>
      </c>
      <c r="E194" s="529"/>
      <c r="F194" s="216"/>
      <c r="G194" s="2"/>
      <c r="H194" s="255">
        <f t="shared" si="8"/>
        <v>0</v>
      </c>
      <c r="I194" s="556"/>
      <c r="J194" s="557">
        <f t="shared" si="11"/>
        <v>0</v>
      </c>
      <c r="K194" s="529"/>
      <c r="L194" s="216"/>
      <c r="M194" s="556"/>
      <c r="N194" s="255">
        <f t="shared" si="9"/>
        <v>0</v>
      </c>
      <c r="O194" s="556"/>
      <c r="P194" s="257">
        <f t="shared" si="10"/>
        <v>0</v>
      </c>
    </row>
    <row r="195" spans="1:16" ht="28.8">
      <c r="A195" s="1499"/>
      <c r="B195" s="1493" t="s">
        <v>305</v>
      </c>
      <c r="C195" s="530" t="s">
        <v>1128</v>
      </c>
      <c r="D195" s="532" t="s">
        <v>1129</v>
      </c>
      <c r="E195" s="529" t="s">
        <v>1242</v>
      </c>
      <c r="F195" s="216">
        <v>2</v>
      </c>
      <c r="G195" s="2">
        <v>180</v>
      </c>
      <c r="H195" s="255">
        <f t="shared" si="8"/>
        <v>360</v>
      </c>
      <c r="I195" s="556">
        <v>0.11</v>
      </c>
      <c r="J195" s="557">
        <f t="shared" si="11"/>
        <v>237.60000000000002</v>
      </c>
      <c r="K195" s="529" t="s">
        <v>1242</v>
      </c>
      <c r="L195" s="216">
        <v>2</v>
      </c>
      <c r="M195" s="556">
        <v>360</v>
      </c>
      <c r="N195" s="255">
        <f t="shared" si="9"/>
        <v>720</v>
      </c>
      <c r="O195" s="556">
        <v>0.11</v>
      </c>
      <c r="P195" s="257">
        <f t="shared" si="10"/>
        <v>475.20000000000005</v>
      </c>
    </row>
    <row r="196" spans="1:16" ht="15" thickBot="1">
      <c r="A196" s="1500"/>
      <c r="B196" s="1494"/>
      <c r="C196" s="530" t="s">
        <v>1130</v>
      </c>
      <c r="D196" s="532" t="s">
        <v>1131</v>
      </c>
      <c r="E196" s="529"/>
      <c r="F196" s="216"/>
      <c r="G196" s="2"/>
      <c r="H196" s="255">
        <f t="shared" si="8"/>
        <v>0</v>
      </c>
      <c r="I196" s="556"/>
      <c r="J196" s="557">
        <f t="shared" si="11"/>
        <v>0</v>
      </c>
      <c r="K196" s="216"/>
      <c r="L196" s="216"/>
      <c r="M196" s="2"/>
      <c r="N196" s="255">
        <f t="shared" si="9"/>
        <v>0</v>
      </c>
      <c r="O196" s="2"/>
      <c r="P196" s="257">
        <f t="shared" si="10"/>
        <v>0</v>
      </c>
    </row>
  </sheetData>
  <mergeCells count="45">
    <mergeCell ref="K7:P7"/>
    <mergeCell ref="K8:K9"/>
    <mergeCell ref="L8:L9"/>
    <mergeCell ref="M8:M9"/>
    <mergeCell ref="N8:N9"/>
    <mergeCell ref="O8:O9"/>
    <mergeCell ref="P8:P9"/>
    <mergeCell ref="E8:E9"/>
    <mergeCell ref="F8:F9"/>
    <mergeCell ref="G8:G9"/>
    <mergeCell ref="H8:H9"/>
    <mergeCell ref="E7:J7"/>
    <mergeCell ref="I8:I9"/>
    <mergeCell ref="J8:J9"/>
    <mergeCell ref="A8:D9"/>
    <mergeCell ref="C10:D10"/>
    <mergeCell ref="A109:A125"/>
    <mergeCell ref="B120:B123"/>
    <mergeCell ref="B124:B125"/>
    <mergeCell ref="A11:A18"/>
    <mergeCell ref="B11:B15"/>
    <mergeCell ref="B16:B18"/>
    <mergeCell ref="A19:A108"/>
    <mergeCell ref="B19:B22"/>
    <mergeCell ref="B24:B27"/>
    <mergeCell ref="B29:B108"/>
    <mergeCell ref="B109:B111"/>
    <mergeCell ref="B112:B113"/>
    <mergeCell ref="B114:B115"/>
    <mergeCell ref="B116:B117"/>
    <mergeCell ref="B118:B119"/>
    <mergeCell ref="B181:B185"/>
    <mergeCell ref="A193:A196"/>
    <mergeCell ref="B193:B194"/>
    <mergeCell ref="B195:B196"/>
    <mergeCell ref="A126:A162"/>
    <mergeCell ref="B127:B162"/>
    <mergeCell ref="A163:A177"/>
    <mergeCell ref="B163:B164"/>
    <mergeCell ref="B165:B167"/>
    <mergeCell ref="B168:B171"/>
    <mergeCell ref="B172:B177"/>
    <mergeCell ref="A178:A192"/>
    <mergeCell ref="B178:B180"/>
    <mergeCell ref="B188:B189"/>
  </mergeCells>
  <pageMargins left="0.70866141732283472" right="0.70866141732283472" top="0.74803149606299213" bottom="0.74803149606299213" header="0.31496062992125984" footer="0.31496062992125984"/>
  <pageSetup scale="65" orientation="landscape" r:id="rId1"/>
  <drawing r:id="rId2"/>
</worksheet>
</file>

<file path=xl/worksheets/sheet5.xml><?xml version="1.0" encoding="utf-8"?>
<worksheet xmlns="http://schemas.openxmlformats.org/spreadsheetml/2006/main" xmlns:r="http://schemas.openxmlformats.org/officeDocument/2006/relationships">
  <sheetPr>
    <tabColor theme="5" tint="-0.249977111117893"/>
  </sheetPr>
  <dimension ref="A1:AJ248"/>
  <sheetViews>
    <sheetView topLeftCell="A7" zoomScale="90" zoomScaleNormal="90" workbookViewId="0">
      <pane xSplit="8" ySplit="3" topLeftCell="I10" activePane="bottomRight" state="frozen"/>
      <selection activeCell="A7" sqref="A7"/>
      <selection pane="topRight" activeCell="I7" sqref="I7"/>
      <selection pane="bottomLeft" activeCell="A10" sqref="A10"/>
      <selection pane="bottomRight" activeCell="M22" sqref="M22:N22"/>
    </sheetView>
  </sheetViews>
  <sheetFormatPr baseColWidth="10" defaultColWidth="11.44140625" defaultRowHeight="13.8"/>
  <cols>
    <col min="1" max="1" width="4.33203125" style="104" customWidth="1"/>
    <col min="2" max="2" width="21.6640625" style="104" customWidth="1"/>
    <col min="3" max="3" width="6.33203125" style="758" customWidth="1"/>
    <col min="4" max="4" width="25" style="104" customWidth="1"/>
    <col min="5" max="6" width="25" style="104" hidden="1" customWidth="1"/>
    <col min="7" max="7" width="7.88671875" style="537" customWidth="1"/>
    <col min="8" max="8" width="45.5546875" style="201" customWidth="1"/>
    <col min="9" max="9" width="14" style="104" customWidth="1"/>
    <col min="10" max="11" width="15.33203125" style="104" customWidth="1"/>
    <col min="12" max="13" width="16" style="104" customWidth="1"/>
    <col min="14" max="14" width="15" style="105" customWidth="1"/>
    <col min="15" max="15" width="19" style="106" customWidth="1"/>
    <col min="16" max="17" width="19" style="104" customWidth="1"/>
    <col min="18" max="18" width="18.6640625" style="201" customWidth="1"/>
    <col min="19" max="19" width="11.5546875" style="105" customWidth="1"/>
    <col min="20" max="20" width="7.6640625" style="106" customWidth="1"/>
    <col min="21" max="22" width="8.88671875" style="104" customWidth="1"/>
    <col min="23" max="23" width="10.33203125" style="104" customWidth="1"/>
    <col min="24" max="24" width="14.5546875" style="829" customWidth="1"/>
    <col min="25" max="25" width="16.5546875" style="829" customWidth="1"/>
    <col min="26" max="29" width="11.44140625" style="829"/>
    <col min="30" max="16384" width="11.44140625" style="104"/>
  </cols>
  <sheetData>
    <row r="1" spans="1:36" ht="14.4">
      <c r="B1" s="503"/>
      <c r="C1" s="756"/>
      <c r="D1" s="503"/>
      <c r="E1" s="503"/>
      <c r="F1" s="503"/>
      <c r="I1" s="1561"/>
      <c r="J1" s="1561"/>
      <c r="K1" s="1561"/>
      <c r="L1" s="1561"/>
      <c r="M1" s="1561"/>
      <c r="N1" s="1561"/>
      <c r="O1" s="1561"/>
      <c r="P1" s="1561"/>
      <c r="X1" s="757"/>
      <c r="Y1" s="757"/>
      <c r="Z1" s="757"/>
      <c r="AA1" s="757"/>
      <c r="AB1" s="757"/>
      <c r="AC1" s="757"/>
    </row>
    <row r="2" spans="1:36">
      <c r="I2" s="1561"/>
      <c r="J2" s="1561"/>
      <c r="K2" s="1561"/>
      <c r="L2" s="1561"/>
      <c r="M2" s="1561"/>
      <c r="N2" s="1561"/>
      <c r="O2" s="1561"/>
      <c r="P2" s="1561"/>
      <c r="X2" s="757"/>
      <c r="Y2" s="757"/>
      <c r="Z2" s="757"/>
      <c r="AA2" s="757"/>
      <c r="AB2" s="757"/>
      <c r="AC2" s="757"/>
    </row>
    <row r="3" spans="1:36" ht="15" customHeight="1" thickBot="1">
      <c r="I3" s="1561"/>
      <c r="J3" s="1561"/>
      <c r="K3" s="1561"/>
      <c r="L3" s="1561"/>
      <c r="M3" s="1561"/>
      <c r="N3" s="1561"/>
      <c r="O3" s="1561"/>
      <c r="P3" s="1561"/>
      <c r="X3" s="757"/>
      <c r="Y3" s="757"/>
      <c r="Z3" s="757"/>
      <c r="AA3" s="757"/>
      <c r="AB3" s="757"/>
      <c r="AC3" s="757"/>
    </row>
    <row r="4" spans="1:36" ht="14.4" thickBot="1">
      <c r="I4" s="1561"/>
      <c r="J4" s="1561"/>
      <c r="K4" s="1561"/>
      <c r="L4" s="1561"/>
      <c r="M4" s="1561"/>
      <c r="N4" s="1561"/>
      <c r="O4" s="1561"/>
      <c r="P4" s="1561"/>
      <c r="R4" s="588" t="s">
        <v>78</v>
      </c>
      <c r="S4" s="274"/>
      <c r="T4" s="541"/>
      <c r="U4" s="266"/>
      <c r="V4" s="183" t="s">
        <v>233</v>
      </c>
      <c r="W4" s="184">
        <v>1</v>
      </c>
      <c r="X4" s="759"/>
      <c r="Y4" s="760"/>
      <c r="Z4" s="760"/>
      <c r="AA4" s="761"/>
      <c r="AB4" s="761"/>
      <c r="AC4" s="762"/>
    </row>
    <row r="5" spans="1:36">
      <c r="I5" s="1562"/>
      <c r="J5" s="1562"/>
      <c r="K5" s="1562"/>
      <c r="L5" s="1562"/>
      <c r="M5" s="1562"/>
      <c r="N5" s="1562"/>
      <c r="O5" s="1562"/>
      <c r="P5" s="1562"/>
      <c r="R5" s="588"/>
      <c r="S5" s="274"/>
      <c r="T5" s="541"/>
      <c r="U5" s="266"/>
      <c r="V5" s="183"/>
      <c r="W5" s="763"/>
      <c r="X5" s="759"/>
      <c r="Y5" s="760"/>
      <c r="Z5" s="760"/>
      <c r="AA5" s="761"/>
      <c r="AB5" s="761"/>
      <c r="AC5" s="762"/>
    </row>
    <row r="6" spans="1:36">
      <c r="R6" s="588"/>
      <c r="S6" s="274"/>
      <c r="T6" s="541"/>
      <c r="U6" s="266"/>
      <c r="V6" s="183"/>
      <c r="W6" s="763"/>
      <c r="X6" s="759"/>
      <c r="Y6" s="760"/>
      <c r="Z6" s="760"/>
      <c r="AA6" s="761"/>
      <c r="AB6" s="761"/>
      <c r="AC6" s="762"/>
    </row>
    <row r="7" spans="1:36">
      <c r="G7" s="104"/>
      <c r="H7" s="104"/>
      <c r="R7" s="266"/>
      <c r="S7" s="114"/>
      <c r="T7" s="115"/>
      <c r="U7" s="266"/>
      <c r="V7" s="114"/>
      <c r="W7" s="114"/>
      <c r="X7" s="759"/>
      <c r="Y7" s="760"/>
      <c r="Z7" s="760"/>
      <c r="AA7" s="761"/>
      <c r="AB7" s="761"/>
      <c r="AC7" s="761"/>
    </row>
    <row r="8" spans="1:36" ht="18" thickBot="1">
      <c r="G8" s="1563" t="s">
        <v>758</v>
      </c>
      <c r="H8" s="1563"/>
      <c r="I8" s="1563"/>
      <c r="J8" s="1563"/>
      <c r="K8" s="1563"/>
      <c r="L8" s="1563"/>
      <c r="M8" s="1563"/>
      <c r="N8" s="1563"/>
      <c r="O8" s="1563"/>
      <c r="R8" s="764"/>
      <c r="S8" s="764"/>
      <c r="T8" s="1564" t="s">
        <v>79</v>
      </c>
      <c r="U8" s="1564"/>
      <c r="V8" s="1564"/>
      <c r="W8" s="764"/>
      <c r="X8" s="1560" t="s">
        <v>735</v>
      </c>
      <c r="Y8" s="1560"/>
      <c r="Z8" s="1560"/>
      <c r="AA8" s="1560"/>
      <c r="AB8" s="1560"/>
      <c r="AC8" s="1560"/>
    </row>
    <row r="9" spans="1:36" ht="23.25" customHeight="1" thickBot="1">
      <c r="A9" s="494" t="s">
        <v>1472</v>
      </c>
      <c r="B9" s="494" t="s">
        <v>314</v>
      </c>
      <c r="C9" s="765" t="s">
        <v>1472</v>
      </c>
      <c r="D9" s="495" t="s">
        <v>128</v>
      </c>
      <c r="E9" s="766" t="s">
        <v>1473</v>
      </c>
      <c r="F9" s="766" t="s">
        <v>1474</v>
      </c>
      <c r="G9" s="767" t="s">
        <v>1472</v>
      </c>
      <c r="H9" s="767" t="s">
        <v>24</v>
      </c>
      <c r="I9" s="768">
        <v>2008</v>
      </c>
      <c r="J9" s="768">
        <v>2009</v>
      </c>
      <c r="K9" s="769">
        <v>2010</v>
      </c>
      <c r="L9" s="769">
        <v>2011</v>
      </c>
      <c r="M9" s="769">
        <v>2012</v>
      </c>
      <c r="N9" s="770">
        <v>2013</v>
      </c>
      <c r="O9" s="497" t="s">
        <v>174</v>
      </c>
      <c r="P9" s="498" t="s">
        <v>1475</v>
      </c>
      <c r="R9" s="771" t="s">
        <v>33</v>
      </c>
      <c r="S9" s="771" t="s">
        <v>80</v>
      </c>
      <c r="T9" s="772">
        <v>1</v>
      </c>
      <c r="U9" s="773">
        <v>2</v>
      </c>
      <c r="V9" s="772">
        <v>3</v>
      </c>
      <c r="W9" s="774" t="s">
        <v>256</v>
      </c>
      <c r="X9" s="775">
        <v>2008</v>
      </c>
      <c r="Y9" s="775">
        <v>2009</v>
      </c>
      <c r="Z9" s="775">
        <v>2010</v>
      </c>
      <c r="AA9" s="775">
        <v>2011</v>
      </c>
      <c r="AB9" s="775">
        <v>2012</v>
      </c>
      <c r="AC9" s="775">
        <v>2013</v>
      </c>
      <c r="AF9" s="1558" t="s">
        <v>1476</v>
      </c>
      <c r="AG9" s="1559"/>
      <c r="AH9" s="1559"/>
      <c r="AI9" s="1559"/>
      <c r="AJ9" s="1559"/>
    </row>
    <row r="10" spans="1:36" ht="20.399999999999999">
      <c r="A10" s="1530">
        <v>2</v>
      </c>
      <c r="B10" s="1531" t="s">
        <v>74</v>
      </c>
      <c r="C10" s="1557">
        <v>2.1</v>
      </c>
      <c r="D10" s="1531" t="s">
        <v>271</v>
      </c>
      <c r="E10" s="776">
        <v>2.1</v>
      </c>
      <c r="F10" s="776" t="s">
        <v>271</v>
      </c>
      <c r="G10" s="777" t="s">
        <v>799</v>
      </c>
      <c r="H10" s="778" t="s">
        <v>800</v>
      </c>
      <c r="I10" s="779">
        <v>2176</v>
      </c>
      <c r="J10" s="779">
        <v>1328</v>
      </c>
      <c r="K10" s="779">
        <v>1290</v>
      </c>
      <c r="L10" s="779">
        <v>2725</v>
      </c>
      <c r="M10" s="779">
        <v>2852</v>
      </c>
      <c r="N10" s="779">
        <v>2809</v>
      </c>
      <c r="O10" s="111">
        <f>AVERAGE(H10:M10)</f>
        <v>2074.1999999999998</v>
      </c>
      <c r="P10" s="112">
        <f t="shared" ref="P10:P73" si="0">+(M10-L10)/L10</f>
        <v>4.6605504587155962E-2</v>
      </c>
      <c r="R10" s="267" t="s">
        <v>35</v>
      </c>
      <c r="S10" s="171">
        <v>5.27</v>
      </c>
      <c r="T10" s="542">
        <v>5.27</v>
      </c>
      <c r="U10" s="488">
        <v>5.27</v>
      </c>
      <c r="V10" s="171">
        <v>5.27</v>
      </c>
      <c r="W10" s="171">
        <f t="shared" ref="W10:W73" si="1">IF($W$4=$T$9,T10,(IF($W$4=$U$9,U10,V10)))</f>
        <v>5.27</v>
      </c>
      <c r="X10" s="780">
        <f>+I10*$W$10</f>
        <v>11467.519999999999</v>
      </c>
      <c r="Y10" s="780">
        <f t="shared" ref="Y10:AC10" si="2">+J10*$W$10</f>
        <v>6998.5599999999995</v>
      </c>
      <c r="Z10" s="780">
        <f t="shared" si="2"/>
        <v>6798.2999999999993</v>
      </c>
      <c r="AA10" s="780">
        <f t="shared" si="2"/>
        <v>14360.749999999998</v>
      </c>
      <c r="AB10" s="780">
        <f t="shared" si="2"/>
        <v>15030.039999999999</v>
      </c>
      <c r="AC10" s="780">
        <f t="shared" si="2"/>
        <v>14803.429999999998</v>
      </c>
      <c r="AF10" s="1559"/>
      <c r="AG10" s="1559"/>
      <c r="AH10" s="1559"/>
      <c r="AI10" s="1559"/>
      <c r="AJ10" s="1559"/>
    </row>
    <row r="11" spans="1:36" ht="20.399999999999999">
      <c r="A11" s="1530"/>
      <c r="B11" s="1532"/>
      <c r="C11" s="1557"/>
      <c r="D11" s="1532"/>
      <c r="E11" s="776">
        <v>2.1</v>
      </c>
      <c r="F11" s="776" t="s">
        <v>271</v>
      </c>
      <c r="G11" s="777" t="s">
        <v>801</v>
      </c>
      <c r="H11" s="778" t="s">
        <v>802</v>
      </c>
      <c r="I11" s="779">
        <v>0</v>
      </c>
      <c r="J11" s="779">
        <v>0</v>
      </c>
      <c r="K11" s="779">
        <v>0</v>
      </c>
      <c r="L11" s="779">
        <v>0</v>
      </c>
      <c r="M11" s="779">
        <v>0</v>
      </c>
      <c r="N11" s="779">
        <v>0</v>
      </c>
      <c r="O11" s="781">
        <f>AVERAGE(H11:M11)</f>
        <v>0</v>
      </c>
      <c r="P11" s="782" t="e">
        <f t="shared" si="0"/>
        <v>#DIV/0!</v>
      </c>
      <c r="R11" s="267" t="s">
        <v>35</v>
      </c>
      <c r="S11" s="171">
        <v>5.27</v>
      </c>
      <c r="T11" s="542">
        <v>5.27</v>
      </c>
      <c r="U11" s="488">
        <v>5.27</v>
      </c>
      <c r="V11" s="171">
        <v>5.27</v>
      </c>
      <c r="W11" s="171">
        <f t="shared" si="1"/>
        <v>5.27</v>
      </c>
      <c r="X11" s="780">
        <f>+I11*$W$11</f>
        <v>0</v>
      </c>
      <c r="Y11" s="780">
        <f t="shared" ref="Y11:AC11" si="3">+J11*$W$11</f>
        <v>0</v>
      </c>
      <c r="Z11" s="780">
        <f t="shared" si="3"/>
        <v>0</v>
      </c>
      <c r="AA11" s="780">
        <f t="shared" si="3"/>
        <v>0</v>
      </c>
      <c r="AB11" s="780">
        <f t="shared" si="3"/>
        <v>0</v>
      </c>
      <c r="AC11" s="780">
        <f t="shared" si="3"/>
        <v>0</v>
      </c>
      <c r="AF11" s="1559"/>
      <c r="AG11" s="1559"/>
      <c r="AH11" s="1559"/>
      <c r="AI11" s="1559"/>
      <c r="AJ11" s="1559"/>
    </row>
    <row r="12" spans="1:36">
      <c r="A12" s="1530"/>
      <c r="B12" s="1532"/>
      <c r="C12" s="1557"/>
      <c r="D12" s="1532"/>
      <c r="E12" s="776">
        <v>2.1</v>
      </c>
      <c r="F12" s="776" t="s">
        <v>271</v>
      </c>
      <c r="G12" s="777" t="s">
        <v>803</v>
      </c>
      <c r="H12" s="783" t="s">
        <v>804</v>
      </c>
      <c r="I12" s="779">
        <v>0</v>
      </c>
      <c r="J12" s="779">
        <v>0</v>
      </c>
      <c r="K12" s="779">
        <v>0</v>
      </c>
      <c r="L12" s="779">
        <v>0</v>
      </c>
      <c r="M12" s="779">
        <v>0</v>
      </c>
      <c r="N12" s="779">
        <v>0</v>
      </c>
      <c r="O12" s="781">
        <f>AVERAGE(H12:M12)</f>
        <v>0</v>
      </c>
      <c r="P12" s="782" t="e">
        <f t="shared" si="0"/>
        <v>#DIV/0!</v>
      </c>
      <c r="R12" s="267"/>
      <c r="S12" s="171">
        <v>5.27</v>
      </c>
      <c r="T12" s="542">
        <v>5.27</v>
      </c>
      <c r="U12" s="488">
        <v>5.27</v>
      </c>
      <c r="V12" s="171">
        <v>5.27</v>
      </c>
      <c r="W12" s="171">
        <f t="shared" si="1"/>
        <v>5.27</v>
      </c>
      <c r="X12" s="780">
        <f>+I12*$W$12</f>
        <v>0</v>
      </c>
      <c r="Y12" s="780">
        <f t="shared" ref="Y12:AC12" si="4">+J12*$W$12</f>
        <v>0</v>
      </c>
      <c r="Z12" s="780">
        <f t="shared" si="4"/>
        <v>0</v>
      </c>
      <c r="AA12" s="780">
        <f t="shared" si="4"/>
        <v>0</v>
      </c>
      <c r="AB12" s="780">
        <f t="shared" si="4"/>
        <v>0</v>
      </c>
      <c r="AC12" s="780">
        <f t="shared" si="4"/>
        <v>0</v>
      </c>
      <c r="AF12" s="1559"/>
      <c r="AG12" s="1559"/>
      <c r="AH12" s="1559"/>
      <c r="AI12" s="1559"/>
      <c r="AJ12" s="1559"/>
    </row>
    <row r="13" spans="1:36" ht="14.4" thickBot="1">
      <c r="A13" s="1530"/>
      <c r="B13" s="1532"/>
      <c r="C13" s="1557"/>
      <c r="D13" s="1532"/>
      <c r="E13" s="776">
        <v>2.1</v>
      </c>
      <c r="F13" s="776" t="s">
        <v>271</v>
      </c>
      <c r="G13" s="777" t="s">
        <v>805</v>
      </c>
      <c r="H13" s="783" t="s">
        <v>806</v>
      </c>
      <c r="I13" s="779">
        <v>0</v>
      </c>
      <c r="J13" s="779">
        <v>0</v>
      </c>
      <c r="K13" s="779">
        <v>0</v>
      </c>
      <c r="L13" s="779">
        <v>0</v>
      </c>
      <c r="M13" s="779">
        <v>0</v>
      </c>
      <c r="N13" s="779">
        <v>0</v>
      </c>
      <c r="O13" s="674">
        <f>AVERAGE(H13:M13)</f>
        <v>0</v>
      </c>
      <c r="P13" s="675" t="e">
        <f t="shared" si="0"/>
        <v>#DIV/0!</v>
      </c>
      <c r="R13" s="267"/>
      <c r="S13" s="171">
        <v>5.27</v>
      </c>
      <c r="T13" s="542">
        <v>5.27</v>
      </c>
      <c r="U13" s="488">
        <v>5.27</v>
      </c>
      <c r="V13" s="171">
        <v>5.27</v>
      </c>
      <c r="W13" s="171">
        <f t="shared" si="1"/>
        <v>5.27</v>
      </c>
      <c r="X13" s="780">
        <f>+I13*$W$13</f>
        <v>0</v>
      </c>
      <c r="Y13" s="780">
        <f t="shared" ref="Y13:AC13" si="5">+J13*$W$13</f>
        <v>0</v>
      </c>
      <c r="Z13" s="780">
        <f t="shared" si="5"/>
        <v>0</v>
      </c>
      <c r="AA13" s="780">
        <f t="shared" si="5"/>
        <v>0</v>
      </c>
      <c r="AB13" s="780">
        <f t="shared" si="5"/>
        <v>0</v>
      </c>
      <c r="AC13" s="780">
        <f t="shared" si="5"/>
        <v>0</v>
      </c>
      <c r="AF13" s="1559"/>
      <c r="AG13" s="1559"/>
      <c r="AH13" s="1559"/>
      <c r="AI13" s="1559"/>
      <c r="AJ13" s="1559"/>
    </row>
    <row r="14" spans="1:36" ht="14.4" thickBot="1">
      <c r="A14" s="1530"/>
      <c r="B14" s="1532"/>
      <c r="C14" s="1557"/>
      <c r="D14" s="1545"/>
      <c r="E14" s="776">
        <v>2.1</v>
      </c>
      <c r="F14" s="776" t="s">
        <v>271</v>
      </c>
      <c r="G14" s="777" t="s">
        <v>807</v>
      </c>
      <c r="H14" s="783" t="s">
        <v>808</v>
      </c>
      <c r="I14" s="784">
        <v>0</v>
      </c>
      <c r="J14" s="784">
        <v>0</v>
      </c>
      <c r="K14" s="784">
        <v>0</v>
      </c>
      <c r="L14" s="784">
        <v>0</v>
      </c>
      <c r="M14" s="784">
        <v>0</v>
      </c>
      <c r="N14" s="784">
        <v>0</v>
      </c>
      <c r="O14" s="107">
        <f t="shared" ref="O14:O77" si="6">AVERAGE(K14:M14)</f>
        <v>0</v>
      </c>
      <c r="P14" s="108" t="e">
        <f t="shared" si="0"/>
        <v>#DIV/0!</v>
      </c>
      <c r="R14" s="267"/>
      <c r="S14" s="171">
        <v>5.27</v>
      </c>
      <c r="T14" s="542">
        <v>5.27</v>
      </c>
      <c r="U14" s="488">
        <v>5.27</v>
      </c>
      <c r="V14" s="171">
        <v>5.27</v>
      </c>
      <c r="W14" s="171">
        <f t="shared" si="1"/>
        <v>5.27</v>
      </c>
      <c r="X14" s="780">
        <f>+I14*$W$14</f>
        <v>0</v>
      </c>
      <c r="Y14" s="780">
        <f t="shared" ref="Y14:AC14" si="7">+J14*$W$14</f>
        <v>0</v>
      </c>
      <c r="Z14" s="780">
        <f t="shared" si="7"/>
        <v>0</v>
      </c>
      <c r="AA14" s="780">
        <f t="shared" si="7"/>
        <v>0</v>
      </c>
      <c r="AB14" s="780">
        <f t="shared" si="7"/>
        <v>0</v>
      </c>
      <c r="AC14" s="780">
        <f t="shared" si="7"/>
        <v>0</v>
      </c>
      <c r="AF14" s="1559"/>
      <c r="AG14" s="1559"/>
      <c r="AH14" s="1559"/>
      <c r="AI14" s="1559"/>
      <c r="AJ14" s="1559"/>
    </row>
    <row r="15" spans="1:36">
      <c r="A15" s="1530"/>
      <c r="B15" s="1532"/>
      <c r="C15" s="1557">
        <v>2.2000000000000002</v>
      </c>
      <c r="D15" s="1538" t="s">
        <v>272</v>
      </c>
      <c r="E15" s="776">
        <v>2.2000000000000002</v>
      </c>
      <c r="F15" s="776" t="s">
        <v>272</v>
      </c>
      <c r="G15" s="777">
        <v>814</v>
      </c>
      <c r="H15" s="778" t="s">
        <v>306</v>
      </c>
      <c r="I15" s="779">
        <v>85</v>
      </c>
      <c r="J15" s="779">
        <v>106</v>
      </c>
      <c r="K15" s="779">
        <v>196</v>
      </c>
      <c r="L15" s="779">
        <v>269</v>
      </c>
      <c r="M15" s="779">
        <v>157</v>
      </c>
      <c r="N15" s="779">
        <v>316</v>
      </c>
      <c r="O15" s="676">
        <f t="shared" si="6"/>
        <v>207.33333333333334</v>
      </c>
      <c r="P15" s="785">
        <f t="shared" si="0"/>
        <v>-0.41635687732342008</v>
      </c>
      <c r="R15" s="267"/>
      <c r="S15" s="171">
        <v>5.27</v>
      </c>
      <c r="T15" s="542">
        <v>5.27</v>
      </c>
      <c r="U15" s="488">
        <v>5.27</v>
      </c>
      <c r="V15" s="171">
        <v>5.27</v>
      </c>
      <c r="W15" s="171">
        <f t="shared" si="1"/>
        <v>5.27</v>
      </c>
      <c r="X15" s="780">
        <f>+I15*$W$15</f>
        <v>447.95</v>
      </c>
      <c r="Y15" s="780">
        <f t="shared" ref="Y15:AC15" si="8">+J15*$W$15</f>
        <v>558.62</v>
      </c>
      <c r="Z15" s="780">
        <f t="shared" si="8"/>
        <v>1032.9199999999998</v>
      </c>
      <c r="AA15" s="780">
        <f t="shared" si="8"/>
        <v>1417.6299999999999</v>
      </c>
      <c r="AB15" s="780">
        <f t="shared" si="8"/>
        <v>827.39</v>
      </c>
      <c r="AC15" s="780">
        <f t="shared" si="8"/>
        <v>1665.32</v>
      </c>
      <c r="AF15" s="1559"/>
      <c r="AG15" s="1559"/>
      <c r="AH15" s="1559"/>
      <c r="AI15" s="1559"/>
      <c r="AJ15" s="1559"/>
    </row>
    <row r="16" spans="1:36" ht="15" customHeight="1">
      <c r="A16" s="1530"/>
      <c r="B16" s="1532"/>
      <c r="C16" s="1557"/>
      <c r="D16" s="1532"/>
      <c r="E16" s="776">
        <v>2.2000000000000002</v>
      </c>
      <c r="F16" s="776" t="s">
        <v>272</v>
      </c>
      <c r="G16" s="777" t="s">
        <v>809</v>
      </c>
      <c r="H16" s="783" t="s">
        <v>810</v>
      </c>
      <c r="I16" s="779">
        <v>0</v>
      </c>
      <c r="J16" s="779">
        <v>0</v>
      </c>
      <c r="K16" s="779">
        <v>0</v>
      </c>
      <c r="L16" s="779">
        <v>0</v>
      </c>
      <c r="M16" s="779">
        <v>0</v>
      </c>
      <c r="N16" s="779">
        <v>0</v>
      </c>
      <c r="O16" s="781">
        <f t="shared" si="6"/>
        <v>0</v>
      </c>
      <c r="P16" s="782" t="e">
        <f t="shared" si="0"/>
        <v>#DIV/0!</v>
      </c>
      <c r="R16" s="267"/>
      <c r="S16" s="171">
        <v>5.27</v>
      </c>
      <c r="T16" s="542">
        <v>5.27</v>
      </c>
      <c r="U16" s="488">
        <v>5.27</v>
      </c>
      <c r="V16" s="171">
        <v>5.27</v>
      </c>
      <c r="W16" s="171">
        <f t="shared" si="1"/>
        <v>5.27</v>
      </c>
      <c r="X16" s="780">
        <f>+I16*$W$16</f>
        <v>0</v>
      </c>
      <c r="Y16" s="780">
        <f t="shared" ref="Y16:AC16" si="9">+J16*$W$16</f>
        <v>0</v>
      </c>
      <c r="Z16" s="780">
        <f t="shared" si="9"/>
        <v>0</v>
      </c>
      <c r="AA16" s="780">
        <f t="shared" si="9"/>
        <v>0</v>
      </c>
      <c r="AB16" s="780">
        <f t="shared" si="9"/>
        <v>0</v>
      </c>
      <c r="AC16" s="780">
        <f t="shared" si="9"/>
        <v>0</v>
      </c>
      <c r="AF16" s="1559"/>
      <c r="AG16" s="1559"/>
      <c r="AH16" s="1559"/>
      <c r="AI16" s="1559"/>
      <c r="AJ16" s="1559"/>
    </row>
    <row r="17" spans="1:29" ht="15.75" customHeight="1" thickBot="1">
      <c r="A17" s="1530"/>
      <c r="B17" s="1533"/>
      <c r="C17" s="1557"/>
      <c r="D17" s="1533"/>
      <c r="E17" s="776">
        <v>2.2000000000000002</v>
      </c>
      <c r="F17" s="776" t="s">
        <v>272</v>
      </c>
      <c r="G17" s="777" t="s">
        <v>811</v>
      </c>
      <c r="H17" s="783" t="s">
        <v>812</v>
      </c>
      <c r="I17" s="779">
        <v>0</v>
      </c>
      <c r="J17" s="779">
        <v>0</v>
      </c>
      <c r="K17" s="779">
        <v>0</v>
      </c>
      <c r="L17" s="779">
        <v>0</v>
      </c>
      <c r="M17" s="779">
        <v>0</v>
      </c>
      <c r="N17" s="779">
        <v>0</v>
      </c>
      <c r="O17" s="786">
        <f t="shared" si="6"/>
        <v>0</v>
      </c>
      <c r="P17" s="787" t="e">
        <f t="shared" si="0"/>
        <v>#DIV/0!</v>
      </c>
      <c r="R17" s="267"/>
      <c r="S17" s="171">
        <v>5.27</v>
      </c>
      <c r="T17" s="542">
        <v>5.27</v>
      </c>
      <c r="U17" s="488">
        <v>5.27</v>
      </c>
      <c r="V17" s="171">
        <v>5.27</v>
      </c>
      <c r="W17" s="171">
        <f t="shared" si="1"/>
        <v>5.27</v>
      </c>
      <c r="X17" s="780">
        <f>+I17*$W$17</f>
        <v>0</v>
      </c>
      <c r="Y17" s="780">
        <f t="shared" ref="Y17:AC17" si="10">+J17*$W$17</f>
        <v>0</v>
      </c>
      <c r="Z17" s="780">
        <f t="shared" si="10"/>
        <v>0</v>
      </c>
      <c r="AA17" s="780">
        <f t="shared" si="10"/>
        <v>0</v>
      </c>
      <c r="AB17" s="780">
        <f t="shared" si="10"/>
        <v>0</v>
      </c>
      <c r="AC17" s="780">
        <f t="shared" si="10"/>
        <v>0</v>
      </c>
    </row>
    <row r="18" spans="1:29" ht="14.25" customHeight="1">
      <c r="A18" s="1547">
        <v>1</v>
      </c>
      <c r="B18" s="1556" t="s">
        <v>273</v>
      </c>
      <c r="C18" s="1557">
        <v>1.2</v>
      </c>
      <c r="D18" s="1532" t="s">
        <v>277</v>
      </c>
      <c r="E18" s="776">
        <v>1.2</v>
      </c>
      <c r="F18" s="776" t="s">
        <v>277</v>
      </c>
      <c r="G18" s="777" t="s">
        <v>813</v>
      </c>
      <c r="H18" s="783" t="s">
        <v>814</v>
      </c>
      <c r="I18" s="1369">
        <v>7502</v>
      </c>
      <c r="J18" s="1369">
        <v>7137</v>
      </c>
      <c r="K18" s="1369">
        <v>7904</v>
      </c>
      <c r="L18" s="1369">
        <v>3523</v>
      </c>
      <c r="M18" s="1369">
        <v>7322</v>
      </c>
      <c r="N18" s="1369">
        <v>5673</v>
      </c>
      <c r="O18" s="676">
        <f t="shared" si="6"/>
        <v>6249.666666666667</v>
      </c>
      <c r="P18" s="785">
        <f t="shared" si="0"/>
        <v>1.0783423218847572</v>
      </c>
      <c r="R18" s="267" t="s">
        <v>81</v>
      </c>
      <c r="S18" s="171">
        <v>0.15</v>
      </c>
      <c r="T18" s="542">
        <v>0.15</v>
      </c>
      <c r="U18" s="488">
        <v>0.15</v>
      </c>
      <c r="V18" s="171">
        <v>0.15</v>
      </c>
      <c r="W18" s="171">
        <f t="shared" si="1"/>
        <v>0.15</v>
      </c>
      <c r="X18" s="780">
        <f>+I18*$W$18</f>
        <v>1125.3</v>
      </c>
      <c r="Y18" s="780">
        <f t="shared" ref="Y18:AC18" si="11">+J18*$W$18</f>
        <v>1070.55</v>
      </c>
      <c r="Z18" s="780">
        <f t="shared" si="11"/>
        <v>1185.5999999999999</v>
      </c>
      <c r="AA18" s="780">
        <f t="shared" si="11"/>
        <v>528.44999999999993</v>
      </c>
      <c r="AB18" s="780">
        <f t="shared" si="11"/>
        <v>1098.3</v>
      </c>
      <c r="AC18" s="780">
        <f t="shared" si="11"/>
        <v>850.94999999999993</v>
      </c>
    </row>
    <row r="19" spans="1:29" ht="14.25" customHeight="1">
      <c r="A19" s="1548"/>
      <c r="B19" s="1551"/>
      <c r="C19" s="1557"/>
      <c r="D19" s="1541"/>
      <c r="E19" s="776">
        <v>1.2</v>
      </c>
      <c r="F19" s="776" t="s">
        <v>277</v>
      </c>
      <c r="G19" s="777" t="s">
        <v>815</v>
      </c>
      <c r="H19" s="783" t="s">
        <v>816</v>
      </c>
      <c r="I19" s="1369">
        <v>7205</v>
      </c>
      <c r="J19" s="1369">
        <v>8101</v>
      </c>
      <c r="K19" s="1369">
        <v>8201</v>
      </c>
      <c r="L19" s="1369">
        <v>9205</v>
      </c>
      <c r="M19" s="1369">
        <v>9650</v>
      </c>
      <c r="N19" s="1369">
        <f>2220+1995+777+2013</f>
        <v>7005</v>
      </c>
      <c r="O19" s="676">
        <f>AVERAGE(K19:M19)</f>
        <v>9018.6666666666661</v>
      </c>
      <c r="P19" s="785">
        <f>+(M19-L19)/L19</f>
        <v>4.8343291689299295E-2</v>
      </c>
      <c r="S19" s="171">
        <v>0.15</v>
      </c>
      <c r="T19" s="542">
        <v>0.15</v>
      </c>
      <c r="U19" s="488">
        <v>0.15</v>
      </c>
      <c r="V19" s="171">
        <v>0.15</v>
      </c>
      <c r="W19" s="104">
        <f t="shared" si="1"/>
        <v>0.15</v>
      </c>
      <c r="X19" s="780">
        <f>+I19*$W$19</f>
        <v>1080.75</v>
      </c>
      <c r="Y19" s="780">
        <f t="shared" ref="Y19:AC19" si="12">+J19*$W$19</f>
        <v>1215.1499999999999</v>
      </c>
      <c r="Z19" s="780">
        <f t="shared" si="12"/>
        <v>1230.1499999999999</v>
      </c>
      <c r="AA19" s="780">
        <f t="shared" si="12"/>
        <v>1380.75</v>
      </c>
      <c r="AB19" s="780">
        <f t="shared" si="12"/>
        <v>1447.5</v>
      </c>
      <c r="AC19" s="780">
        <f t="shared" si="12"/>
        <v>1050.75</v>
      </c>
    </row>
    <row r="20" spans="1:29" ht="14.25" customHeight="1">
      <c r="A20" s="1548"/>
      <c r="B20" s="1551"/>
      <c r="C20" s="1557"/>
      <c r="D20" s="1541"/>
      <c r="E20" s="776">
        <v>1.2</v>
      </c>
      <c r="F20" s="776" t="s">
        <v>277</v>
      </c>
      <c r="G20" s="777" t="s">
        <v>817</v>
      </c>
      <c r="H20" s="783" t="s">
        <v>818</v>
      </c>
      <c r="I20" s="779">
        <v>2044</v>
      </c>
      <c r="J20" s="779">
        <v>2356</v>
      </c>
      <c r="K20" s="779">
        <v>2589</v>
      </c>
      <c r="L20" s="779">
        <v>1233</v>
      </c>
      <c r="M20" s="779">
        <v>1892</v>
      </c>
      <c r="N20" s="779">
        <v>1984</v>
      </c>
      <c r="O20" s="676">
        <f>AVERAGE(K20:M20)</f>
        <v>1904.6666666666667</v>
      </c>
      <c r="P20" s="782">
        <f t="shared" si="0"/>
        <v>0.53446877534468773</v>
      </c>
      <c r="S20" s="171">
        <v>0.15</v>
      </c>
      <c r="T20" s="542">
        <v>0.15</v>
      </c>
      <c r="U20" s="488">
        <v>0.15</v>
      </c>
      <c r="V20" s="171">
        <v>0.15</v>
      </c>
      <c r="W20" s="104">
        <f t="shared" si="1"/>
        <v>0.15</v>
      </c>
      <c r="X20" s="780">
        <f>+I20*$W$20</f>
        <v>306.59999999999997</v>
      </c>
      <c r="Y20" s="780">
        <f t="shared" ref="Y20:AC20" si="13">+J20*$W$20</f>
        <v>353.4</v>
      </c>
      <c r="Z20" s="780">
        <f t="shared" si="13"/>
        <v>388.34999999999997</v>
      </c>
      <c r="AA20" s="780">
        <f t="shared" si="13"/>
        <v>184.95</v>
      </c>
      <c r="AB20" s="780">
        <f t="shared" si="13"/>
        <v>283.8</v>
      </c>
      <c r="AC20" s="780">
        <f t="shared" si="13"/>
        <v>297.59999999999997</v>
      </c>
    </row>
    <row r="21" spans="1:29" ht="15" customHeight="1" thickBot="1">
      <c r="A21" s="1548"/>
      <c r="B21" s="1551"/>
      <c r="C21" s="1557"/>
      <c r="D21" s="1537"/>
      <c r="E21" s="776">
        <v>1.2</v>
      </c>
      <c r="F21" s="776" t="s">
        <v>277</v>
      </c>
      <c r="G21" s="777" t="s">
        <v>819</v>
      </c>
      <c r="H21" s="783" t="s">
        <v>820</v>
      </c>
      <c r="I21" s="788">
        <v>480</v>
      </c>
      <c r="J21" s="788">
        <v>678</v>
      </c>
      <c r="K21" s="788">
        <v>879</v>
      </c>
      <c r="L21" s="788">
        <v>987</v>
      </c>
      <c r="M21" s="788">
        <v>1542</v>
      </c>
      <c r="N21" s="788">
        <v>1098</v>
      </c>
      <c r="O21" s="789">
        <f t="shared" si="6"/>
        <v>1136</v>
      </c>
      <c r="P21" s="790">
        <f t="shared" si="0"/>
        <v>0.56231003039513683</v>
      </c>
      <c r="R21" s="267"/>
      <c r="S21" s="171">
        <v>0.15</v>
      </c>
      <c r="T21" s="542">
        <v>0.15</v>
      </c>
      <c r="U21" s="488">
        <v>0.15</v>
      </c>
      <c r="V21" s="171">
        <v>0.15</v>
      </c>
      <c r="W21" s="171">
        <f t="shared" si="1"/>
        <v>0.15</v>
      </c>
      <c r="X21" s="780">
        <f>+I21*$W$21</f>
        <v>72</v>
      </c>
      <c r="Y21" s="780">
        <f t="shared" ref="Y21:AC21" si="14">+J21*$W$21</f>
        <v>101.7</v>
      </c>
      <c r="Z21" s="780">
        <f t="shared" si="14"/>
        <v>131.85</v>
      </c>
      <c r="AA21" s="780">
        <f t="shared" si="14"/>
        <v>148.04999999999998</v>
      </c>
      <c r="AB21" s="780">
        <f t="shared" si="14"/>
        <v>231.29999999999998</v>
      </c>
      <c r="AC21" s="780">
        <f t="shared" si="14"/>
        <v>164.7</v>
      </c>
    </row>
    <row r="22" spans="1:29" ht="27" thickBot="1">
      <c r="A22" s="1548"/>
      <c r="B22" s="1551"/>
      <c r="C22" s="791">
        <v>1.5</v>
      </c>
      <c r="D22" s="792" t="s">
        <v>278</v>
      </c>
      <c r="E22" s="776">
        <f t="shared" ref="E22:F27" si="15">C22</f>
        <v>1.5</v>
      </c>
      <c r="F22" s="776" t="str">
        <f t="shared" si="15"/>
        <v>Otras actividades extramurales</v>
      </c>
      <c r="G22" s="793">
        <v>906</v>
      </c>
      <c r="H22" s="794" t="s">
        <v>1477</v>
      </c>
      <c r="I22" s="788">
        <v>254</v>
      </c>
      <c r="J22" s="788">
        <v>356</v>
      </c>
      <c r="K22" s="788">
        <v>254</v>
      </c>
      <c r="L22" s="788">
        <v>967</v>
      </c>
      <c r="M22" s="788">
        <v>67</v>
      </c>
      <c r="N22" s="788">
        <v>43</v>
      </c>
      <c r="O22" s="789">
        <f t="shared" si="6"/>
        <v>429.33333333333331</v>
      </c>
      <c r="P22" s="790">
        <f t="shared" si="0"/>
        <v>-0.93071354705274045</v>
      </c>
      <c r="R22" s="267"/>
      <c r="S22" s="171">
        <v>0.15</v>
      </c>
      <c r="T22" s="542">
        <v>0.15</v>
      </c>
      <c r="U22" s="488">
        <v>0.15</v>
      </c>
      <c r="V22" s="171">
        <v>0.15</v>
      </c>
      <c r="W22" s="171">
        <f t="shared" si="1"/>
        <v>0.15</v>
      </c>
      <c r="X22" s="780">
        <f>+I22*$W$22</f>
        <v>38.1</v>
      </c>
      <c r="Y22" s="780">
        <f t="shared" ref="Y22:AC22" si="16">+J22*$W$22</f>
        <v>53.4</v>
      </c>
      <c r="Z22" s="780">
        <f t="shared" si="16"/>
        <v>38.1</v>
      </c>
      <c r="AA22" s="780">
        <f t="shared" si="16"/>
        <v>145.04999999999998</v>
      </c>
      <c r="AB22" s="780">
        <f t="shared" si="16"/>
        <v>10.049999999999999</v>
      </c>
      <c r="AC22" s="780">
        <f t="shared" si="16"/>
        <v>6.45</v>
      </c>
    </row>
    <row r="23" spans="1:29" ht="14.25" customHeight="1">
      <c r="A23" s="1548"/>
      <c r="B23" s="1551"/>
      <c r="C23" s="1557">
        <v>1.4</v>
      </c>
      <c r="D23" s="1536" t="s">
        <v>276</v>
      </c>
      <c r="E23" s="776">
        <v>1.4</v>
      </c>
      <c r="F23" s="776" t="s">
        <v>276</v>
      </c>
      <c r="G23" s="777" t="s">
        <v>884</v>
      </c>
      <c r="H23" s="795" t="s">
        <v>44</v>
      </c>
      <c r="I23" s="788">
        <v>2065</v>
      </c>
      <c r="J23" s="788">
        <v>3823</v>
      </c>
      <c r="K23" s="788">
        <v>6640</v>
      </c>
      <c r="L23" s="788">
        <v>5271</v>
      </c>
      <c r="M23" s="788">
        <v>4188</v>
      </c>
      <c r="N23" s="788">
        <v>2857</v>
      </c>
      <c r="O23" s="789">
        <f t="shared" si="6"/>
        <v>5366.333333333333</v>
      </c>
      <c r="P23" s="790">
        <f t="shared" si="0"/>
        <v>-0.20546385885031304</v>
      </c>
      <c r="R23" s="268" t="s">
        <v>1166</v>
      </c>
      <c r="S23" s="172">
        <v>1.82</v>
      </c>
      <c r="T23" s="545">
        <v>1.82</v>
      </c>
      <c r="U23" s="491">
        <v>1.82</v>
      </c>
      <c r="V23" s="172">
        <v>1.82</v>
      </c>
      <c r="W23" s="172">
        <f t="shared" si="1"/>
        <v>1.82</v>
      </c>
      <c r="X23" s="780">
        <f>+I23*$W$23</f>
        <v>3758.3</v>
      </c>
      <c r="Y23" s="780">
        <f t="shared" ref="Y23:AC23" si="17">+J23*$W$23</f>
        <v>6957.8600000000006</v>
      </c>
      <c r="Z23" s="780">
        <f t="shared" si="17"/>
        <v>12084.800000000001</v>
      </c>
      <c r="AA23" s="780">
        <f t="shared" si="17"/>
        <v>9593.2200000000012</v>
      </c>
      <c r="AB23" s="780">
        <f t="shared" si="17"/>
        <v>7622.16</v>
      </c>
      <c r="AC23" s="780">
        <f t="shared" si="17"/>
        <v>5199.74</v>
      </c>
    </row>
    <row r="24" spans="1:29" ht="14.25" customHeight="1">
      <c r="A24" s="1548"/>
      <c r="B24" s="1551"/>
      <c r="C24" s="1557"/>
      <c r="D24" s="1541"/>
      <c r="E24" s="776">
        <v>1.4</v>
      </c>
      <c r="F24" s="776" t="s">
        <v>276</v>
      </c>
      <c r="G24" s="777">
        <v>909</v>
      </c>
      <c r="H24" s="795" t="s">
        <v>45</v>
      </c>
      <c r="I24" s="788">
        <v>1359</v>
      </c>
      <c r="J24" s="788">
        <v>4031</v>
      </c>
      <c r="K24" s="788">
        <v>2971</v>
      </c>
      <c r="L24" s="788">
        <v>2046</v>
      </c>
      <c r="M24" s="788">
        <v>1643</v>
      </c>
      <c r="N24" s="788">
        <v>777</v>
      </c>
      <c r="O24" s="789">
        <f t="shared" si="6"/>
        <v>2220</v>
      </c>
      <c r="P24" s="790">
        <f t="shared" si="0"/>
        <v>-0.19696969696969696</v>
      </c>
      <c r="R24" s="268" t="s">
        <v>45</v>
      </c>
      <c r="S24" s="172">
        <v>1.06</v>
      </c>
      <c r="T24" s="545">
        <v>1.06</v>
      </c>
      <c r="U24" s="491">
        <v>1.06</v>
      </c>
      <c r="V24" s="172">
        <v>1.06</v>
      </c>
      <c r="W24" s="172">
        <f t="shared" si="1"/>
        <v>1.06</v>
      </c>
      <c r="X24" s="780">
        <f>+I24*$W$24</f>
        <v>1440.54</v>
      </c>
      <c r="Y24" s="780">
        <f t="shared" ref="Y24:AC24" si="18">+J24*$W$24</f>
        <v>4272.8600000000006</v>
      </c>
      <c r="Z24" s="780">
        <f t="shared" si="18"/>
        <v>3149.26</v>
      </c>
      <c r="AA24" s="780">
        <f t="shared" si="18"/>
        <v>2168.7600000000002</v>
      </c>
      <c r="AB24" s="780">
        <f t="shared" si="18"/>
        <v>1741.5800000000002</v>
      </c>
      <c r="AC24" s="780">
        <f t="shared" si="18"/>
        <v>823.62</v>
      </c>
    </row>
    <row r="25" spans="1:29" ht="14.25" customHeight="1">
      <c r="A25" s="1548"/>
      <c r="B25" s="1551"/>
      <c r="C25" s="1557"/>
      <c r="D25" s="1541"/>
      <c r="E25" s="776">
        <v>1.4</v>
      </c>
      <c r="F25" s="776" t="s">
        <v>276</v>
      </c>
      <c r="G25" s="777">
        <v>910</v>
      </c>
      <c r="H25" s="795" t="s">
        <v>307</v>
      </c>
      <c r="I25" s="788">
        <v>3026</v>
      </c>
      <c r="J25" s="788">
        <v>3008</v>
      </c>
      <c r="K25" s="788">
        <v>2335</v>
      </c>
      <c r="L25" s="788">
        <v>2233</v>
      </c>
      <c r="M25" s="788">
        <v>3073</v>
      </c>
      <c r="N25" s="788">
        <v>2013</v>
      </c>
      <c r="O25" s="789">
        <f t="shared" si="6"/>
        <v>2547</v>
      </c>
      <c r="P25" s="790">
        <f t="shared" si="0"/>
        <v>0.37617554858934171</v>
      </c>
      <c r="R25" s="268" t="s">
        <v>46</v>
      </c>
      <c r="S25" s="172">
        <v>1.06</v>
      </c>
      <c r="T25" s="545">
        <v>1.06</v>
      </c>
      <c r="U25" s="491">
        <v>1.06</v>
      </c>
      <c r="V25" s="172">
        <v>1.06</v>
      </c>
      <c r="W25" s="172">
        <f t="shared" si="1"/>
        <v>1.06</v>
      </c>
      <c r="X25" s="780">
        <f>+I25*$W$25</f>
        <v>3207.56</v>
      </c>
      <c r="Y25" s="780">
        <f t="shared" ref="Y25:AC25" si="19">+J25*$W$25</f>
        <v>3188.48</v>
      </c>
      <c r="Z25" s="780">
        <f t="shared" si="19"/>
        <v>2475.1</v>
      </c>
      <c r="AA25" s="780">
        <f t="shared" si="19"/>
        <v>2366.98</v>
      </c>
      <c r="AB25" s="780">
        <f t="shared" si="19"/>
        <v>3257.38</v>
      </c>
      <c r="AC25" s="780">
        <f t="shared" si="19"/>
        <v>2133.7800000000002</v>
      </c>
    </row>
    <row r="26" spans="1:29" ht="15" customHeight="1" thickBot="1">
      <c r="A26" s="1548"/>
      <c r="B26" s="1551"/>
      <c r="C26" s="1557"/>
      <c r="D26" s="1537"/>
      <c r="E26" s="776">
        <v>1.4</v>
      </c>
      <c r="F26" s="776" t="s">
        <v>276</v>
      </c>
      <c r="G26" s="777">
        <v>911</v>
      </c>
      <c r="H26" s="795" t="s">
        <v>47</v>
      </c>
      <c r="I26" s="788">
        <v>322</v>
      </c>
      <c r="J26" s="788">
        <v>230</v>
      </c>
      <c r="K26" s="788">
        <v>213</v>
      </c>
      <c r="L26" s="788">
        <v>124</v>
      </c>
      <c r="M26" s="788">
        <v>61</v>
      </c>
      <c r="N26" s="788">
        <v>102</v>
      </c>
      <c r="O26" s="789">
        <f t="shared" si="6"/>
        <v>132.66666666666666</v>
      </c>
      <c r="P26" s="790">
        <f t="shared" si="0"/>
        <v>-0.50806451612903225</v>
      </c>
      <c r="R26" s="268" t="s">
        <v>47</v>
      </c>
      <c r="S26" s="172">
        <v>2.1</v>
      </c>
      <c r="T26" s="545">
        <v>2.1</v>
      </c>
      <c r="U26" s="491">
        <v>2.1</v>
      </c>
      <c r="V26" s="172">
        <v>2.1</v>
      </c>
      <c r="W26" s="172">
        <f t="shared" si="1"/>
        <v>2.1</v>
      </c>
      <c r="X26" s="780">
        <f>+I26*$W$26</f>
        <v>676.2</v>
      </c>
      <c r="Y26" s="780">
        <f t="shared" ref="Y26:AC26" si="20">+J26*$W$26</f>
        <v>483</v>
      </c>
      <c r="Z26" s="780">
        <f t="shared" si="20"/>
        <v>447.3</v>
      </c>
      <c r="AA26" s="780">
        <f t="shared" si="20"/>
        <v>260.40000000000003</v>
      </c>
      <c r="AB26" s="780">
        <f t="shared" si="20"/>
        <v>128.1</v>
      </c>
      <c r="AC26" s="780">
        <f t="shared" si="20"/>
        <v>214.20000000000002</v>
      </c>
    </row>
    <row r="27" spans="1:29" ht="27" thickBot="1">
      <c r="A27" s="1548"/>
      <c r="B27" s="1551"/>
      <c r="C27" s="791">
        <v>1.1000000000000001</v>
      </c>
      <c r="D27" s="792" t="s">
        <v>274</v>
      </c>
      <c r="E27" s="776">
        <f t="shared" si="15"/>
        <v>1.1000000000000001</v>
      </c>
      <c r="F27" s="776" t="str">
        <f t="shared" si="15"/>
        <v>Consulta externa y procedimientos</v>
      </c>
      <c r="G27" s="777">
        <v>397</v>
      </c>
      <c r="H27" s="795" t="s">
        <v>308</v>
      </c>
      <c r="I27" s="788">
        <v>9635</v>
      </c>
      <c r="J27" s="788">
        <v>9911</v>
      </c>
      <c r="K27" s="788">
        <v>8009</v>
      </c>
      <c r="L27" s="788">
        <v>7844</v>
      </c>
      <c r="M27" s="788">
        <v>16838</v>
      </c>
      <c r="N27" s="788">
        <v>14384</v>
      </c>
      <c r="O27" s="789">
        <f t="shared" si="6"/>
        <v>10897</v>
      </c>
      <c r="P27" s="790">
        <f t="shared" si="0"/>
        <v>1.1466088730239674</v>
      </c>
      <c r="R27" s="267" t="s">
        <v>34</v>
      </c>
      <c r="S27" s="171">
        <v>1.82</v>
      </c>
      <c r="T27" s="542">
        <v>1.82</v>
      </c>
      <c r="U27" s="488">
        <v>1.82</v>
      </c>
      <c r="V27" s="171">
        <v>1.82</v>
      </c>
      <c r="W27" s="171">
        <f t="shared" si="1"/>
        <v>1.82</v>
      </c>
      <c r="X27" s="780">
        <f>+I27*$W$27</f>
        <v>17535.7</v>
      </c>
      <c r="Y27" s="780">
        <f t="shared" ref="Y27:AC27" si="21">+J27*$W$27</f>
        <v>18038.02</v>
      </c>
      <c r="Z27" s="780">
        <f t="shared" si="21"/>
        <v>14576.380000000001</v>
      </c>
      <c r="AA27" s="780">
        <f t="shared" si="21"/>
        <v>14276.08</v>
      </c>
      <c r="AB27" s="780">
        <f t="shared" si="21"/>
        <v>30645.16</v>
      </c>
      <c r="AC27" s="780">
        <f t="shared" si="21"/>
        <v>26178.880000000001</v>
      </c>
    </row>
    <row r="28" spans="1:29" ht="14.25" customHeight="1">
      <c r="A28" s="1548"/>
      <c r="B28" s="1551"/>
      <c r="C28" s="1534">
        <v>1.3</v>
      </c>
      <c r="D28" s="1536" t="s">
        <v>275</v>
      </c>
      <c r="E28" s="776">
        <v>1.3</v>
      </c>
      <c r="F28" s="776" t="s">
        <v>275</v>
      </c>
      <c r="G28" s="777" t="s">
        <v>822</v>
      </c>
      <c r="H28" s="783" t="s">
        <v>823</v>
      </c>
      <c r="I28" s="788">
        <v>0</v>
      </c>
      <c r="J28" s="788">
        <v>0</v>
      </c>
      <c r="K28" s="788">
        <v>0</v>
      </c>
      <c r="L28" s="788">
        <v>0</v>
      </c>
      <c r="M28" s="788">
        <v>0</v>
      </c>
      <c r="N28" s="788">
        <v>0</v>
      </c>
      <c r="O28" s="789">
        <f t="shared" si="6"/>
        <v>0</v>
      </c>
      <c r="P28" s="790" t="e">
        <f t="shared" si="0"/>
        <v>#DIV/0!</v>
      </c>
      <c r="R28" s="267" t="s">
        <v>36</v>
      </c>
      <c r="S28" s="171">
        <v>2.6</v>
      </c>
      <c r="T28" s="542">
        <v>2.6</v>
      </c>
      <c r="U28" s="488">
        <v>2.6</v>
      </c>
      <c r="V28" s="171">
        <v>2.6</v>
      </c>
      <c r="W28" s="171">
        <f t="shared" si="1"/>
        <v>2.6</v>
      </c>
      <c r="X28" s="780">
        <f>+I28*$W$28</f>
        <v>0</v>
      </c>
      <c r="Y28" s="780">
        <f t="shared" ref="Y28:AC28" si="22">+J28*$W$28</f>
        <v>0</v>
      </c>
      <c r="Z28" s="780">
        <f t="shared" si="22"/>
        <v>0</v>
      </c>
      <c r="AA28" s="780">
        <f t="shared" si="22"/>
        <v>0</v>
      </c>
      <c r="AB28" s="780">
        <f t="shared" si="22"/>
        <v>0</v>
      </c>
      <c r="AC28" s="780">
        <f t="shared" si="22"/>
        <v>0</v>
      </c>
    </row>
    <row r="29" spans="1:29" ht="15" customHeight="1">
      <c r="A29" s="1548"/>
      <c r="B29" s="1551"/>
      <c r="C29" s="1539"/>
      <c r="D29" s="1541"/>
      <c r="E29" s="776">
        <v>1.3</v>
      </c>
      <c r="F29" s="776" t="s">
        <v>275</v>
      </c>
      <c r="G29" s="777" t="s">
        <v>824</v>
      </c>
      <c r="H29" s="783" t="s">
        <v>825</v>
      </c>
      <c r="I29" s="788">
        <v>0</v>
      </c>
      <c r="J29" s="788">
        <v>0</v>
      </c>
      <c r="K29" s="788">
        <v>0</v>
      </c>
      <c r="L29" s="788">
        <v>0</v>
      </c>
      <c r="M29" s="788">
        <v>0</v>
      </c>
      <c r="N29" s="788">
        <v>0</v>
      </c>
      <c r="O29" s="789">
        <f t="shared" si="6"/>
        <v>0</v>
      </c>
      <c r="P29" s="790" t="e">
        <f t="shared" si="0"/>
        <v>#DIV/0!</v>
      </c>
      <c r="R29" s="267" t="s">
        <v>36</v>
      </c>
      <c r="S29" s="171">
        <v>2.6</v>
      </c>
      <c r="T29" s="542">
        <v>2.6</v>
      </c>
      <c r="U29" s="488">
        <v>2.6</v>
      </c>
      <c r="V29" s="171">
        <v>2.6</v>
      </c>
      <c r="W29" s="171">
        <f t="shared" si="1"/>
        <v>2.6</v>
      </c>
      <c r="X29" s="780">
        <f>+I29*$W$29</f>
        <v>0</v>
      </c>
      <c r="Y29" s="780">
        <f t="shared" ref="Y29:AC29" si="23">+J29*$W$29</f>
        <v>0</v>
      </c>
      <c r="Z29" s="780">
        <f t="shared" si="23"/>
        <v>0</v>
      </c>
      <c r="AA29" s="780">
        <f t="shared" si="23"/>
        <v>0</v>
      </c>
      <c r="AB29" s="780">
        <f t="shared" si="23"/>
        <v>0</v>
      </c>
      <c r="AC29" s="780">
        <f t="shared" si="23"/>
        <v>0</v>
      </c>
    </row>
    <row r="30" spans="1:29" ht="15" customHeight="1">
      <c r="A30" s="1548"/>
      <c r="B30" s="1551"/>
      <c r="C30" s="1539"/>
      <c r="D30" s="1541"/>
      <c r="E30" s="776">
        <v>1.3</v>
      </c>
      <c r="F30" s="776" t="s">
        <v>275</v>
      </c>
      <c r="G30" s="777" t="s">
        <v>826</v>
      </c>
      <c r="H30" s="783" t="s">
        <v>827</v>
      </c>
      <c r="I30" s="788">
        <v>0</v>
      </c>
      <c r="J30" s="788">
        <v>0</v>
      </c>
      <c r="K30" s="788">
        <v>0</v>
      </c>
      <c r="L30" s="788">
        <v>0</v>
      </c>
      <c r="M30" s="788">
        <v>0</v>
      </c>
      <c r="N30" s="788">
        <v>0</v>
      </c>
      <c r="O30" s="789">
        <f t="shared" si="6"/>
        <v>0</v>
      </c>
      <c r="P30" s="790" t="e">
        <f t="shared" si="0"/>
        <v>#DIV/0!</v>
      </c>
      <c r="R30" s="267" t="s">
        <v>36</v>
      </c>
      <c r="S30" s="171">
        <v>2.6</v>
      </c>
      <c r="T30" s="542">
        <v>2.6</v>
      </c>
      <c r="U30" s="488">
        <v>2.6</v>
      </c>
      <c r="V30" s="171">
        <v>2.6</v>
      </c>
      <c r="W30" s="171">
        <f t="shared" si="1"/>
        <v>2.6</v>
      </c>
      <c r="X30" s="780">
        <f>+I30*$W$30</f>
        <v>0</v>
      </c>
      <c r="Y30" s="780">
        <f t="shared" ref="Y30:AC30" si="24">+J30*$W$30</f>
        <v>0</v>
      </c>
      <c r="Z30" s="780">
        <f t="shared" si="24"/>
        <v>0</v>
      </c>
      <c r="AA30" s="780">
        <f t="shared" si="24"/>
        <v>0</v>
      </c>
      <c r="AB30" s="780">
        <f t="shared" si="24"/>
        <v>0</v>
      </c>
      <c r="AC30" s="780">
        <f t="shared" si="24"/>
        <v>0</v>
      </c>
    </row>
    <row r="31" spans="1:29" ht="15" customHeight="1">
      <c r="A31" s="1548"/>
      <c r="B31" s="1551"/>
      <c r="C31" s="1539"/>
      <c r="D31" s="1541"/>
      <c r="E31" s="776">
        <v>1.3</v>
      </c>
      <c r="F31" s="776" t="s">
        <v>275</v>
      </c>
      <c r="G31" s="777" t="s">
        <v>828</v>
      </c>
      <c r="H31" s="783" t="s">
        <v>829</v>
      </c>
      <c r="I31" s="788">
        <v>0</v>
      </c>
      <c r="J31" s="788">
        <v>0</v>
      </c>
      <c r="K31" s="788">
        <v>0</v>
      </c>
      <c r="L31" s="788">
        <v>0</v>
      </c>
      <c r="M31" s="788">
        <v>0</v>
      </c>
      <c r="N31" s="788">
        <v>0</v>
      </c>
      <c r="O31" s="789">
        <f t="shared" si="6"/>
        <v>0</v>
      </c>
      <c r="P31" s="790" t="e">
        <f t="shared" si="0"/>
        <v>#DIV/0!</v>
      </c>
      <c r="R31" s="267" t="s">
        <v>36</v>
      </c>
      <c r="S31" s="171">
        <v>2.6</v>
      </c>
      <c r="T31" s="542">
        <v>2.6</v>
      </c>
      <c r="U31" s="488">
        <v>2.6</v>
      </c>
      <c r="V31" s="171">
        <v>2.6</v>
      </c>
      <c r="W31" s="171">
        <f t="shared" si="1"/>
        <v>2.6</v>
      </c>
      <c r="X31" s="780">
        <f>+I31*$W$31</f>
        <v>0</v>
      </c>
      <c r="Y31" s="780">
        <f t="shared" ref="Y31:AC31" si="25">+J31*$W$31</f>
        <v>0</v>
      </c>
      <c r="Z31" s="780">
        <f t="shared" si="25"/>
        <v>0</v>
      </c>
      <c r="AA31" s="780">
        <f t="shared" si="25"/>
        <v>0</v>
      </c>
      <c r="AB31" s="780">
        <f t="shared" si="25"/>
        <v>0</v>
      </c>
      <c r="AC31" s="780">
        <f t="shared" si="25"/>
        <v>0</v>
      </c>
    </row>
    <row r="32" spans="1:29" ht="15" customHeight="1">
      <c r="A32" s="1548"/>
      <c r="B32" s="1551"/>
      <c r="C32" s="1539"/>
      <c r="D32" s="1541"/>
      <c r="E32" s="776">
        <v>1.3</v>
      </c>
      <c r="F32" s="776" t="s">
        <v>275</v>
      </c>
      <c r="G32" s="777" t="s">
        <v>830</v>
      </c>
      <c r="H32" s="783" t="s">
        <v>831</v>
      </c>
      <c r="I32" s="788">
        <v>0</v>
      </c>
      <c r="J32" s="788">
        <v>0</v>
      </c>
      <c r="K32" s="788">
        <v>0</v>
      </c>
      <c r="L32" s="788">
        <v>0</v>
      </c>
      <c r="M32" s="788">
        <v>0</v>
      </c>
      <c r="N32" s="788">
        <v>0</v>
      </c>
      <c r="O32" s="789">
        <f t="shared" si="6"/>
        <v>0</v>
      </c>
      <c r="P32" s="790" t="e">
        <f t="shared" si="0"/>
        <v>#DIV/0!</v>
      </c>
      <c r="R32" s="267" t="s">
        <v>36</v>
      </c>
      <c r="S32" s="171">
        <v>2.6</v>
      </c>
      <c r="T32" s="542">
        <v>2.6</v>
      </c>
      <c r="U32" s="488">
        <v>2.6</v>
      </c>
      <c r="V32" s="171">
        <v>2.6</v>
      </c>
      <c r="W32" s="171">
        <f t="shared" si="1"/>
        <v>2.6</v>
      </c>
      <c r="X32" s="780">
        <f>+I32*$W$32</f>
        <v>0</v>
      </c>
      <c r="Y32" s="780">
        <f t="shared" ref="Y32:AC32" si="26">+J32*$W$32</f>
        <v>0</v>
      </c>
      <c r="Z32" s="780">
        <f t="shared" si="26"/>
        <v>0</v>
      </c>
      <c r="AA32" s="780">
        <f t="shared" si="26"/>
        <v>0</v>
      </c>
      <c r="AB32" s="780">
        <f t="shared" si="26"/>
        <v>0</v>
      </c>
      <c r="AC32" s="780">
        <f t="shared" si="26"/>
        <v>0</v>
      </c>
    </row>
    <row r="33" spans="1:29" ht="15" customHeight="1">
      <c r="A33" s="1548"/>
      <c r="B33" s="1551"/>
      <c r="C33" s="1539"/>
      <c r="D33" s="1541"/>
      <c r="E33" s="776">
        <v>1.3</v>
      </c>
      <c r="F33" s="776" t="s">
        <v>275</v>
      </c>
      <c r="G33" s="777" t="s">
        <v>832</v>
      </c>
      <c r="H33" s="783" t="s">
        <v>833</v>
      </c>
      <c r="I33" s="788">
        <v>0</v>
      </c>
      <c r="J33" s="788">
        <v>0</v>
      </c>
      <c r="K33" s="788">
        <v>0</v>
      </c>
      <c r="L33" s="788">
        <v>0</v>
      </c>
      <c r="M33" s="788">
        <v>0</v>
      </c>
      <c r="N33" s="788">
        <v>0</v>
      </c>
      <c r="O33" s="789">
        <f t="shared" si="6"/>
        <v>0</v>
      </c>
      <c r="P33" s="790" t="e">
        <f t="shared" si="0"/>
        <v>#DIV/0!</v>
      </c>
      <c r="R33" s="267" t="s">
        <v>36</v>
      </c>
      <c r="S33" s="171">
        <v>2.6</v>
      </c>
      <c r="T33" s="542">
        <v>2.6</v>
      </c>
      <c r="U33" s="488">
        <v>2.6</v>
      </c>
      <c r="V33" s="171">
        <v>2.6</v>
      </c>
      <c r="W33" s="171">
        <f t="shared" si="1"/>
        <v>2.6</v>
      </c>
      <c r="X33" s="780">
        <f>+I33*$W$33</f>
        <v>0</v>
      </c>
      <c r="Y33" s="780">
        <f t="shared" ref="Y33:AC33" si="27">+J33*$W$33</f>
        <v>0</v>
      </c>
      <c r="Z33" s="780">
        <f t="shared" si="27"/>
        <v>0</v>
      </c>
      <c r="AA33" s="780">
        <f t="shared" si="27"/>
        <v>0</v>
      </c>
      <c r="AB33" s="780">
        <f t="shared" si="27"/>
        <v>0</v>
      </c>
      <c r="AC33" s="780">
        <f t="shared" si="27"/>
        <v>0</v>
      </c>
    </row>
    <row r="34" spans="1:29" ht="15" customHeight="1">
      <c r="A34" s="1548"/>
      <c r="B34" s="1551"/>
      <c r="C34" s="1539"/>
      <c r="D34" s="1541"/>
      <c r="E34" s="776">
        <v>1.3</v>
      </c>
      <c r="F34" s="776" t="s">
        <v>275</v>
      </c>
      <c r="G34" s="777" t="s">
        <v>834</v>
      </c>
      <c r="H34" s="783" t="s">
        <v>835</v>
      </c>
      <c r="I34" s="788">
        <v>0</v>
      </c>
      <c r="J34" s="788">
        <v>0</v>
      </c>
      <c r="K34" s="788">
        <v>0</v>
      </c>
      <c r="L34" s="788">
        <v>0</v>
      </c>
      <c r="M34" s="788">
        <v>0</v>
      </c>
      <c r="N34" s="788">
        <v>0</v>
      </c>
      <c r="O34" s="789">
        <f t="shared" si="6"/>
        <v>0</v>
      </c>
      <c r="P34" s="790" t="e">
        <f t="shared" si="0"/>
        <v>#DIV/0!</v>
      </c>
      <c r="R34" s="267" t="s">
        <v>36</v>
      </c>
      <c r="S34" s="171">
        <v>2.6</v>
      </c>
      <c r="T34" s="542">
        <v>2.6</v>
      </c>
      <c r="U34" s="488">
        <v>2.6</v>
      </c>
      <c r="V34" s="171">
        <v>2.6</v>
      </c>
      <c r="W34" s="171">
        <f t="shared" si="1"/>
        <v>2.6</v>
      </c>
      <c r="X34" s="780">
        <f>+I34*$W$34</f>
        <v>0</v>
      </c>
      <c r="Y34" s="780">
        <f t="shared" ref="Y34:AC34" si="28">+J34*$W$34</f>
        <v>0</v>
      </c>
      <c r="Z34" s="780">
        <f t="shared" si="28"/>
        <v>0</v>
      </c>
      <c r="AA34" s="780">
        <f t="shared" si="28"/>
        <v>0</v>
      </c>
      <c r="AB34" s="780">
        <f t="shared" si="28"/>
        <v>0</v>
      </c>
      <c r="AC34" s="780">
        <f t="shared" si="28"/>
        <v>0</v>
      </c>
    </row>
    <row r="35" spans="1:29" ht="15" customHeight="1">
      <c r="A35" s="1548"/>
      <c r="B35" s="1551"/>
      <c r="C35" s="1539"/>
      <c r="D35" s="1541"/>
      <c r="E35" s="776">
        <v>1.3</v>
      </c>
      <c r="F35" s="776" t="s">
        <v>275</v>
      </c>
      <c r="G35" s="777" t="s">
        <v>836</v>
      </c>
      <c r="H35" s="783" t="s">
        <v>837</v>
      </c>
      <c r="I35" s="788">
        <v>0</v>
      </c>
      <c r="J35" s="788">
        <v>0</v>
      </c>
      <c r="K35" s="788">
        <v>0</v>
      </c>
      <c r="L35" s="788">
        <v>0</v>
      </c>
      <c r="M35" s="788">
        <v>0</v>
      </c>
      <c r="N35" s="788">
        <v>0</v>
      </c>
      <c r="O35" s="789">
        <f t="shared" si="6"/>
        <v>0</v>
      </c>
      <c r="P35" s="790" t="e">
        <f t="shared" si="0"/>
        <v>#DIV/0!</v>
      </c>
      <c r="R35" s="267" t="s">
        <v>36</v>
      </c>
      <c r="S35" s="171">
        <v>2.6</v>
      </c>
      <c r="T35" s="542">
        <v>2.6</v>
      </c>
      <c r="U35" s="488">
        <v>2.6</v>
      </c>
      <c r="V35" s="171">
        <v>2.6</v>
      </c>
      <c r="W35" s="171">
        <f t="shared" si="1"/>
        <v>2.6</v>
      </c>
      <c r="X35" s="780">
        <f>+I35*$W$35</f>
        <v>0</v>
      </c>
      <c r="Y35" s="780">
        <f t="shared" ref="Y35:AC35" si="29">+J35*$W$35</f>
        <v>0</v>
      </c>
      <c r="Z35" s="780">
        <f t="shared" si="29"/>
        <v>0</v>
      </c>
      <c r="AA35" s="780">
        <f t="shared" si="29"/>
        <v>0</v>
      </c>
      <c r="AB35" s="780">
        <f t="shared" si="29"/>
        <v>0</v>
      </c>
      <c r="AC35" s="780">
        <f t="shared" si="29"/>
        <v>0</v>
      </c>
    </row>
    <row r="36" spans="1:29" ht="15" customHeight="1">
      <c r="A36" s="1548"/>
      <c r="B36" s="1551"/>
      <c r="C36" s="1539"/>
      <c r="D36" s="1541"/>
      <c r="E36" s="776">
        <v>1.3</v>
      </c>
      <c r="F36" s="776" t="s">
        <v>275</v>
      </c>
      <c r="G36" s="777" t="s">
        <v>838</v>
      </c>
      <c r="H36" s="783" t="s">
        <v>839</v>
      </c>
      <c r="I36" s="788">
        <v>0</v>
      </c>
      <c r="J36" s="788">
        <v>0</v>
      </c>
      <c r="K36" s="788">
        <v>0</v>
      </c>
      <c r="L36" s="788">
        <v>0</v>
      </c>
      <c r="M36" s="788">
        <v>0</v>
      </c>
      <c r="N36" s="788">
        <v>0</v>
      </c>
      <c r="O36" s="789">
        <f t="shared" si="6"/>
        <v>0</v>
      </c>
      <c r="P36" s="790" t="e">
        <f t="shared" si="0"/>
        <v>#DIV/0!</v>
      </c>
      <c r="R36" s="267" t="s">
        <v>36</v>
      </c>
      <c r="S36" s="171">
        <v>2.6</v>
      </c>
      <c r="T36" s="542">
        <v>2.6</v>
      </c>
      <c r="U36" s="488">
        <v>2.6</v>
      </c>
      <c r="V36" s="171">
        <v>2.6</v>
      </c>
      <c r="W36" s="171">
        <f t="shared" si="1"/>
        <v>2.6</v>
      </c>
      <c r="X36" s="780">
        <f>+I36*$W$36</f>
        <v>0</v>
      </c>
      <c r="Y36" s="780">
        <f t="shared" ref="Y36:AC36" si="30">+J36*$W$36</f>
        <v>0</v>
      </c>
      <c r="Z36" s="780">
        <f t="shared" si="30"/>
        <v>0</v>
      </c>
      <c r="AA36" s="780">
        <f t="shared" si="30"/>
        <v>0</v>
      </c>
      <c r="AB36" s="780">
        <f t="shared" si="30"/>
        <v>0</v>
      </c>
      <c r="AC36" s="780">
        <f t="shared" si="30"/>
        <v>0</v>
      </c>
    </row>
    <row r="37" spans="1:29" ht="15" customHeight="1">
      <c r="A37" s="1548"/>
      <c r="B37" s="1551"/>
      <c r="C37" s="1539"/>
      <c r="D37" s="1541"/>
      <c r="E37" s="776">
        <v>1.3</v>
      </c>
      <c r="F37" s="776" t="s">
        <v>275</v>
      </c>
      <c r="G37" s="777" t="s">
        <v>840</v>
      </c>
      <c r="H37" s="783" t="s">
        <v>841</v>
      </c>
      <c r="I37" s="788">
        <v>0</v>
      </c>
      <c r="J37" s="788">
        <v>0</v>
      </c>
      <c r="K37" s="788">
        <v>0</v>
      </c>
      <c r="L37" s="788">
        <v>0</v>
      </c>
      <c r="M37" s="788">
        <v>0</v>
      </c>
      <c r="N37" s="788">
        <v>0</v>
      </c>
      <c r="O37" s="789">
        <f t="shared" si="6"/>
        <v>0</v>
      </c>
      <c r="P37" s="790" t="e">
        <f t="shared" si="0"/>
        <v>#DIV/0!</v>
      </c>
      <c r="R37" s="267" t="s">
        <v>36</v>
      </c>
      <c r="S37" s="171">
        <v>2.6</v>
      </c>
      <c r="T37" s="542">
        <v>2.6</v>
      </c>
      <c r="U37" s="488">
        <v>2.6</v>
      </c>
      <c r="V37" s="171">
        <v>2.6</v>
      </c>
      <c r="W37" s="171">
        <f t="shared" si="1"/>
        <v>2.6</v>
      </c>
      <c r="X37" s="780">
        <f>+I37*$W$37</f>
        <v>0</v>
      </c>
      <c r="Y37" s="780">
        <f t="shared" ref="Y37:AC37" si="31">+J37*$W$37</f>
        <v>0</v>
      </c>
      <c r="Z37" s="780">
        <f t="shared" si="31"/>
        <v>0</v>
      </c>
      <c r="AA37" s="780">
        <f t="shared" si="31"/>
        <v>0</v>
      </c>
      <c r="AB37" s="780">
        <f t="shared" si="31"/>
        <v>0</v>
      </c>
      <c r="AC37" s="780">
        <f t="shared" si="31"/>
        <v>0</v>
      </c>
    </row>
    <row r="38" spans="1:29" ht="15" customHeight="1">
      <c r="A38" s="1548"/>
      <c r="B38" s="1551"/>
      <c r="C38" s="1539"/>
      <c r="D38" s="1541"/>
      <c r="E38" s="776">
        <v>1.3</v>
      </c>
      <c r="F38" s="776" t="s">
        <v>275</v>
      </c>
      <c r="G38" s="777" t="s">
        <v>842</v>
      </c>
      <c r="H38" s="783" t="s">
        <v>845</v>
      </c>
      <c r="I38" s="788">
        <v>0</v>
      </c>
      <c r="J38" s="788">
        <v>0</v>
      </c>
      <c r="K38" s="788">
        <v>0</v>
      </c>
      <c r="L38" s="788">
        <v>0</v>
      </c>
      <c r="M38" s="788">
        <v>0</v>
      </c>
      <c r="N38" s="788">
        <v>0</v>
      </c>
      <c r="O38" s="789">
        <f t="shared" si="6"/>
        <v>0</v>
      </c>
      <c r="P38" s="790" t="e">
        <f t="shared" si="0"/>
        <v>#DIV/0!</v>
      </c>
      <c r="R38" s="267" t="s">
        <v>36</v>
      </c>
      <c r="S38" s="171">
        <v>2.6</v>
      </c>
      <c r="T38" s="542">
        <v>2.6</v>
      </c>
      <c r="U38" s="488">
        <v>2.6</v>
      </c>
      <c r="V38" s="171">
        <v>2.6</v>
      </c>
      <c r="W38" s="171">
        <f t="shared" si="1"/>
        <v>2.6</v>
      </c>
      <c r="X38" s="780">
        <f>+I38*$W$38</f>
        <v>0</v>
      </c>
      <c r="Y38" s="780">
        <f t="shared" ref="Y38:AC38" si="32">+J38*$W$38</f>
        <v>0</v>
      </c>
      <c r="Z38" s="780">
        <f t="shared" si="32"/>
        <v>0</v>
      </c>
      <c r="AA38" s="780">
        <f t="shared" si="32"/>
        <v>0</v>
      </c>
      <c r="AB38" s="780">
        <f t="shared" si="32"/>
        <v>0</v>
      </c>
      <c r="AC38" s="780">
        <f t="shared" si="32"/>
        <v>0</v>
      </c>
    </row>
    <row r="39" spans="1:29" ht="15" customHeight="1">
      <c r="A39" s="1548"/>
      <c r="B39" s="1551"/>
      <c r="C39" s="1539"/>
      <c r="D39" s="1541"/>
      <c r="E39" s="776">
        <v>1.3</v>
      </c>
      <c r="F39" s="776" t="s">
        <v>275</v>
      </c>
      <c r="G39" s="777" t="s">
        <v>844</v>
      </c>
      <c r="H39" s="783" t="s">
        <v>851</v>
      </c>
      <c r="I39" s="788">
        <v>0</v>
      </c>
      <c r="J39" s="788">
        <v>0</v>
      </c>
      <c r="K39" s="788">
        <v>0</v>
      </c>
      <c r="L39" s="788">
        <v>0</v>
      </c>
      <c r="M39" s="788">
        <v>0</v>
      </c>
      <c r="N39" s="788">
        <v>0</v>
      </c>
      <c r="O39" s="789">
        <f t="shared" si="6"/>
        <v>0</v>
      </c>
      <c r="P39" s="790" t="e">
        <f t="shared" si="0"/>
        <v>#DIV/0!</v>
      </c>
      <c r="R39" s="267" t="s">
        <v>36</v>
      </c>
      <c r="S39" s="171">
        <v>2.6</v>
      </c>
      <c r="T39" s="542">
        <v>2.6</v>
      </c>
      <c r="U39" s="488">
        <v>2.6</v>
      </c>
      <c r="V39" s="171">
        <v>2.6</v>
      </c>
      <c r="W39" s="171">
        <f t="shared" si="1"/>
        <v>2.6</v>
      </c>
      <c r="X39" s="780">
        <f>+I39*$W$39</f>
        <v>0</v>
      </c>
      <c r="Y39" s="780">
        <f t="shared" ref="Y39:AC39" si="33">+J39*$W$39</f>
        <v>0</v>
      </c>
      <c r="Z39" s="780">
        <f t="shared" si="33"/>
        <v>0</v>
      </c>
      <c r="AA39" s="780">
        <f t="shared" si="33"/>
        <v>0</v>
      </c>
      <c r="AB39" s="780">
        <f t="shared" si="33"/>
        <v>0</v>
      </c>
      <c r="AC39" s="780">
        <f t="shared" si="33"/>
        <v>0</v>
      </c>
    </row>
    <row r="40" spans="1:29" ht="15" customHeight="1">
      <c r="A40" s="1548"/>
      <c r="B40" s="1551"/>
      <c r="C40" s="1539"/>
      <c r="D40" s="1541"/>
      <c r="E40" s="776">
        <v>1.3</v>
      </c>
      <c r="F40" s="776" t="s">
        <v>275</v>
      </c>
      <c r="G40" s="777" t="s">
        <v>850</v>
      </c>
      <c r="H40" s="783" t="s">
        <v>853</v>
      </c>
      <c r="I40" s="788">
        <v>0</v>
      </c>
      <c r="J40" s="788">
        <v>0</v>
      </c>
      <c r="K40" s="788">
        <v>0</v>
      </c>
      <c r="L40" s="788">
        <v>0</v>
      </c>
      <c r="M40" s="788">
        <v>0</v>
      </c>
      <c r="N40" s="788">
        <v>0</v>
      </c>
      <c r="O40" s="789">
        <f t="shared" si="6"/>
        <v>0</v>
      </c>
      <c r="P40" s="790" t="e">
        <f t="shared" si="0"/>
        <v>#DIV/0!</v>
      </c>
      <c r="R40" s="267" t="s">
        <v>36</v>
      </c>
      <c r="S40" s="171">
        <v>2.6</v>
      </c>
      <c r="T40" s="542">
        <v>2.6</v>
      </c>
      <c r="U40" s="488">
        <v>2.6</v>
      </c>
      <c r="V40" s="171">
        <v>2.6</v>
      </c>
      <c r="W40" s="171">
        <f t="shared" si="1"/>
        <v>2.6</v>
      </c>
      <c r="X40" s="780">
        <f>+I40*$W$40</f>
        <v>0</v>
      </c>
      <c r="Y40" s="780">
        <f t="shared" ref="Y40:AC40" si="34">+J40*$W$40</f>
        <v>0</v>
      </c>
      <c r="Z40" s="780">
        <f t="shared" si="34"/>
        <v>0</v>
      </c>
      <c r="AA40" s="780">
        <f t="shared" si="34"/>
        <v>0</v>
      </c>
      <c r="AB40" s="780">
        <f t="shared" si="34"/>
        <v>0</v>
      </c>
      <c r="AC40" s="780">
        <f t="shared" si="34"/>
        <v>0</v>
      </c>
    </row>
    <row r="41" spans="1:29" ht="15" customHeight="1">
      <c r="A41" s="1548"/>
      <c r="B41" s="1551"/>
      <c r="C41" s="1539"/>
      <c r="D41" s="1541"/>
      <c r="E41" s="776">
        <v>1.3</v>
      </c>
      <c r="F41" s="776" t="s">
        <v>275</v>
      </c>
      <c r="G41" s="777" t="s">
        <v>852</v>
      </c>
      <c r="H41" s="783" t="s">
        <v>855</v>
      </c>
      <c r="I41" s="788">
        <v>0</v>
      </c>
      <c r="J41" s="788">
        <v>0</v>
      </c>
      <c r="K41" s="788">
        <v>0</v>
      </c>
      <c r="L41" s="788">
        <v>0</v>
      </c>
      <c r="M41" s="788">
        <v>0</v>
      </c>
      <c r="N41" s="788">
        <v>0</v>
      </c>
      <c r="O41" s="789">
        <f t="shared" si="6"/>
        <v>0</v>
      </c>
      <c r="P41" s="790" t="e">
        <f t="shared" si="0"/>
        <v>#DIV/0!</v>
      </c>
      <c r="R41" s="267" t="s">
        <v>36</v>
      </c>
      <c r="S41" s="171">
        <v>2.6</v>
      </c>
      <c r="T41" s="542">
        <v>2.6</v>
      </c>
      <c r="U41" s="488">
        <v>2.6</v>
      </c>
      <c r="V41" s="171">
        <v>2.6</v>
      </c>
      <c r="W41" s="171">
        <f t="shared" si="1"/>
        <v>2.6</v>
      </c>
      <c r="X41" s="780">
        <f>+I41*$W$41</f>
        <v>0</v>
      </c>
      <c r="Y41" s="780">
        <f t="shared" ref="Y41:AC41" si="35">+J41*$W$41</f>
        <v>0</v>
      </c>
      <c r="Z41" s="780">
        <f t="shared" si="35"/>
        <v>0</v>
      </c>
      <c r="AA41" s="780">
        <f t="shared" si="35"/>
        <v>0</v>
      </c>
      <c r="AB41" s="780">
        <f t="shared" si="35"/>
        <v>0</v>
      </c>
      <c r="AC41" s="780">
        <f t="shared" si="35"/>
        <v>0</v>
      </c>
    </row>
    <row r="42" spans="1:29" ht="15" customHeight="1">
      <c r="A42" s="1548"/>
      <c r="B42" s="1551"/>
      <c r="C42" s="1539"/>
      <c r="D42" s="1541"/>
      <c r="E42" s="776">
        <v>1.3</v>
      </c>
      <c r="F42" s="776" t="s">
        <v>275</v>
      </c>
      <c r="G42" s="777" t="s">
        <v>854</v>
      </c>
      <c r="H42" s="783" t="s">
        <v>857</v>
      </c>
      <c r="I42" s="788">
        <v>0</v>
      </c>
      <c r="J42" s="788">
        <v>0</v>
      </c>
      <c r="K42" s="788">
        <v>0</v>
      </c>
      <c r="L42" s="788">
        <v>0</v>
      </c>
      <c r="M42" s="788">
        <v>0</v>
      </c>
      <c r="N42" s="788">
        <v>0</v>
      </c>
      <c r="O42" s="789">
        <f t="shared" si="6"/>
        <v>0</v>
      </c>
      <c r="P42" s="790" t="e">
        <f t="shared" si="0"/>
        <v>#DIV/0!</v>
      </c>
      <c r="R42" s="267" t="s">
        <v>36</v>
      </c>
      <c r="S42" s="171">
        <v>2.6</v>
      </c>
      <c r="T42" s="542">
        <v>2.6</v>
      </c>
      <c r="U42" s="488">
        <v>2.6</v>
      </c>
      <c r="V42" s="171">
        <v>2.6</v>
      </c>
      <c r="W42" s="171">
        <f t="shared" si="1"/>
        <v>2.6</v>
      </c>
      <c r="X42" s="780">
        <f>+I42*$W$42</f>
        <v>0</v>
      </c>
      <c r="Y42" s="780">
        <f t="shared" ref="Y42:AC42" si="36">+J42*$W$42</f>
        <v>0</v>
      </c>
      <c r="Z42" s="780">
        <f t="shared" si="36"/>
        <v>0</v>
      </c>
      <c r="AA42" s="780">
        <f t="shared" si="36"/>
        <v>0</v>
      </c>
      <c r="AB42" s="780">
        <f t="shared" si="36"/>
        <v>0</v>
      </c>
      <c r="AC42" s="780">
        <f t="shared" si="36"/>
        <v>0</v>
      </c>
    </row>
    <row r="43" spans="1:29" ht="15" customHeight="1">
      <c r="A43" s="1548"/>
      <c r="B43" s="1551"/>
      <c r="C43" s="1539"/>
      <c r="D43" s="1541"/>
      <c r="E43" s="776">
        <v>1.3</v>
      </c>
      <c r="F43" s="776" t="s">
        <v>275</v>
      </c>
      <c r="G43" s="777" t="s">
        <v>856</v>
      </c>
      <c r="H43" s="783" t="s">
        <v>859</v>
      </c>
      <c r="I43" s="788">
        <v>0</v>
      </c>
      <c r="J43" s="788">
        <v>0</v>
      </c>
      <c r="K43" s="788">
        <v>0</v>
      </c>
      <c r="L43" s="788">
        <v>0</v>
      </c>
      <c r="M43" s="788">
        <v>0</v>
      </c>
      <c r="N43" s="788">
        <v>0</v>
      </c>
      <c r="O43" s="789">
        <f t="shared" si="6"/>
        <v>0</v>
      </c>
      <c r="P43" s="790" t="e">
        <f t="shared" si="0"/>
        <v>#DIV/0!</v>
      </c>
      <c r="R43" s="267" t="s">
        <v>36</v>
      </c>
      <c r="S43" s="171">
        <v>2.6</v>
      </c>
      <c r="T43" s="542">
        <v>2.6</v>
      </c>
      <c r="U43" s="488">
        <v>2.6</v>
      </c>
      <c r="V43" s="171">
        <v>2.6</v>
      </c>
      <c r="W43" s="171">
        <f t="shared" si="1"/>
        <v>2.6</v>
      </c>
      <c r="X43" s="780">
        <f>+I43*$W$43</f>
        <v>0</v>
      </c>
      <c r="Y43" s="780">
        <f t="shared" ref="Y43:AC43" si="37">+J43*$W$43</f>
        <v>0</v>
      </c>
      <c r="Z43" s="780">
        <f t="shared" si="37"/>
        <v>0</v>
      </c>
      <c r="AA43" s="780">
        <f t="shared" si="37"/>
        <v>0</v>
      </c>
      <c r="AB43" s="780">
        <f t="shared" si="37"/>
        <v>0</v>
      </c>
      <c r="AC43" s="780">
        <f t="shared" si="37"/>
        <v>0</v>
      </c>
    </row>
    <row r="44" spans="1:29" ht="15" customHeight="1">
      <c r="A44" s="1548"/>
      <c r="B44" s="1551"/>
      <c r="C44" s="1539"/>
      <c r="D44" s="1541"/>
      <c r="E44" s="776">
        <v>1.3</v>
      </c>
      <c r="F44" s="776" t="s">
        <v>275</v>
      </c>
      <c r="G44" s="777" t="s">
        <v>858</v>
      </c>
      <c r="H44" s="783" t="s">
        <v>861</v>
      </c>
      <c r="I44" s="788">
        <v>0</v>
      </c>
      <c r="J44" s="788">
        <v>0</v>
      </c>
      <c r="K44" s="788">
        <v>0</v>
      </c>
      <c r="L44" s="788">
        <v>0</v>
      </c>
      <c r="M44" s="788">
        <v>0</v>
      </c>
      <c r="N44" s="788">
        <v>0</v>
      </c>
      <c r="O44" s="789">
        <f t="shared" si="6"/>
        <v>0</v>
      </c>
      <c r="P44" s="790" t="e">
        <f t="shared" si="0"/>
        <v>#DIV/0!</v>
      </c>
      <c r="R44" s="267" t="s">
        <v>36</v>
      </c>
      <c r="S44" s="171">
        <v>2.6</v>
      </c>
      <c r="T44" s="542">
        <v>2.6</v>
      </c>
      <c r="U44" s="488">
        <v>2.6</v>
      </c>
      <c r="V44" s="171">
        <v>2.6</v>
      </c>
      <c r="W44" s="171">
        <f t="shared" si="1"/>
        <v>2.6</v>
      </c>
      <c r="X44" s="780">
        <f>+I44*$W$44</f>
        <v>0</v>
      </c>
      <c r="Y44" s="780">
        <f t="shared" ref="Y44:AC44" si="38">+J44*$W$44</f>
        <v>0</v>
      </c>
      <c r="Z44" s="780">
        <f t="shared" si="38"/>
        <v>0</v>
      </c>
      <c r="AA44" s="780">
        <f t="shared" si="38"/>
        <v>0</v>
      </c>
      <c r="AB44" s="780">
        <f t="shared" si="38"/>
        <v>0</v>
      </c>
      <c r="AC44" s="780">
        <f t="shared" si="38"/>
        <v>0</v>
      </c>
    </row>
    <row r="45" spans="1:29" ht="15" customHeight="1">
      <c r="A45" s="1548"/>
      <c r="B45" s="1551"/>
      <c r="C45" s="1539"/>
      <c r="D45" s="1541"/>
      <c r="E45" s="776">
        <v>1.3</v>
      </c>
      <c r="F45" s="776" t="s">
        <v>275</v>
      </c>
      <c r="G45" s="777" t="s">
        <v>860</v>
      </c>
      <c r="H45" s="783" t="s">
        <v>863</v>
      </c>
      <c r="I45" s="788">
        <v>0</v>
      </c>
      <c r="J45" s="788">
        <v>0</v>
      </c>
      <c r="K45" s="788">
        <v>0</v>
      </c>
      <c r="L45" s="788">
        <v>0</v>
      </c>
      <c r="M45" s="788">
        <v>0</v>
      </c>
      <c r="N45" s="788">
        <v>0</v>
      </c>
      <c r="O45" s="789">
        <f t="shared" si="6"/>
        <v>0</v>
      </c>
      <c r="P45" s="790" t="e">
        <f t="shared" si="0"/>
        <v>#DIV/0!</v>
      </c>
      <c r="R45" s="267" t="s">
        <v>36</v>
      </c>
      <c r="S45" s="171">
        <v>2.6</v>
      </c>
      <c r="T45" s="542">
        <v>2.6</v>
      </c>
      <c r="U45" s="488">
        <v>2.6</v>
      </c>
      <c r="V45" s="171">
        <v>2.6</v>
      </c>
      <c r="W45" s="171">
        <f t="shared" si="1"/>
        <v>2.6</v>
      </c>
      <c r="X45" s="780">
        <f>+I45*$W$45</f>
        <v>0</v>
      </c>
      <c r="Y45" s="780">
        <f t="shared" ref="Y45:AC45" si="39">+J45*$W$45</f>
        <v>0</v>
      </c>
      <c r="Z45" s="780">
        <f t="shared" si="39"/>
        <v>0</v>
      </c>
      <c r="AA45" s="780">
        <f t="shared" si="39"/>
        <v>0</v>
      </c>
      <c r="AB45" s="780">
        <f t="shared" si="39"/>
        <v>0</v>
      </c>
      <c r="AC45" s="780">
        <f t="shared" si="39"/>
        <v>0</v>
      </c>
    </row>
    <row r="46" spans="1:29" ht="15" customHeight="1">
      <c r="A46" s="1548"/>
      <c r="B46" s="1551"/>
      <c r="C46" s="1539"/>
      <c r="D46" s="1541"/>
      <c r="E46" s="776">
        <v>1.3</v>
      </c>
      <c r="F46" s="776" t="s">
        <v>275</v>
      </c>
      <c r="G46" s="777" t="s">
        <v>862</v>
      </c>
      <c r="H46" s="783" t="s">
        <v>865</v>
      </c>
      <c r="I46" s="788">
        <v>0</v>
      </c>
      <c r="J46" s="788">
        <v>0</v>
      </c>
      <c r="K46" s="788">
        <v>0</v>
      </c>
      <c r="L46" s="788">
        <v>0</v>
      </c>
      <c r="M46" s="788">
        <v>0</v>
      </c>
      <c r="N46" s="788">
        <v>0</v>
      </c>
      <c r="O46" s="789">
        <f t="shared" si="6"/>
        <v>0</v>
      </c>
      <c r="P46" s="790" t="e">
        <f t="shared" si="0"/>
        <v>#DIV/0!</v>
      </c>
      <c r="R46" s="267" t="s">
        <v>36</v>
      </c>
      <c r="S46" s="171">
        <v>2.6</v>
      </c>
      <c r="T46" s="542">
        <v>2.6</v>
      </c>
      <c r="U46" s="488">
        <v>2.6</v>
      </c>
      <c r="V46" s="171">
        <v>2.6</v>
      </c>
      <c r="W46" s="171">
        <f t="shared" si="1"/>
        <v>2.6</v>
      </c>
      <c r="X46" s="780">
        <f>+I46*$W$46</f>
        <v>0</v>
      </c>
      <c r="Y46" s="780">
        <f t="shared" ref="Y46:AC46" si="40">+J46*$W$46</f>
        <v>0</v>
      </c>
      <c r="Z46" s="780">
        <f t="shared" si="40"/>
        <v>0</v>
      </c>
      <c r="AA46" s="780">
        <f t="shared" si="40"/>
        <v>0</v>
      </c>
      <c r="AB46" s="780">
        <f t="shared" si="40"/>
        <v>0</v>
      </c>
      <c r="AC46" s="780">
        <f t="shared" si="40"/>
        <v>0</v>
      </c>
    </row>
    <row r="47" spans="1:29" ht="15" customHeight="1">
      <c r="A47" s="1548"/>
      <c r="B47" s="1551"/>
      <c r="C47" s="1539"/>
      <c r="D47" s="1541"/>
      <c r="E47" s="776">
        <v>1.3</v>
      </c>
      <c r="F47" s="776" t="s">
        <v>275</v>
      </c>
      <c r="G47" s="777" t="s">
        <v>864</v>
      </c>
      <c r="H47" s="783" t="s">
        <v>867</v>
      </c>
      <c r="I47" s="788">
        <v>0</v>
      </c>
      <c r="J47" s="788">
        <v>0</v>
      </c>
      <c r="K47" s="788">
        <v>0</v>
      </c>
      <c r="L47" s="788">
        <v>0</v>
      </c>
      <c r="M47" s="788">
        <v>0</v>
      </c>
      <c r="N47" s="788">
        <v>0</v>
      </c>
      <c r="O47" s="789">
        <f t="shared" si="6"/>
        <v>0</v>
      </c>
      <c r="P47" s="790" t="e">
        <f t="shared" si="0"/>
        <v>#DIV/0!</v>
      </c>
      <c r="R47" s="267" t="s">
        <v>36</v>
      </c>
      <c r="S47" s="171">
        <v>2.6</v>
      </c>
      <c r="T47" s="542">
        <v>2.6</v>
      </c>
      <c r="U47" s="488">
        <v>2.6</v>
      </c>
      <c r="V47" s="171">
        <v>2.6</v>
      </c>
      <c r="W47" s="171">
        <f t="shared" si="1"/>
        <v>2.6</v>
      </c>
      <c r="X47" s="780">
        <f>+I47*$W$47</f>
        <v>0</v>
      </c>
      <c r="Y47" s="780">
        <f t="shared" ref="Y47:AC47" si="41">+J47*$W$47</f>
        <v>0</v>
      </c>
      <c r="Z47" s="780">
        <f t="shared" si="41"/>
        <v>0</v>
      </c>
      <c r="AA47" s="780">
        <f t="shared" si="41"/>
        <v>0</v>
      </c>
      <c r="AB47" s="780">
        <f t="shared" si="41"/>
        <v>0</v>
      </c>
      <c r="AC47" s="780">
        <f t="shared" si="41"/>
        <v>0</v>
      </c>
    </row>
    <row r="48" spans="1:29" ht="15" customHeight="1">
      <c r="A48" s="1548"/>
      <c r="B48" s="1551"/>
      <c r="C48" s="1539"/>
      <c r="D48" s="1541"/>
      <c r="E48" s="776">
        <v>1.3</v>
      </c>
      <c r="F48" s="776" t="s">
        <v>275</v>
      </c>
      <c r="G48" s="777" t="s">
        <v>866</v>
      </c>
      <c r="H48" s="783" t="s">
        <v>869</v>
      </c>
      <c r="I48" s="788">
        <v>0</v>
      </c>
      <c r="J48" s="788">
        <v>0</v>
      </c>
      <c r="K48" s="788">
        <v>0</v>
      </c>
      <c r="L48" s="788">
        <v>0</v>
      </c>
      <c r="M48" s="788">
        <v>0</v>
      </c>
      <c r="N48" s="788">
        <v>0</v>
      </c>
      <c r="O48" s="789">
        <f t="shared" si="6"/>
        <v>0</v>
      </c>
      <c r="P48" s="790" t="e">
        <f t="shared" si="0"/>
        <v>#DIV/0!</v>
      </c>
      <c r="R48" s="267" t="s">
        <v>36</v>
      </c>
      <c r="S48" s="171">
        <v>2.6</v>
      </c>
      <c r="T48" s="542">
        <v>2.6</v>
      </c>
      <c r="U48" s="488">
        <v>2.6</v>
      </c>
      <c r="V48" s="171">
        <v>2.6</v>
      </c>
      <c r="W48" s="171">
        <f t="shared" si="1"/>
        <v>2.6</v>
      </c>
      <c r="X48" s="780">
        <f>+I48*$W$48</f>
        <v>0</v>
      </c>
      <c r="Y48" s="780">
        <f t="shared" ref="Y48:AC48" si="42">+J48*$W$48</f>
        <v>0</v>
      </c>
      <c r="Z48" s="780">
        <f t="shared" si="42"/>
        <v>0</v>
      </c>
      <c r="AA48" s="780">
        <f t="shared" si="42"/>
        <v>0</v>
      </c>
      <c r="AB48" s="780">
        <f t="shared" si="42"/>
        <v>0</v>
      </c>
      <c r="AC48" s="780">
        <f t="shared" si="42"/>
        <v>0</v>
      </c>
    </row>
    <row r="49" spans="1:29" ht="15" customHeight="1">
      <c r="A49" s="1548"/>
      <c r="B49" s="1551"/>
      <c r="C49" s="1539"/>
      <c r="D49" s="1541"/>
      <c r="E49" s="776">
        <v>1.3</v>
      </c>
      <c r="F49" s="776" t="s">
        <v>275</v>
      </c>
      <c r="G49" s="777" t="s">
        <v>868</v>
      </c>
      <c r="H49" s="783" t="s">
        <v>871</v>
      </c>
      <c r="I49" s="788">
        <v>0</v>
      </c>
      <c r="J49" s="788">
        <v>0</v>
      </c>
      <c r="K49" s="788">
        <v>0</v>
      </c>
      <c r="L49" s="788">
        <v>0</v>
      </c>
      <c r="M49" s="788">
        <v>0</v>
      </c>
      <c r="N49" s="788">
        <v>0</v>
      </c>
      <c r="O49" s="789">
        <f t="shared" si="6"/>
        <v>0</v>
      </c>
      <c r="P49" s="790" t="e">
        <f t="shared" si="0"/>
        <v>#DIV/0!</v>
      </c>
      <c r="R49" s="267" t="s">
        <v>36</v>
      </c>
      <c r="S49" s="171">
        <v>2.6</v>
      </c>
      <c r="T49" s="542">
        <v>2.6</v>
      </c>
      <c r="U49" s="488">
        <v>2.6</v>
      </c>
      <c r="V49" s="171">
        <v>2.6</v>
      </c>
      <c r="W49" s="171">
        <f t="shared" si="1"/>
        <v>2.6</v>
      </c>
      <c r="X49" s="780">
        <f>+I49*$W$49</f>
        <v>0</v>
      </c>
      <c r="Y49" s="780">
        <f t="shared" ref="Y49:AC49" si="43">+J49*$W$49</f>
        <v>0</v>
      </c>
      <c r="Z49" s="780">
        <f t="shared" si="43"/>
        <v>0</v>
      </c>
      <c r="AA49" s="780">
        <f t="shared" si="43"/>
        <v>0</v>
      </c>
      <c r="AB49" s="780">
        <f t="shared" si="43"/>
        <v>0</v>
      </c>
      <c r="AC49" s="780">
        <f t="shared" si="43"/>
        <v>0</v>
      </c>
    </row>
    <row r="50" spans="1:29" ht="15" customHeight="1">
      <c r="A50" s="1548"/>
      <c r="B50" s="1551"/>
      <c r="C50" s="1539"/>
      <c r="D50" s="1541"/>
      <c r="E50" s="776">
        <v>1.3</v>
      </c>
      <c r="F50" s="776" t="s">
        <v>275</v>
      </c>
      <c r="G50" s="777" t="s">
        <v>870</v>
      </c>
      <c r="H50" s="783" t="s">
        <v>873</v>
      </c>
      <c r="I50" s="788">
        <v>0</v>
      </c>
      <c r="J50" s="788">
        <v>0</v>
      </c>
      <c r="K50" s="788">
        <v>0</v>
      </c>
      <c r="L50" s="788">
        <v>0</v>
      </c>
      <c r="M50" s="788">
        <v>0</v>
      </c>
      <c r="N50" s="788">
        <v>0</v>
      </c>
      <c r="O50" s="789">
        <f t="shared" si="6"/>
        <v>0</v>
      </c>
      <c r="P50" s="790" t="e">
        <f t="shared" si="0"/>
        <v>#DIV/0!</v>
      </c>
      <c r="R50" s="267" t="s">
        <v>36</v>
      </c>
      <c r="S50" s="171">
        <v>2.6</v>
      </c>
      <c r="T50" s="542">
        <v>2.6</v>
      </c>
      <c r="U50" s="488">
        <v>2.6</v>
      </c>
      <c r="V50" s="171">
        <v>2.6</v>
      </c>
      <c r="W50" s="171">
        <f t="shared" si="1"/>
        <v>2.6</v>
      </c>
      <c r="X50" s="780">
        <f>+I50*$W$50</f>
        <v>0</v>
      </c>
      <c r="Y50" s="780">
        <f t="shared" ref="Y50:AC50" si="44">+J50*$W$50</f>
        <v>0</v>
      </c>
      <c r="Z50" s="780">
        <f t="shared" si="44"/>
        <v>0</v>
      </c>
      <c r="AA50" s="780">
        <f t="shared" si="44"/>
        <v>0</v>
      </c>
      <c r="AB50" s="780">
        <f t="shared" si="44"/>
        <v>0</v>
      </c>
      <c r="AC50" s="780">
        <f t="shared" si="44"/>
        <v>0</v>
      </c>
    </row>
    <row r="51" spans="1:29" ht="15" customHeight="1">
      <c r="A51" s="1548"/>
      <c r="B51" s="1551"/>
      <c r="C51" s="1539"/>
      <c r="D51" s="1541"/>
      <c r="E51" s="776">
        <v>1.3</v>
      </c>
      <c r="F51" s="776" t="s">
        <v>275</v>
      </c>
      <c r="G51" s="796" t="s">
        <v>872</v>
      </c>
      <c r="H51" s="783" t="s">
        <v>875</v>
      </c>
      <c r="I51" s="788">
        <v>0</v>
      </c>
      <c r="J51" s="788">
        <v>0</v>
      </c>
      <c r="K51" s="788">
        <v>0</v>
      </c>
      <c r="L51" s="788">
        <v>0</v>
      </c>
      <c r="M51" s="788">
        <v>0</v>
      </c>
      <c r="N51" s="788">
        <v>0</v>
      </c>
      <c r="O51" s="789">
        <f t="shared" si="6"/>
        <v>0</v>
      </c>
      <c r="P51" s="790" t="e">
        <f t="shared" si="0"/>
        <v>#DIV/0!</v>
      </c>
      <c r="R51" s="267" t="s">
        <v>36</v>
      </c>
      <c r="S51" s="171">
        <v>2.6</v>
      </c>
      <c r="T51" s="542">
        <v>2.6</v>
      </c>
      <c r="U51" s="488">
        <v>2.6</v>
      </c>
      <c r="V51" s="171">
        <v>2.6</v>
      </c>
      <c r="W51" s="171">
        <f t="shared" si="1"/>
        <v>2.6</v>
      </c>
      <c r="X51" s="780">
        <f>+I51*$W$51</f>
        <v>0</v>
      </c>
      <c r="Y51" s="780">
        <f t="shared" ref="Y51:AC51" si="45">+J51*$W$51</f>
        <v>0</v>
      </c>
      <c r="Z51" s="780">
        <f t="shared" si="45"/>
        <v>0</v>
      </c>
      <c r="AA51" s="780">
        <f t="shared" si="45"/>
        <v>0</v>
      </c>
      <c r="AB51" s="780">
        <f t="shared" si="45"/>
        <v>0</v>
      </c>
      <c r="AC51" s="780">
        <f t="shared" si="45"/>
        <v>0</v>
      </c>
    </row>
    <row r="52" spans="1:29" ht="15" customHeight="1">
      <c r="A52" s="1548"/>
      <c r="B52" s="1551"/>
      <c r="C52" s="1539"/>
      <c r="D52" s="1541"/>
      <c r="E52" s="776">
        <v>1.3</v>
      </c>
      <c r="F52" s="776" t="s">
        <v>275</v>
      </c>
      <c r="G52" s="777" t="s">
        <v>874</v>
      </c>
      <c r="H52" s="783" t="s">
        <v>877</v>
      </c>
      <c r="I52" s="788">
        <v>0</v>
      </c>
      <c r="J52" s="788">
        <v>0</v>
      </c>
      <c r="K52" s="788">
        <v>0</v>
      </c>
      <c r="L52" s="788">
        <v>0</v>
      </c>
      <c r="M52" s="788">
        <v>0</v>
      </c>
      <c r="N52" s="788">
        <v>0</v>
      </c>
      <c r="O52" s="789">
        <f t="shared" si="6"/>
        <v>0</v>
      </c>
      <c r="P52" s="790" t="e">
        <f t="shared" si="0"/>
        <v>#DIV/0!</v>
      </c>
      <c r="R52" s="267" t="s">
        <v>36</v>
      </c>
      <c r="S52" s="171">
        <v>2.6</v>
      </c>
      <c r="T52" s="542">
        <v>2.6</v>
      </c>
      <c r="U52" s="488">
        <v>2.6</v>
      </c>
      <c r="V52" s="171">
        <v>2.6</v>
      </c>
      <c r="W52" s="171">
        <f t="shared" si="1"/>
        <v>2.6</v>
      </c>
      <c r="X52" s="780">
        <f>+I52*$W$52</f>
        <v>0</v>
      </c>
      <c r="Y52" s="780">
        <f t="shared" ref="Y52:AC52" si="46">+J52*$W$52</f>
        <v>0</v>
      </c>
      <c r="Z52" s="780">
        <f t="shared" si="46"/>
        <v>0</v>
      </c>
      <c r="AA52" s="780">
        <f t="shared" si="46"/>
        <v>0</v>
      </c>
      <c r="AB52" s="780">
        <f t="shared" si="46"/>
        <v>0</v>
      </c>
      <c r="AC52" s="780">
        <f t="shared" si="46"/>
        <v>0</v>
      </c>
    </row>
    <row r="53" spans="1:29" ht="15" customHeight="1">
      <c r="A53" s="1548"/>
      <c r="B53" s="1551"/>
      <c r="C53" s="1539"/>
      <c r="D53" s="1541"/>
      <c r="E53" s="776">
        <v>1.3</v>
      </c>
      <c r="F53" s="776" t="s">
        <v>275</v>
      </c>
      <c r="G53" s="777" t="s">
        <v>876</v>
      </c>
      <c r="H53" s="783" t="s">
        <v>879</v>
      </c>
      <c r="I53" s="788">
        <v>0</v>
      </c>
      <c r="J53" s="788">
        <v>0</v>
      </c>
      <c r="K53" s="788">
        <v>0</v>
      </c>
      <c r="L53" s="788">
        <v>0</v>
      </c>
      <c r="M53" s="788">
        <v>0</v>
      </c>
      <c r="N53" s="788">
        <v>0</v>
      </c>
      <c r="O53" s="789">
        <f t="shared" si="6"/>
        <v>0</v>
      </c>
      <c r="P53" s="790" t="e">
        <f t="shared" si="0"/>
        <v>#DIV/0!</v>
      </c>
      <c r="R53" s="267" t="s">
        <v>36</v>
      </c>
      <c r="S53" s="171">
        <v>2.6</v>
      </c>
      <c r="T53" s="542">
        <v>2.6</v>
      </c>
      <c r="U53" s="488">
        <v>2.6</v>
      </c>
      <c r="V53" s="171">
        <v>2.6</v>
      </c>
      <c r="W53" s="171">
        <f t="shared" si="1"/>
        <v>2.6</v>
      </c>
      <c r="X53" s="780">
        <f>+I53*$W$53</f>
        <v>0</v>
      </c>
      <c r="Y53" s="780">
        <f t="shared" ref="Y53:AC53" si="47">+J53*$W$53</f>
        <v>0</v>
      </c>
      <c r="Z53" s="780">
        <f t="shared" si="47"/>
        <v>0</v>
      </c>
      <c r="AA53" s="780">
        <f t="shared" si="47"/>
        <v>0</v>
      </c>
      <c r="AB53" s="780">
        <f t="shared" si="47"/>
        <v>0</v>
      </c>
      <c r="AC53" s="780">
        <f t="shared" si="47"/>
        <v>0</v>
      </c>
    </row>
    <row r="54" spans="1:29" ht="15" customHeight="1">
      <c r="A54" s="1548"/>
      <c r="B54" s="1551"/>
      <c r="C54" s="1539"/>
      <c r="D54" s="1541"/>
      <c r="E54" s="776">
        <v>1.3</v>
      </c>
      <c r="F54" s="776" t="s">
        <v>275</v>
      </c>
      <c r="G54" s="777" t="s">
        <v>878</v>
      </c>
      <c r="H54" s="783" t="s">
        <v>881</v>
      </c>
      <c r="I54" s="788">
        <v>0</v>
      </c>
      <c r="J54" s="788">
        <v>0</v>
      </c>
      <c r="K54" s="788">
        <v>0</v>
      </c>
      <c r="L54" s="788">
        <v>0</v>
      </c>
      <c r="M54" s="788">
        <v>0</v>
      </c>
      <c r="N54" s="788">
        <v>0</v>
      </c>
      <c r="O54" s="789">
        <f t="shared" si="6"/>
        <v>0</v>
      </c>
      <c r="P54" s="790" t="e">
        <f t="shared" si="0"/>
        <v>#DIV/0!</v>
      </c>
      <c r="R54" s="267" t="s">
        <v>36</v>
      </c>
      <c r="S54" s="171">
        <v>2.6</v>
      </c>
      <c r="T54" s="542">
        <v>2.6</v>
      </c>
      <c r="U54" s="488">
        <v>2.6</v>
      </c>
      <c r="V54" s="171">
        <v>2.6</v>
      </c>
      <c r="W54" s="171">
        <f t="shared" si="1"/>
        <v>2.6</v>
      </c>
      <c r="X54" s="780">
        <f>+I54*$W$54</f>
        <v>0</v>
      </c>
      <c r="Y54" s="780">
        <f t="shared" ref="Y54:AC54" si="48">+J54*$W$54</f>
        <v>0</v>
      </c>
      <c r="Z54" s="780">
        <f t="shared" si="48"/>
        <v>0</v>
      </c>
      <c r="AA54" s="780">
        <f t="shared" si="48"/>
        <v>0</v>
      </c>
      <c r="AB54" s="780">
        <f t="shared" si="48"/>
        <v>0</v>
      </c>
      <c r="AC54" s="780">
        <f t="shared" si="48"/>
        <v>0</v>
      </c>
    </row>
    <row r="55" spans="1:29" ht="15" customHeight="1">
      <c r="A55" s="1548"/>
      <c r="B55" s="1551"/>
      <c r="C55" s="1539"/>
      <c r="D55" s="1541"/>
      <c r="E55" s="776">
        <v>1.3</v>
      </c>
      <c r="F55" s="776" t="s">
        <v>275</v>
      </c>
      <c r="G55" s="777" t="s">
        <v>880</v>
      </c>
      <c r="H55" s="783" t="s">
        <v>883</v>
      </c>
      <c r="I55" s="788">
        <v>0</v>
      </c>
      <c r="J55" s="788">
        <v>0</v>
      </c>
      <c r="K55" s="788">
        <v>0</v>
      </c>
      <c r="L55" s="788">
        <v>0</v>
      </c>
      <c r="M55" s="788">
        <v>0</v>
      </c>
      <c r="N55" s="788">
        <v>0</v>
      </c>
      <c r="O55" s="789">
        <f t="shared" si="6"/>
        <v>0</v>
      </c>
      <c r="P55" s="790" t="e">
        <f t="shared" si="0"/>
        <v>#DIV/0!</v>
      </c>
      <c r="R55" s="267" t="s">
        <v>36</v>
      </c>
      <c r="S55" s="171">
        <v>2.6</v>
      </c>
      <c r="T55" s="542">
        <v>2.6</v>
      </c>
      <c r="U55" s="488">
        <v>2.6</v>
      </c>
      <c r="V55" s="171">
        <v>2.6</v>
      </c>
      <c r="W55" s="171">
        <f t="shared" si="1"/>
        <v>2.6</v>
      </c>
      <c r="X55" s="780">
        <f>+I55*$W$55</f>
        <v>0</v>
      </c>
      <c r="Y55" s="780">
        <f t="shared" ref="Y55:AC55" si="49">+J55*$W$55</f>
        <v>0</v>
      </c>
      <c r="Z55" s="780">
        <f t="shared" si="49"/>
        <v>0</v>
      </c>
      <c r="AA55" s="780">
        <f t="shared" si="49"/>
        <v>0</v>
      </c>
      <c r="AB55" s="780">
        <f t="shared" si="49"/>
        <v>0</v>
      </c>
      <c r="AC55" s="780">
        <f t="shared" si="49"/>
        <v>0</v>
      </c>
    </row>
    <row r="56" spans="1:29" ht="15" customHeight="1">
      <c r="A56" s="1548"/>
      <c r="B56" s="1551"/>
      <c r="C56" s="1539"/>
      <c r="D56" s="1541"/>
      <c r="E56" s="776">
        <v>1.3</v>
      </c>
      <c r="F56" s="776" t="s">
        <v>275</v>
      </c>
      <c r="G56" s="777" t="s">
        <v>882</v>
      </c>
      <c r="H56" s="783" t="s">
        <v>886</v>
      </c>
      <c r="I56" s="788">
        <v>0</v>
      </c>
      <c r="J56" s="788">
        <v>0</v>
      </c>
      <c r="K56" s="788">
        <v>0</v>
      </c>
      <c r="L56" s="788">
        <v>0</v>
      </c>
      <c r="M56" s="788">
        <v>0</v>
      </c>
      <c r="N56" s="788">
        <v>0</v>
      </c>
      <c r="O56" s="789">
        <f t="shared" si="6"/>
        <v>0</v>
      </c>
      <c r="P56" s="790" t="e">
        <f t="shared" si="0"/>
        <v>#DIV/0!</v>
      </c>
      <c r="R56" s="267" t="s">
        <v>36</v>
      </c>
      <c r="S56" s="171">
        <v>2.6</v>
      </c>
      <c r="T56" s="542">
        <v>2.6</v>
      </c>
      <c r="U56" s="488">
        <v>2.6</v>
      </c>
      <c r="V56" s="171">
        <v>2.6</v>
      </c>
      <c r="W56" s="171">
        <f t="shared" si="1"/>
        <v>2.6</v>
      </c>
      <c r="X56" s="780">
        <f>+I56*$W$56</f>
        <v>0</v>
      </c>
      <c r="Y56" s="780">
        <f t="shared" ref="Y56:AC56" si="50">+J56*$W$56</f>
        <v>0</v>
      </c>
      <c r="Z56" s="780">
        <f t="shared" si="50"/>
        <v>0</v>
      </c>
      <c r="AA56" s="780">
        <f t="shared" si="50"/>
        <v>0</v>
      </c>
      <c r="AB56" s="780">
        <f t="shared" si="50"/>
        <v>0</v>
      </c>
      <c r="AC56" s="780">
        <f t="shared" si="50"/>
        <v>0</v>
      </c>
    </row>
    <row r="57" spans="1:29" ht="15" customHeight="1">
      <c r="A57" s="1548"/>
      <c r="B57" s="1551"/>
      <c r="C57" s="1539"/>
      <c r="D57" s="1541"/>
      <c r="E57" s="776">
        <v>1.3</v>
      </c>
      <c r="F57" s="776" t="s">
        <v>275</v>
      </c>
      <c r="G57" s="777" t="s">
        <v>885</v>
      </c>
      <c r="H57" s="783" t="s">
        <v>888</v>
      </c>
      <c r="I57" s="788">
        <v>0</v>
      </c>
      <c r="J57" s="788">
        <v>0</v>
      </c>
      <c r="K57" s="788">
        <v>0</v>
      </c>
      <c r="L57" s="788">
        <v>0</v>
      </c>
      <c r="M57" s="788">
        <v>0</v>
      </c>
      <c r="N57" s="788">
        <v>0</v>
      </c>
      <c r="O57" s="789">
        <f t="shared" si="6"/>
        <v>0</v>
      </c>
      <c r="P57" s="790" t="e">
        <f t="shared" si="0"/>
        <v>#DIV/0!</v>
      </c>
      <c r="R57" s="267" t="s">
        <v>36</v>
      </c>
      <c r="S57" s="171">
        <v>2.6</v>
      </c>
      <c r="T57" s="542">
        <v>2.6</v>
      </c>
      <c r="U57" s="488">
        <v>2.6</v>
      </c>
      <c r="V57" s="171">
        <v>2.6</v>
      </c>
      <c r="W57" s="171">
        <f t="shared" si="1"/>
        <v>2.6</v>
      </c>
      <c r="X57" s="780">
        <f>+I57*$W$57</f>
        <v>0</v>
      </c>
      <c r="Y57" s="780">
        <f t="shared" ref="Y57:AC57" si="51">+J57*$W$57</f>
        <v>0</v>
      </c>
      <c r="Z57" s="780">
        <f t="shared" si="51"/>
        <v>0</v>
      </c>
      <c r="AA57" s="780">
        <f t="shared" si="51"/>
        <v>0</v>
      </c>
      <c r="AB57" s="780">
        <f t="shared" si="51"/>
        <v>0</v>
      </c>
      <c r="AC57" s="780">
        <f t="shared" si="51"/>
        <v>0</v>
      </c>
    </row>
    <row r="58" spans="1:29" ht="15" customHeight="1">
      <c r="A58" s="1548"/>
      <c r="B58" s="1551"/>
      <c r="C58" s="1539"/>
      <c r="D58" s="1541"/>
      <c r="E58" s="776">
        <v>1.3</v>
      </c>
      <c r="F58" s="776" t="s">
        <v>275</v>
      </c>
      <c r="G58" s="777" t="s">
        <v>887</v>
      </c>
      <c r="H58" s="783" t="s">
        <v>890</v>
      </c>
      <c r="I58" s="788">
        <v>0</v>
      </c>
      <c r="J58" s="788">
        <v>0</v>
      </c>
      <c r="K58" s="788">
        <v>0</v>
      </c>
      <c r="L58" s="788">
        <v>0</v>
      </c>
      <c r="M58" s="788">
        <v>0</v>
      </c>
      <c r="N58" s="788">
        <v>0</v>
      </c>
      <c r="O58" s="789">
        <f t="shared" si="6"/>
        <v>0</v>
      </c>
      <c r="P58" s="790" t="e">
        <f t="shared" si="0"/>
        <v>#DIV/0!</v>
      </c>
      <c r="R58" s="267" t="s">
        <v>36</v>
      </c>
      <c r="S58" s="171">
        <v>2.6</v>
      </c>
      <c r="T58" s="542">
        <v>2.6</v>
      </c>
      <c r="U58" s="488">
        <v>2.6</v>
      </c>
      <c r="V58" s="171">
        <v>2.6</v>
      </c>
      <c r="W58" s="171">
        <f t="shared" si="1"/>
        <v>2.6</v>
      </c>
      <c r="X58" s="780">
        <f>+I58*$W$58</f>
        <v>0</v>
      </c>
      <c r="Y58" s="780">
        <f t="shared" ref="Y58:AC58" si="52">+J58*$W$58</f>
        <v>0</v>
      </c>
      <c r="Z58" s="780">
        <f t="shared" si="52"/>
        <v>0</v>
      </c>
      <c r="AA58" s="780">
        <f t="shared" si="52"/>
        <v>0</v>
      </c>
      <c r="AB58" s="780">
        <f t="shared" si="52"/>
        <v>0</v>
      </c>
      <c r="AC58" s="780">
        <f t="shared" si="52"/>
        <v>0</v>
      </c>
    </row>
    <row r="59" spans="1:29" ht="15" customHeight="1">
      <c r="A59" s="1548"/>
      <c r="B59" s="1551"/>
      <c r="C59" s="1539"/>
      <c r="D59" s="1541"/>
      <c r="E59" s="776">
        <v>1.3</v>
      </c>
      <c r="F59" s="776" t="s">
        <v>275</v>
      </c>
      <c r="G59" s="777" t="s">
        <v>889</v>
      </c>
      <c r="H59" s="783" t="s">
        <v>892</v>
      </c>
      <c r="I59" s="788">
        <v>0</v>
      </c>
      <c r="J59" s="788">
        <v>0</v>
      </c>
      <c r="K59" s="788">
        <v>0</v>
      </c>
      <c r="L59" s="788">
        <v>0</v>
      </c>
      <c r="M59" s="788">
        <v>0</v>
      </c>
      <c r="N59" s="788">
        <v>0</v>
      </c>
      <c r="O59" s="789">
        <f t="shared" si="6"/>
        <v>0</v>
      </c>
      <c r="P59" s="790" t="e">
        <f t="shared" si="0"/>
        <v>#DIV/0!</v>
      </c>
      <c r="R59" s="267" t="s">
        <v>36</v>
      </c>
      <c r="S59" s="171">
        <v>2.6</v>
      </c>
      <c r="T59" s="542">
        <v>2.6</v>
      </c>
      <c r="U59" s="488">
        <v>2.6</v>
      </c>
      <c r="V59" s="171">
        <v>2.6</v>
      </c>
      <c r="W59" s="171">
        <f t="shared" si="1"/>
        <v>2.6</v>
      </c>
      <c r="X59" s="780">
        <f>+I59*$W$59</f>
        <v>0</v>
      </c>
      <c r="Y59" s="780">
        <f t="shared" ref="Y59:AC59" si="53">+J59*$W$59</f>
        <v>0</v>
      </c>
      <c r="Z59" s="780">
        <f t="shared" si="53"/>
        <v>0</v>
      </c>
      <c r="AA59" s="780">
        <f t="shared" si="53"/>
        <v>0</v>
      </c>
      <c r="AB59" s="780">
        <f t="shared" si="53"/>
        <v>0</v>
      </c>
      <c r="AC59" s="780">
        <f t="shared" si="53"/>
        <v>0</v>
      </c>
    </row>
    <row r="60" spans="1:29" ht="15" customHeight="1">
      <c r="A60" s="1548"/>
      <c r="B60" s="1551"/>
      <c r="C60" s="1539"/>
      <c r="D60" s="1541"/>
      <c r="E60" s="776">
        <v>1.3</v>
      </c>
      <c r="F60" s="776" t="s">
        <v>275</v>
      </c>
      <c r="G60" s="777" t="s">
        <v>891</v>
      </c>
      <c r="H60" s="783" t="s">
        <v>894</v>
      </c>
      <c r="I60" s="788">
        <v>0</v>
      </c>
      <c r="J60" s="788">
        <v>0</v>
      </c>
      <c r="K60" s="788">
        <v>0</v>
      </c>
      <c r="L60" s="788">
        <v>0</v>
      </c>
      <c r="M60" s="788">
        <v>0</v>
      </c>
      <c r="N60" s="788">
        <v>0</v>
      </c>
      <c r="O60" s="789">
        <f t="shared" si="6"/>
        <v>0</v>
      </c>
      <c r="P60" s="790" t="e">
        <f t="shared" si="0"/>
        <v>#DIV/0!</v>
      </c>
      <c r="R60" s="267" t="s">
        <v>36</v>
      </c>
      <c r="S60" s="171">
        <v>2.6</v>
      </c>
      <c r="T60" s="542">
        <v>2.6</v>
      </c>
      <c r="U60" s="488">
        <v>2.6</v>
      </c>
      <c r="V60" s="171">
        <v>2.6</v>
      </c>
      <c r="W60" s="171">
        <f t="shared" si="1"/>
        <v>2.6</v>
      </c>
      <c r="X60" s="780">
        <f>+I60*$W$60</f>
        <v>0</v>
      </c>
      <c r="Y60" s="780">
        <f t="shared" ref="Y60:AC60" si="54">+J60*$W$60</f>
        <v>0</v>
      </c>
      <c r="Z60" s="780">
        <f t="shared" si="54"/>
        <v>0</v>
      </c>
      <c r="AA60" s="780">
        <f t="shared" si="54"/>
        <v>0</v>
      </c>
      <c r="AB60" s="780">
        <f t="shared" si="54"/>
        <v>0</v>
      </c>
      <c r="AC60" s="780">
        <f t="shared" si="54"/>
        <v>0</v>
      </c>
    </row>
    <row r="61" spans="1:29" ht="15" customHeight="1">
      <c r="A61" s="1548"/>
      <c r="B61" s="1551"/>
      <c r="C61" s="1539"/>
      <c r="D61" s="1541"/>
      <c r="E61" s="776">
        <v>1.3</v>
      </c>
      <c r="F61" s="776" t="s">
        <v>275</v>
      </c>
      <c r="G61" s="777" t="s">
        <v>893</v>
      </c>
      <c r="H61" s="783" t="s">
        <v>896</v>
      </c>
      <c r="I61" s="788">
        <v>0</v>
      </c>
      <c r="J61" s="788">
        <v>0</v>
      </c>
      <c r="K61" s="788">
        <v>0</v>
      </c>
      <c r="L61" s="788">
        <v>0</v>
      </c>
      <c r="M61" s="788">
        <v>0</v>
      </c>
      <c r="N61" s="788">
        <v>0</v>
      </c>
      <c r="O61" s="789">
        <f t="shared" si="6"/>
        <v>0</v>
      </c>
      <c r="P61" s="790" t="e">
        <f t="shared" si="0"/>
        <v>#DIV/0!</v>
      </c>
      <c r="R61" s="267" t="s">
        <v>36</v>
      </c>
      <c r="S61" s="171">
        <v>2.6</v>
      </c>
      <c r="T61" s="542">
        <v>2.6</v>
      </c>
      <c r="U61" s="488">
        <v>2.6</v>
      </c>
      <c r="V61" s="171">
        <v>2.6</v>
      </c>
      <c r="W61" s="171">
        <f t="shared" si="1"/>
        <v>2.6</v>
      </c>
      <c r="X61" s="780">
        <f>+I61*$W$61</f>
        <v>0</v>
      </c>
      <c r="Y61" s="780">
        <f t="shared" ref="Y61:AC61" si="55">+J61*$W$61</f>
        <v>0</v>
      </c>
      <c r="Z61" s="780">
        <f t="shared" si="55"/>
        <v>0</v>
      </c>
      <c r="AA61" s="780">
        <f t="shared" si="55"/>
        <v>0</v>
      </c>
      <c r="AB61" s="780">
        <f t="shared" si="55"/>
        <v>0</v>
      </c>
      <c r="AC61" s="780">
        <f t="shared" si="55"/>
        <v>0</v>
      </c>
    </row>
    <row r="62" spans="1:29" ht="15" customHeight="1">
      <c r="A62" s="1548"/>
      <c r="B62" s="1551"/>
      <c r="C62" s="1539"/>
      <c r="D62" s="1541"/>
      <c r="E62" s="776">
        <v>1.3</v>
      </c>
      <c r="F62" s="776" t="s">
        <v>275</v>
      </c>
      <c r="G62" s="777" t="s">
        <v>895</v>
      </c>
      <c r="H62" s="783" t="s">
        <v>898</v>
      </c>
      <c r="I62" s="788">
        <v>0</v>
      </c>
      <c r="J62" s="788">
        <v>0</v>
      </c>
      <c r="K62" s="788">
        <v>0</v>
      </c>
      <c r="L62" s="788">
        <v>0</v>
      </c>
      <c r="M62" s="788">
        <v>0</v>
      </c>
      <c r="N62" s="788">
        <v>0</v>
      </c>
      <c r="O62" s="789">
        <f t="shared" si="6"/>
        <v>0</v>
      </c>
      <c r="P62" s="790" t="e">
        <f t="shared" si="0"/>
        <v>#DIV/0!</v>
      </c>
      <c r="R62" s="267" t="s">
        <v>36</v>
      </c>
      <c r="S62" s="171">
        <v>2.6</v>
      </c>
      <c r="T62" s="542">
        <v>2.6</v>
      </c>
      <c r="U62" s="488">
        <v>2.6</v>
      </c>
      <c r="V62" s="171">
        <v>2.6</v>
      </c>
      <c r="W62" s="171">
        <f t="shared" si="1"/>
        <v>2.6</v>
      </c>
      <c r="X62" s="780">
        <f>+I62*$W$62</f>
        <v>0</v>
      </c>
      <c r="Y62" s="780">
        <f t="shared" ref="Y62:AC62" si="56">+J62*$W$62</f>
        <v>0</v>
      </c>
      <c r="Z62" s="780">
        <f t="shared" si="56"/>
        <v>0</v>
      </c>
      <c r="AA62" s="780">
        <f t="shared" si="56"/>
        <v>0</v>
      </c>
      <c r="AB62" s="780">
        <f t="shared" si="56"/>
        <v>0</v>
      </c>
      <c r="AC62" s="780">
        <f t="shared" si="56"/>
        <v>0</v>
      </c>
    </row>
    <row r="63" spans="1:29" ht="15" customHeight="1">
      <c r="A63" s="1548"/>
      <c r="B63" s="1551"/>
      <c r="C63" s="1539"/>
      <c r="D63" s="1541"/>
      <c r="E63" s="776">
        <v>1.3</v>
      </c>
      <c r="F63" s="776" t="s">
        <v>275</v>
      </c>
      <c r="G63" s="777" t="s">
        <v>897</v>
      </c>
      <c r="H63" s="783" t="s">
        <v>900</v>
      </c>
      <c r="I63" s="788">
        <v>0</v>
      </c>
      <c r="J63" s="788">
        <v>0</v>
      </c>
      <c r="K63" s="788">
        <v>0</v>
      </c>
      <c r="L63" s="788">
        <v>0</v>
      </c>
      <c r="M63" s="788">
        <v>0</v>
      </c>
      <c r="N63" s="788">
        <v>0</v>
      </c>
      <c r="O63" s="789">
        <f t="shared" si="6"/>
        <v>0</v>
      </c>
      <c r="P63" s="790" t="e">
        <f t="shared" si="0"/>
        <v>#DIV/0!</v>
      </c>
      <c r="R63" s="267" t="s">
        <v>36</v>
      </c>
      <c r="S63" s="171">
        <v>2.6</v>
      </c>
      <c r="T63" s="542">
        <v>2.6</v>
      </c>
      <c r="U63" s="488">
        <v>2.6</v>
      </c>
      <c r="V63" s="171">
        <v>2.6</v>
      </c>
      <c r="W63" s="171">
        <f t="shared" si="1"/>
        <v>2.6</v>
      </c>
      <c r="X63" s="780">
        <f>+I63*$W$63</f>
        <v>0</v>
      </c>
      <c r="Y63" s="780">
        <f t="shared" ref="Y63:AC63" si="57">+J63*$W$63</f>
        <v>0</v>
      </c>
      <c r="Z63" s="780">
        <f t="shared" si="57"/>
        <v>0</v>
      </c>
      <c r="AA63" s="780">
        <f t="shared" si="57"/>
        <v>0</v>
      </c>
      <c r="AB63" s="780">
        <f t="shared" si="57"/>
        <v>0</v>
      </c>
      <c r="AC63" s="780">
        <f t="shared" si="57"/>
        <v>0</v>
      </c>
    </row>
    <row r="64" spans="1:29" ht="15" customHeight="1">
      <c r="A64" s="1548"/>
      <c r="B64" s="1551"/>
      <c r="C64" s="1539"/>
      <c r="D64" s="1541"/>
      <c r="E64" s="776">
        <v>1.3</v>
      </c>
      <c r="F64" s="776" t="s">
        <v>275</v>
      </c>
      <c r="G64" s="777" t="s">
        <v>899</v>
      </c>
      <c r="H64" s="783" t="s">
        <v>902</v>
      </c>
      <c r="I64" s="788">
        <v>0</v>
      </c>
      <c r="J64" s="788">
        <v>0</v>
      </c>
      <c r="K64" s="788">
        <v>0</v>
      </c>
      <c r="L64" s="788">
        <v>0</v>
      </c>
      <c r="M64" s="788">
        <v>0</v>
      </c>
      <c r="N64" s="788">
        <v>0</v>
      </c>
      <c r="O64" s="789">
        <f t="shared" si="6"/>
        <v>0</v>
      </c>
      <c r="P64" s="790" t="e">
        <f t="shared" si="0"/>
        <v>#DIV/0!</v>
      </c>
      <c r="R64" s="267" t="s">
        <v>36</v>
      </c>
      <c r="S64" s="171">
        <v>2.6</v>
      </c>
      <c r="T64" s="542">
        <v>2.6</v>
      </c>
      <c r="U64" s="488">
        <v>2.6</v>
      </c>
      <c r="V64" s="171">
        <v>2.6</v>
      </c>
      <c r="W64" s="171">
        <f t="shared" si="1"/>
        <v>2.6</v>
      </c>
      <c r="X64" s="780">
        <f>+I64*$W$64</f>
        <v>0</v>
      </c>
      <c r="Y64" s="780">
        <f t="shared" ref="Y64:AC64" si="58">+J64*$W$64</f>
        <v>0</v>
      </c>
      <c r="Z64" s="780">
        <f t="shared" si="58"/>
        <v>0</v>
      </c>
      <c r="AA64" s="780">
        <f t="shared" si="58"/>
        <v>0</v>
      </c>
      <c r="AB64" s="780">
        <f t="shared" si="58"/>
        <v>0</v>
      </c>
      <c r="AC64" s="780">
        <f t="shared" si="58"/>
        <v>0</v>
      </c>
    </row>
    <row r="65" spans="1:29" ht="15" customHeight="1">
      <c r="A65" s="1548"/>
      <c r="B65" s="1551"/>
      <c r="C65" s="1539"/>
      <c r="D65" s="1541"/>
      <c r="E65" s="776">
        <v>1.3</v>
      </c>
      <c r="F65" s="776" t="s">
        <v>275</v>
      </c>
      <c r="G65" s="777" t="s">
        <v>901</v>
      </c>
      <c r="H65" s="783" t="s">
        <v>904</v>
      </c>
      <c r="I65" s="788">
        <v>0</v>
      </c>
      <c r="J65" s="788">
        <v>0</v>
      </c>
      <c r="K65" s="788">
        <v>0</v>
      </c>
      <c r="L65" s="788">
        <v>0</v>
      </c>
      <c r="M65" s="788">
        <v>0</v>
      </c>
      <c r="N65" s="788">
        <v>0</v>
      </c>
      <c r="O65" s="789">
        <f t="shared" si="6"/>
        <v>0</v>
      </c>
      <c r="P65" s="790" t="e">
        <f t="shared" si="0"/>
        <v>#DIV/0!</v>
      </c>
      <c r="R65" s="267" t="s">
        <v>36</v>
      </c>
      <c r="S65" s="171">
        <v>2.6</v>
      </c>
      <c r="T65" s="542">
        <v>2.6</v>
      </c>
      <c r="U65" s="488">
        <v>2.6</v>
      </c>
      <c r="V65" s="171">
        <v>2.6</v>
      </c>
      <c r="W65" s="171">
        <f t="shared" si="1"/>
        <v>2.6</v>
      </c>
      <c r="X65" s="780">
        <f>+I65*$W$65</f>
        <v>0</v>
      </c>
      <c r="Y65" s="780">
        <f t="shared" ref="Y65:AC65" si="59">+J65*$W$65</f>
        <v>0</v>
      </c>
      <c r="Z65" s="780">
        <f t="shared" si="59"/>
        <v>0</v>
      </c>
      <c r="AA65" s="780">
        <f t="shared" si="59"/>
        <v>0</v>
      </c>
      <c r="AB65" s="780">
        <f t="shared" si="59"/>
        <v>0</v>
      </c>
      <c r="AC65" s="780">
        <f t="shared" si="59"/>
        <v>0</v>
      </c>
    </row>
    <row r="66" spans="1:29" ht="15" customHeight="1">
      <c r="A66" s="1548"/>
      <c r="B66" s="1551"/>
      <c r="C66" s="1539"/>
      <c r="D66" s="1541"/>
      <c r="E66" s="776">
        <v>1.3</v>
      </c>
      <c r="F66" s="776" t="s">
        <v>275</v>
      </c>
      <c r="G66" s="777" t="s">
        <v>903</v>
      </c>
      <c r="H66" s="783" t="s">
        <v>906</v>
      </c>
      <c r="I66" s="788">
        <v>0</v>
      </c>
      <c r="J66" s="788">
        <v>0</v>
      </c>
      <c r="K66" s="788">
        <v>0</v>
      </c>
      <c r="L66" s="788">
        <v>0</v>
      </c>
      <c r="M66" s="788">
        <v>0</v>
      </c>
      <c r="N66" s="788">
        <v>0</v>
      </c>
      <c r="O66" s="789">
        <f t="shared" si="6"/>
        <v>0</v>
      </c>
      <c r="P66" s="790" t="e">
        <f t="shared" si="0"/>
        <v>#DIV/0!</v>
      </c>
      <c r="R66" s="267" t="s">
        <v>36</v>
      </c>
      <c r="S66" s="171">
        <v>2.6</v>
      </c>
      <c r="T66" s="542">
        <v>2.6</v>
      </c>
      <c r="U66" s="488">
        <v>2.6</v>
      </c>
      <c r="V66" s="171">
        <v>2.6</v>
      </c>
      <c r="W66" s="171">
        <f t="shared" si="1"/>
        <v>2.6</v>
      </c>
      <c r="X66" s="780">
        <f>+I66*$W$66</f>
        <v>0</v>
      </c>
      <c r="Y66" s="780">
        <f t="shared" ref="Y66:AC66" si="60">+J66*$W$66</f>
        <v>0</v>
      </c>
      <c r="Z66" s="780">
        <f t="shared" si="60"/>
        <v>0</v>
      </c>
      <c r="AA66" s="780">
        <f t="shared" si="60"/>
        <v>0</v>
      </c>
      <c r="AB66" s="780">
        <f t="shared" si="60"/>
        <v>0</v>
      </c>
      <c r="AC66" s="780">
        <f t="shared" si="60"/>
        <v>0</v>
      </c>
    </row>
    <row r="67" spans="1:29" ht="15" customHeight="1">
      <c r="A67" s="1548"/>
      <c r="B67" s="1551"/>
      <c r="C67" s="1539"/>
      <c r="D67" s="1541"/>
      <c r="E67" s="776">
        <v>1.3</v>
      </c>
      <c r="F67" s="776" t="s">
        <v>275</v>
      </c>
      <c r="G67" s="777" t="s">
        <v>905</v>
      </c>
      <c r="H67" s="783" t="s">
        <v>908</v>
      </c>
      <c r="I67" s="788">
        <v>0</v>
      </c>
      <c r="J67" s="788">
        <v>0</v>
      </c>
      <c r="K67" s="788">
        <v>0</v>
      </c>
      <c r="L67" s="788">
        <v>0</v>
      </c>
      <c r="M67" s="788">
        <v>0</v>
      </c>
      <c r="N67" s="788">
        <v>0</v>
      </c>
      <c r="O67" s="789">
        <f t="shared" si="6"/>
        <v>0</v>
      </c>
      <c r="P67" s="790" t="e">
        <f t="shared" si="0"/>
        <v>#DIV/0!</v>
      </c>
      <c r="R67" s="267" t="s">
        <v>36</v>
      </c>
      <c r="S67" s="171">
        <v>2.6</v>
      </c>
      <c r="T67" s="542">
        <v>2.6</v>
      </c>
      <c r="U67" s="488">
        <v>2.6</v>
      </c>
      <c r="V67" s="171">
        <v>2.6</v>
      </c>
      <c r="W67" s="171">
        <f t="shared" si="1"/>
        <v>2.6</v>
      </c>
      <c r="X67" s="780">
        <f>+I67*$W$67</f>
        <v>0</v>
      </c>
      <c r="Y67" s="780">
        <f t="shared" ref="Y67:AC67" si="61">+J67*$W$67</f>
        <v>0</v>
      </c>
      <c r="Z67" s="780">
        <f t="shared" si="61"/>
        <v>0</v>
      </c>
      <c r="AA67" s="780">
        <f t="shared" si="61"/>
        <v>0</v>
      </c>
      <c r="AB67" s="780">
        <f t="shared" si="61"/>
        <v>0</v>
      </c>
      <c r="AC67" s="780">
        <f t="shared" si="61"/>
        <v>0</v>
      </c>
    </row>
    <row r="68" spans="1:29" ht="15" customHeight="1">
      <c r="A68" s="1548"/>
      <c r="B68" s="1551"/>
      <c r="C68" s="1539"/>
      <c r="D68" s="1541"/>
      <c r="E68" s="776">
        <v>1.3</v>
      </c>
      <c r="F68" s="776" t="s">
        <v>275</v>
      </c>
      <c r="G68" s="777" t="s">
        <v>907</v>
      </c>
      <c r="H68" s="783" t="s">
        <v>910</v>
      </c>
      <c r="I68" s="788">
        <v>0</v>
      </c>
      <c r="J68" s="788">
        <v>0</v>
      </c>
      <c r="K68" s="788">
        <v>0</v>
      </c>
      <c r="L68" s="788">
        <v>0</v>
      </c>
      <c r="M68" s="788">
        <v>0</v>
      </c>
      <c r="N68" s="788">
        <v>0</v>
      </c>
      <c r="O68" s="789">
        <f t="shared" si="6"/>
        <v>0</v>
      </c>
      <c r="P68" s="790" t="e">
        <f t="shared" si="0"/>
        <v>#DIV/0!</v>
      </c>
      <c r="R68" s="267" t="s">
        <v>36</v>
      </c>
      <c r="S68" s="171">
        <v>2.6</v>
      </c>
      <c r="T68" s="542">
        <v>2.6</v>
      </c>
      <c r="U68" s="488">
        <v>2.6</v>
      </c>
      <c r="V68" s="171">
        <v>2.6</v>
      </c>
      <c r="W68" s="171">
        <f t="shared" si="1"/>
        <v>2.6</v>
      </c>
      <c r="X68" s="780">
        <f>+I68*$W$68</f>
        <v>0</v>
      </c>
      <c r="Y68" s="780">
        <f t="shared" ref="Y68:AC68" si="62">+J68*$W$68</f>
        <v>0</v>
      </c>
      <c r="Z68" s="780">
        <f t="shared" si="62"/>
        <v>0</v>
      </c>
      <c r="AA68" s="780">
        <f t="shared" si="62"/>
        <v>0</v>
      </c>
      <c r="AB68" s="780">
        <f t="shared" si="62"/>
        <v>0</v>
      </c>
      <c r="AC68" s="780">
        <f t="shared" si="62"/>
        <v>0</v>
      </c>
    </row>
    <row r="69" spans="1:29" ht="15" customHeight="1">
      <c r="A69" s="1548"/>
      <c r="B69" s="1551"/>
      <c r="C69" s="1539"/>
      <c r="D69" s="1541"/>
      <c r="E69" s="776">
        <v>1.3</v>
      </c>
      <c r="F69" s="776" t="s">
        <v>275</v>
      </c>
      <c r="G69" s="777" t="s">
        <v>909</v>
      </c>
      <c r="H69" s="783" t="s">
        <v>912</v>
      </c>
      <c r="I69" s="788">
        <v>0</v>
      </c>
      <c r="J69" s="788">
        <v>0</v>
      </c>
      <c r="K69" s="788">
        <v>0</v>
      </c>
      <c r="L69" s="788">
        <v>0</v>
      </c>
      <c r="M69" s="788">
        <v>0</v>
      </c>
      <c r="N69" s="788">
        <v>0</v>
      </c>
      <c r="O69" s="789">
        <f t="shared" si="6"/>
        <v>0</v>
      </c>
      <c r="P69" s="790" t="e">
        <f t="shared" si="0"/>
        <v>#DIV/0!</v>
      </c>
      <c r="R69" s="267" t="s">
        <v>36</v>
      </c>
      <c r="S69" s="171">
        <v>2.6</v>
      </c>
      <c r="T69" s="542">
        <v>2.6</v>
      </c>
      <c r="U69" s="488">
        <v>2.6</v>
      </c>
      <c r="V69" s="171">
        <v>2.6</v>
      </c>
      <c r="W69" s="171">
        <f t="shared" si="1"/>
        <v>2.6</v>
      </c>
      <c r="X69" s="780">
        <f>+I69*$W$69</f>
        <v>0</v>
      </c>
      <c r="Y69" s="780">
        <f t="shared" ref="Y69:AC69" si="63">+J69*$W$69</f>
        <v>0</v>
      </c>
      <c r="Z69" s="780">
        <f t="shared" si="63"/>
        <v>0</v>
      </c>
      <c r="AA69" s="780">
        <f t="shared" si="63"/>
        <v>0</v>
      </c>
      <c r="AB69" s="780">
        <f t="shared" si="63"/>
        <v>0</v>
      </c>
      <c r="AC69" s="780">
        <f t="shared" si="63"/>
        <v>0</v>
      </c>
    </row>
    <row r="70" spans="1:29" ht="15" customHeight="1">
      <c r="A70" s="1548"/>
      <c r="B70" s="1551"/>
      <c r="C70" s="1539"/>
      <c r="D70" s="1541"/>
      <c r="E70" s="776">
        <v>1.3</v>
      </c>
      <c r="F70" s="776" t="s">
        <v>275</v>
      </c>
      <c r="G70" s="777" t="s">
        <v>911</v>
      </c>
      <c r="H70" s="783" t="s">
        <v>914</v>
      </c>
      <c r="I70" s="788">
        <v>0</v>
      </c>
      <c r="J70" s="788">
        <v>0</v>
      </c>
      <c r="K70" s="788">
        <v>0</v>
      </c>
      <c r="L70" s="788">
        <v>0</v>
      </c>
      <c r="M70" s="788">
        <v>0</v>
      </c>
      <c r="N70" s="788">
        <v>0</v>
      </c>
      <c r="O70" s="789">
        <f t="shared" si="6"/>
        <v>0</v>
      </c>
      <c r="P70" s="790" t="e">
        <f t="shared" si="0"/>
        <v>#DIV/0!</v>
      </c>
      <c r="R70" s="267" t="s">
        <v>36</v>
      </c>
      <c r="S70" s="171">
        <v>2.6</v>
      </c>
      <c r="T70" s="542">
        <v>2.6</v>
      </c>
      <c r="U70" s="488">
        <v>2.6</v>
      </c>
      <c r="V70" s="171">
        <v>2.6</v>
      </c>
      <c r="W70" s="171">
        <f t="shared" si="1"/>
        <v>2.6</v>
      </c>
      <c r="X70" s="780">
        <f>+I70*$W$70</f>
        <v>0</v>
      </c>
      <c r="Y70" s="780">
        <f t="shared" ref="Y70:AC70" si="64">+J70*$W$70</f>
        <v>0</v>
      </c>
      <c r="Z70" s="780">
        <f t="shared" si="64"/>
        <v>0</v>
      </c>
      <c r="AA70" s="780">
        <f t="shared" si="64"/>
        <v>0</v>
      </c>
      <c r="AB70" s="780">
        <f t="shared" si="64"/>
        <v>0</v>
      </c>
      <c r="AC70" s="780">
        <f t="shared" si="64"/>
        <v>0</v>
      </c>
    </row>
    <row r="71" spans="1:29" ht="15" customHeight="1">
      <c r="A71" s="1548"/>
      <c r="B71" s="1551"/>
      <c r="C71" s="1539"/>
      <c r="D71" s="1541"/>
      <c r="E71" s="776">
        <v>1.3</v>
      </c>
      <c r="F71" s="776" t="s">
        <v>275</v>
      </c>
      <c r="G71" s="777" t="s">
        <v>913</v>
      </c>
      <c r="H71" s="783" t="s">
        <v>916</v>
      </c>
      <c r="I71" s="788">
        <v>0</v>
      </c>
      <c r="J71" s="788">
        <v>0</v>
      </c>
      <c r="K71" s="788">
        <v>0</v>
      </c>
      <c r="L71" s="788">
        <v>0</v>
      </c>
      <c r="M71" s="788">
        <v>0</v>
      </c>
      <c r="N71" s="788">
        <v>0</v>
      </c>
      <c r="O71" s="789">
        <f t="shared" si="6"/>
        <v>0</v>
      </c>
      <c r="P71" s="790" t="e">
        <f t="shared" si="0"/>
        <v>#DIV/0!</v>
      </c>
      <c r="R71" s="267" t="s">
        <v>36</v>
      </c>
      <c r="S71" s="171">
        <v>2.6</v>
      </c>
      <c r="T71" s="542">
        <v>2.6</v>
      </c>
      <c r="U71" s="488">
        <v>2.6</v>
      </c>
      <c r="V71" s="171">
        <v>2.6</v>
      </c>
      <c r="W71" s="171">
        <f t="shared" si="1"/>
        <v>2.6</v>
      </c>
      <c r="X71" s="780">
        <f>+I71*$W$71</f>
        <v>0</v>
      </c>
      <c r="Y71" s="780">
        <f t="shared" ref="Y71:AC71" si="65">+J71*$W$71</f>
        <v>0</v>
      </c>
      <c r="Z71" s="780">
        <f t="shared" si="65"/>
        <v>0</v>
      </c>
      <c r="AA71" s="780">
        <f t="shared" si="65"/>
        <v>0</v>
      </c>
      <c r="AB71" s="780">
        <f t="shared" si="65"/>
        <v>0</v>
      </c>
      <c r="AC71" s="780">
        <f t="shared" si="65"/>
        <v>0</v>
      </c>
    </row>
    <row r="72" spans="1:29" ht="15" customHeight="1">
      <c r="A72" s="1548"/>
      <c r="B72" s="1551"/>
      <c r="C72" s="1539"/>
      <c r="D72" s="1541"/>
      <c r="E72" s="776">
        <v>1.3</v>
      </c>
      <c r="F72" s="776" t="s">
        <v>275</v>
      </c>
      <c r="G72" s="777" t="s">
        <v>915</v>
      </c>
      <c r="H72" s="783" t="s">
        <v>922</v>
      </c>
      <c r="I72" s="788">
        <v>0</v>
      </c>
      <c r="J72" s="788">
        <v>0</v>
      </c>
      <c r="K72" s="788">
        <v>0</v>
      </c>
      <c r="L72" s="788">
        <v>0</v>
      </c>
      <c r="M72" s="788">
        <v>0</v>
      </c>
      <c r="N72" s="788">
        <v>0</v>
      </c>
      <c r="O72" s="789">
        <f t="shared" si="6"/>
        <v>0</v>
      </c>
      <c r="P72" s="790" t="e">
        <f t="shared" si="0"/>
        <v>#DIV/0!</v>
      </c>
      <c r="R72" s="267" t="s">
        <v>36</v>
      </c>
      <c r="S72" s="171">
        <v>2.6</v>
      </c>
      <c r="T72" s="542">
        <v>2.6</v>
      </c>
      <c r="U72" s="488">
        <v>2.6</v>
      </c>
      <c r="V72" s="171">
        <v>2.6</v>
      </c>
      <c r="W72" s="171">
        <f t="shared" si="1"/>
        <v>2.6</v>
      </c>
      <c r="X72" s="780">
        <f>+I72*$W$72</f>
        <v>0</v>
      </c>
      <c r="Y72" s="780">
        <f t="shared" ref="Y72:AC72" si="66">+J72*$W$72</f>
        <v>0</v>
      </c>
      <c r="Z72" s="780">
        <f t="shared" si="66"/>
        <v>0</v>
      </c>
      <c r="AA72" s="780">
        <f t="shared" si="66"/>
        <v>0</v>
      </c>
      <c r="AB72" s="780">
        <f t="shared" si="66"/>
        <v>0</v>
      </c>
      <c r="AC72" s="780">
        <f t="shared" si="66"/>
        <v>0</v>
      </c>
    </row>
    <row r="73" spans="1:29" ht="15" customHeight="1">
      <c r="A73" s="1548"/>
      <c r="B73" s="1551"/>
      <c r="C73" s="1539"/>
      <c r="D73" s="1541"/>
      <c r="E73" s="776">
        <v>1.3</v>
      </c>
      <c r="F73" s="776" t="s">
        <v>275</v>
      </c>
      <c r="G73" s="777" t="s">
        <v>921</v>
      </c>
      <c r="H73" s="783" t="s">
        <v>924</v>
      </c>
      <c r="I73" s="788">
        <v>0</v>
      </c>
      <c r="J73" s="788">
        <v>0</v>
      </c>
      <c r="K73" s="788">
        <v>0</v>
      </c>
      <c r="L73" s="788">
        <v>0</v>
      </c>
      <c r="M73" s="788">
        <v>0</v>
      </c>
      <c r="N73" s="788">
        <v>0</v>
      </c>
      <c r="O73" s="789">
        <f t="shared" si="6"/>
        <v>0</v>
      </c>
      <c r="P73" s="790" t="e">
        <f t="shared" si="0"/>
        <v>#DIV/0!</v>
      </c>
      <c r="R73" s="267" t="s">
        <v>36</v>
      </c>
      <c r="S73" s="171">
        <v>2.6</v>
      </c>
      <c r="T73" s="542">
        <v>2.6</v>
      </c>
      <c r="U73" s="488">
        <v>2.6</v>
      </c>
      <c r="V73" s="171">
        <v>2.6</v>
      </c>
      <c r="W73" s="171">
        <f t="shared" si="1"/>
        <v>2.6</v>
      </c>
      <c r="X73" s="780">
        <f>+I73*$W$73</f>
        <v>0</v>
      </c>
      <c r="Y73" s="780">
        <f t="shared" ref="Y73:AC73" si="67">+J73*$W$73</f>
        <v>0</v>
      </c>
      <c r="Z73" s="780">
        <f t="shared" si="67"/>
        <v>0</v>
      </c>
      <c r="AA73" s="780">
        <f t="shared" si="67"/>
        <v>0</v>
      </c>
      <c r="AB73" s="780">
        <f t="shared" si="67"/>
        <v>0</v>
      </c>
      <c r="AC73" s="780">
        <f t="shared" si="67"/>
        <v>0</v>
      </c>
    </row>
    <row r="74" spans="1:29" ht="15" customHeight="1">
      <c r="A74" s="1548"/>
      <c r="B74" s="1551"/>
      <c r="C74" s="1539"/>
      <c r="D74" s="1541"/>
      <c r="E74" s="776">
        <v>1.3</v>
      </c>
      <c r="F74" s="776" t="s">
        <v>275</v>
      </c>
      <c r="G74" s="777" t="s">
        <v>923</v>
      </c>
      <c r="H74" s="783" t="s">
        <v>926</v>
      </c>
      <c r="I74" s="788">
        <v>0</v>
      </c>
      <c r="J74" s="788">
        <v>0</v>
      </c>
      <c r="K74" s="788">
        <v>0</v>
      </c>
      <c r="L74" s="788">
        <v>0</v>
      </c>
      <c r="M74" s="788">
        <v>0</v>
      </c>
      <c r="N74" s="788">
        <v>0</v>
      </c>
      <c r="O74" s="789">
        <f t="shared" si="6"/>
        <v>0</v>
      </c>
      <c r="P74" s="790" t="e">
        <f t="shared" ref="P74:P137" si="68">+(M74-L74)/L74</f>
        <v>#DIV/0!</v>
      </c>
      <c r="R74" s="267" t="s">
        <v>36</v>
      </c>
      <c r="S74" s="171">
        <v>2.6</v>
      </c>
      <c r="T74" s="542">
        <v>2.6</v>
      </c>
      <c r="U74" s="488">
        <v>2.6</v>
      </c>
      <c r="V74" s="171">
        <v>2.6</v>
      </c>
      <c r="W74" s="171">
        <f t="shared" ref="W74:W137" si="69">IF($W$4=$T$9,T74,(IF($W$4=$U$9,U74,V74)))</f>
        <v>2.6</v>
      </c>
      <c r="X74" s="780">
        <f>+I74*$W$74</f>
        <v>0</v>
      </c>
      <c r="Y74" s="780">
        <f t="shared" ref="Y74:AC74" si="70">+J74*$W$74</f>
        <v>0</v>
      </c>
      <c r="Z74" s="780">
        <f t="shared" si="70"/>
        <v>0</v>
      </c>
      <c r="AA74" s="780">
        <f t="shared" si="70"/>
        <v>0</v>
      </c>
      <c r="AB74" s="780">
        <f t="shared" si="70"/>
        <v>0</v>
      </c>
      <c r="AC74" s="780">
        <f t="shared" si="70"/>
        <v>0</v>
      </c>
    </row>
    <row r="75" spans="1:29" ht="15" customHeight="1">
      <c r="A75" s="1548"/>
      <c r="B75" s="1551"/>
      <c r="C75" s="1539"/>
      <c r="D75" s="1541"/>
      <c r="E75" s="776">
        <v>1.3</v>
      </c>
      <c r="F75" s="776" t="s">
        <v>275</v>
      </c>
      <c r="G75" s="777" t="s">
        <v>925</v>
      </c>
      <c r="H75" s="783" t="s">
        <v>928</v>
      </c>
      <c r="I75" s="788">
        <v>0</v>
      </c>
      <c r="J75" s="788">
        <v>0</v>
      </c>
      <c r="K75" s="788">
        <v>0</v>
      </c>
      <c r="L75" s="788">
        <v>0</v>
      </c>
      <c r="M75" s="788">
        <v>0</v>
      </c>
      <c r="N75" s="788">
        <v>0</v>
      </c>
      <c r="O75" s="789">
        <f t="shared" si="6"/>
        <v>0</v>
      </c>
      <c r="P75" s="790" t="e">
        <f t="shared" si="68"/>
        <v>#DIV/0!</v>
      </c>
      <c r="R75" s="267" t="s">
        <v>36</v>
      </c>
      <c r="S75" s="171">
        <v>2.6</v>
      </c>
      <c r="T75" s="542">
        <v>2.6</v>
      </c>
      <c r="U75" s="488">
        <v>2.6</v>
      </c>
      <c r="V75" s="171">
        <v>2.6</v>
      </c>
      <c r="W75" s="171">
        <f t="shared" si="69"/>
        <v>2.6</v>
      </c>
      <c r="X75" s="780">
        <f>+I75*$W$75</f>
        <v>0</v>
      </c>
      <c r="Y75" s="780">
        <f t="shared" ref="Y75:AC75" si="71">+J75*$W$75</f>
        <v>0</v>
      </c>
      <c r="Z75" s="780">
        <f t="shared" si="71"/>
        <v>0</v>
      </c>
      <c r="AA75" s="780">
        <f t="shared" si="71"/>
        <v>0</v>
      </c>
      <c r="AB75" s="780">
        <f t="shared" si="71"/>
        <v>0</v>
      </c>
      <c r="AC75" s="780">
        <f t="shared" si="71"/>
        <v>0</v>
      </c>
    </row>
    <row r="76" spans="1:29" ht="15" customHeight="1">
      <c r="A76" s="1548"/>
      <c r="B76" s="1551"/>
      <c r="C76" s="1539"/>
      <c r="D76" s="1541"/>
      <c r="E76" s="776">
        <v>1.3</v>
      </c>
      <c r="F76" s="776" t="s">
        <v>275</v>
      </c>
      <c r="G76" s="777" t="s">
        <v>927</v>
      </c>
      <c r="H76" s="783" t="s">
        <v>930</v>
      </c>
      <c r="I76" s="788">
        <v>0</v>
      </c>
      <c r="J76" s="788">
        <v>0</v>
      </c>
      <c r="K76" s="788">
        <v>0</v>
      </c>
      <c r="L76" s="788">
        <v>0</v>
      </c>
      <c r="M76" s="788">
        <v>0</v>
      </c>
      <c r="N76" s="788">
        <v>0</v>
      </c>
      <c r="O76" s="789">
        <f t="shared" si="6"/>
        <v>0</v>
      </c>
      <c r="P76" s="790" t="e">
        <f t="shared" si="68"/>
        <v>#DIV/0!</v>
      </c>
      <c r="R76" s="267" t="s">
        <v>36</v>
      </c>
      <c r="S76" s="171">
        <v>2.6</v>
      </c>
      <c r="T76" s="542">
        <v>2.6</v>
      </c>
      <c r="U76" s="488">
        <v>2.6</v>
      </c>
      <c r="V76" s="171">
        <v>2.6</v>
      </c>
      <c r="W76" s="171">
        <f t="shared" si="69"/>
        <v>2.6</v>
      </c>
      <c r="X76" s="780">
        <f>+I76*$W$76</f>
        <v>0</v>
      </c>
      <c r="Y76" s="780">
        <f t="shared" ref="Y76:AC76" si="72">+J76*$W$76</f>
        <v>0</v>
      </c>
      <c r="Z76" s="780">
        <f t="shared" si="72"/>
        <v>0</v>
      </c>
      <c r="AA76" s="780">
        <f t="shared" si="72"/>
        <v>0</v>
      </c>
      <c r="AB76" s="780">
        <f t="shared" si="72"/>
        <v>0</v>
      </c>
      <c r="AC76" s="780">
        <f t="shared" si="72"/>
        <v>0</v>
      </c>
    </row>
    <row r="77" spans="1:29" ht="15" customHeight="1">
      <c r="A77" s="1548"/>
      <c r="B77" s="1551"/>
      <c r="C77" s="1539"/>
      <c r="D77" s="1541"/>
      <c r="E77" s="776">
        <v>1.3</v>
      </c>
      <c r="F77" s="776" t="s">
        <v>275</v>
      </c>
      <c r="G77" s="777" t="s">
        <v>929</v>
      </c>
      <c r="H77" s="783" t="s">
        <v>932</v>
      </c>
      <c r="I77" s="788">
        <v>0</v>
      </c>
      <c r="J77" s="788">
        <v>0</v>
      </c>
      <c r="K77" s="788">
        <v>0</v>
      </c>
      <c r="L77" s="788">
        <v>0</v>
      </c>
      <c r="M77" s="788">
        <v>0</v>
      </c>
      <c r="N77" s="788">
        <v>0</v>
      </c>
      <c r="O77" s="789">
        <f t="shared" si="6"/>
        <v>0</v>
      </c>
      <c r="P77" s="790" t="e">
        <f t="shared" si="68"/>
        <v>#DIV/0!</v>
      </c>
      <c r="R77" s="267" t="s">
        <v>36</v>
      </c>
      <c r="S77" s="171">
        <v>2.6</v>
      </c>
      <c r="T77" s="542">
        <v>2.6</v>
      </c>
      <c r="U77" s="488">
        <v>2.6</v>
      </c>
      <c r="V77" s="171">
        <v>2.6</v>
      </c>
      <c r="W77" s="171">
        <f t="shared" si="69"/>
        <v>2.6</v>
      </c>
      <c r="X77" s="780">
        <f>+I77*$W$77</f>
        <v>0</v>
      </c>
      <c r="Y77" s="780">
        <f t="shared" ref="Y77:AC77" si="73">+J77*$W$77</f>
        <v>0</v>
      </c>
      <c r="Z77" s="780">
        <f t="shared" si="73"/>
        <v>0</v>
      </c>
      <c r="AA77" s="780">
        <f t="shared" si="73"/>
        <v>0</v>
      </c>
      <c r="AB77" s="780">
        <f t="shared" si="73"/>
        <v>0</v>
      </c>
      <c r="AC77" s="780">
        <f t="shared" si="73"/>
        <v>0</v>
      </c>
    </row>
    <row r="78" spans="1:29" ht="15" customHeight="1">
      <c r="A78" s="1548"/>
      <c r="B78" s="1551"/>
      <c r="C78" s="1539"/>
      <c r="D78" s="1541"/>
      <c r="E78" s="776">
        <v>1.3</v>
      </c>
      <c r="F78" s="776" t="s">
        <v>275</v>
      </c>
      <c r="G78" s="777" t="s">
        <v>931</v>
      </c>
      <c r="H78" s="783" t="s">
        <v>934</v>
      </c>
      <c r="I78" s="788">
        <v>0</v>
      </c>
      <c r="J78" s="788">
        <v>0</v>
      </c>
      <c r="K78" s="788">
        <v>0</v>
      </c>
      <c r="L78" s="788">
        <v>0</v>
      </c>
      <c r="M78" s="788">
        <v>0</v>
      </c>
      <c r="N78" s="788">
        <v>0</v>
      </c>
      <c r="O78" s="789">
        <f t="shared" ref="O78:O141" si="74">AVERAGE(K78:M78)</f>
        <v>0</v>
      </c>
      <c r="P78" s="790" t="e">
        <f t="shared" si="68"/>
        <v>#DIV/0!</v>
      </c>
      <c r="R78" s="267" t="s">
        <v>36</v>
      </c>
      <c r="S78" s="171">
        <v>2.6</v>
      </c>
      <c r="T78" s="542">
        <v>2.6</v>
      </c>
      <c r="U78" s="488">
        <v>2.6</v>
      </c>
      <c r="V78" s="171">
        <v>2.6</v>
      </c>
      <c r="W78" s="171">
        <f t="shared" si="69"/>
        <v>2.6</v>
      </c>
      <c r="X78" s="780">
        <f>+I78*$W$78</f>
        <v>0</v>
      </c>
      <c r="Y78" s="780">
        <f t="shared" ref="Y78:AC78" si="75">+J78*$W$78</f>
        <v>0</v>
      </c>
      <c r="Z78" s="780">
        <f t="shared" si="75"/>
        <v>0</v>
      </c>
      <c r="AA78" s="780">
        <f t="shared" si="75"/>
        <v>0</v>
      </c>
      <c r="AB78" s="780">
        <f t="shared" si="75"/>
        <v>0</v>
      </c>
      <c r="AC78" s="780">
        <f t="shared" si="75"/>
        <v>0</v>
      </c>
    </row>
    <row r="79" spans="1:29" ht="15" customHeight="1">
      <c r="A79" s="1548"/>
      <c r="B79" s="1551"/>
      <c r="C79" s="1539"/>
      <c r="D79" s="1541"/>
      <c r="E79" s="776">
        <v>1.3</v>
      </c>
      <c r="F79" s="776" t="s">
        <v>275</v>
      </c>
      <c r="G79" s="777" t="s">
        <v>933</v>
      </c>
      <c r="H79" s="783" t="s">
        <v>936</v>
      </c>
      <c r="I79" s="788">
        <v>0</v>
      </c>
      <c r="J79" s="788">
        <v>0</v>
      </c>
      <c r="K79" s="788">
        <v>0</v>
      </c>
      <c r="L79" s="788">
        <v>0</v>
      </c>
      <c r="M79" s="788">
        <v>0</v>
      </c>
      <c r="N79" s="788">
        <v>0</v>
      </c>
      <c r="O79" s="789">
        <f t="shared" si="74"/>
        <v>0</v>
      </c>
      <c r="P79" s="790" t="e">
        <f t="shared" si="68"/>
        <v>#DIV/0!</v>
      </c>
      <c r="R79" s="267" t="s">
        <v>36</v>
      </c>
      <c r="S79" s="171">
        <v>2.6</v>
      </c>
      <c r="T79" s="542">
        <v>2.6</v>
      </c>
      <c r="U79" s="488">
        <v>2.6</v>
      </c>
      <c r="V79" s="171">
        <v>2.6</v>
      </c>
      <c r="W79" s="171">
        <f t="shared" si="69"/>
        <v>2.6</v>
      </c>
      <c r="X79" s="780">
        <f>+I79*$W$79</f>
        <v>0</v>
      </c>
      <c r="Y79" s="780">
        <f t="shared" ref="Y79:AC79" si="76">+J79*$W$79</f>
        <v>0</v>
      </c>
      <c r="Z79" s="780">
        <f t="shared" si="76"/>
        <v>0</v>
      </c>
      <c r="AA79" s="780">
        <f t="shared" si="76"/>
        <v>0</v>
      </c>
      <c r="AB79" s="780">
        <f t="shared" si="76"/>
        <v>0</v>
      </c>
      <c r="AC79" s="780">
        <f t="shared" si="76"/>
        <v>0</v>
      </c>
    </row>
    <row r="80" spans="1:29" ht="15" customHeight="1">
      <c r="A80" s="1548"/>
      <c r="B80" s="1551"/>
      <c r="C80" s="1539"/>
      <c r="D80" s="1541"/>
      <c r="E80" s="776">
        <v>1.3</v>
      </c>
      <c r="F80" s="776" t="s">
        <v>275</v>
      </c>
      <c r="G80" s="777" t="s">
        <v>935</v>
      </c>
      <c r="H80" s="783" t="s">
        <v>938</v>
      </c>
      <c r="I80" s="788">
        <v>0</v>
      </c>
      <c r="J80" s="788">
        <v>0</v>
      </c>
      <c r="K80" s="788">
        <v>0</v>
      </c>
      <c r="L80" s="788">
        <v>0</v>
      </c>
      <c r="M80" s="788">
        <v>0</v>
      </c>
      <c r="N80" s="788">
        <v>0</v>
      </c>
      <c r="O80" s="789">
        <f t="shared" si="74"/>
        <v>0</v>
      </c>
      <c r="P80" s="790" t="e">
        <f t="shared" si="68"/>
        <v>#DIV/0!</v>
      </c>
      <c r="R80" s="267" t="s">
        <v>36</v>
      </c>
      <c r="S80" s="171">
        <v>2.6</v>
      </c>
      <c r="T80" s="542">
        <v>2.6</v>
      </c>
      <c r="U80" s="488">
        <v>2.6</v>
      </c>
      <c r="V80" s="171">
        <v>2.6</v>
      </c>
      <c r="W80" s="171">
        <f t="shared" si="69"/>
        <v>2.6</v>
      </c>
      <c r="X80" s="780">
        <f>+I80*$W$80</f>
        <v>0</v>
      </c>
      <c r="Y80" s="780">
        <f t="shared" ref="Y80:AC80" si="77">+J80*$W$80</f>
        <v>0</v>
      </c>
      <c r="Z80" s="780">
        <f t="shared" si="77"/>
        <v>0</v>
      </c>
      <c r="AA80" s="780">
        <f t="shared" si="77"/>
        <v>0</v>
      </c>
      <c r="AB80" s="780">
        <f t="shared" si="77"/>
        <v>0</v>
      </c>
      <c r="AC80" s="780">
        <f t="shared" si="77"/>
        <v>0</v>
      </c>
    </row>
    <row r="81" spans="1:29" ht="15" customHeight="1">
      <c r="A81" s="1548"/>
      <c r="B81" s="1551"/>
      <c r="C81" s="1539"/>
      <c r="D81" s="1541"/>
      <c r="E81" s="776">
        <v>1.3</v>
      </c>
      <c r="F81" s="776" t="s">
        <v>275</v>
      </c>
      <c r="G81" s="777" t="s">
        <v>937</v>
      </c>
      <c r="H81" s="783" t="s">
        <v>940</v>
      </c>
      <c r="I81" s="788">
        <v>0</v>
      </c>
      <c r="J81" s="788">
        <v>0</v>
      </c>
      <c r="K81" s="788">
        <v>0</v>
      </c>
      <c r="L81" s="788">
        <v>0</v>
      </c>
      <c r="M81" s="788">
        <v>0</v>
      </c>
      <c r="N81" s="788">
        <v>0</v>
      </c>
      <c r="O81" s="789">
        <f t="shared" si="74"/>
        <v>0</v>
      </c>
      <c r="P81" s="790" t="e">
        <f t="shared" si="68"/>
        <v>#DIV/0!</v>
      </c>
      <c r="R81" s="267" t="s">
        <v>36</v>
      </c>
      <c r="S81" s="171">
        <v>2.6</v>
      </c>
      <c r="T81" s="542">
        <v>2.6</v>
      </c>
      <c r="U81" s="488">
        <v>2.6</v>
      </c>
      <c r="V81" s="171">
        <v>2.6</v>
      </c>
      <c r="W81" s="171">
        <f t="shared" si="69"/>
        <v>2.6</v>
      </c>
      <c r="X81" s="780">
        <f>+I81*$W$81</f>
        <v>0</v>
      </c>
      <c r="Y81" s="780">
        <f t="shared" ref="Y81:AC81" si="78">+J81*$W$81</f>
        <v>0</v>
      </c>
      <c r="Z81" s="780">
        <f t="shared" si="78"/>
        <v>0</v>
      </c>
      <c r="AA81" s="780">
        <f t="shared" si="78"/>
        <v>0</v>
      </c>
      <c r="AB81" s="780">
        <f t="shared" si="78"/>
        <v>0</v>
      </c>
      <c r="AC81" s="780">
        <f t="shared" si="78"/>
        <v>0</v>
      </c>
    </row>
    <row r="82" spans="1:29" ht="15" customHeight="1">
      <c r="A82" s="1548"/>
      <c r="B82" s="1551"/>
      <c r="C82" s="1539"/>
      <c r="D82" s="1541"/>
      <c r="E82" s="776">
        <v>1.3</v>
      </c>
      <c r="F82" s="776" t="s">
        <v>275</v>
      </c>
      <c r="G82" s="777" t="s">
        <v>939</v>
      </c>
      <c r="H82" s="783" t="s">
        <v>942</v>
      </c>
      <c r="I82" s="788">
        <v>0</v>
      </c>
      <c r="J82" s="788">
        <v>0</v>
      </c>
      <c r="K82" s="788">
        <v>0</v>
      </c>
      <c r="L82" s="788">
        <v>0</v>
      </c>
      <c r="M82" s="788">
        <v>0</v>
      </c>
      <c r="N82" s="788">
        <v>0</v>
      </c>
      <c r="O82" s="789">
        <f t="shared" si="74"/>
        <v>0</v>
      </c>
      <c r="P82" s="790" t="e">
        <f t="shared" si="68"/>
        <v>#DIV/0!</v>
      </c>
      <c r="R82" s="267" t="s">
        <v>36</v>
      </c>
      <c r="S82" s="171">
        <v>2.6</v>
      </c>
      <c r="T82" s="542">
        <v>2.6</v>
      </c>
      <c r="U82" s="488">
        <v>2.6</v>
      </c>
      <c r="V82" s="171">
        <v>2.6</v>
      </c>
      <c r="W82" s="171">
        <f t="shared" si="69"/>
        <v>2.6</v>
      </c>
      <c r="X82" s="780">
        <f>+I82*$W$82</f>
        <v>0</v>
      </c>
      <c r="Y82" s="780">
        <f t="shared" ref="Y82:AC82" si="79">+J82*$W$82</f>
        <v>0</v>
      </c>
      <c r="Z82" s="780">
        <f t="shared" si="79"/>
        <v>0</v>
      </c>
      <c r="AA82" s="780">
        <f t="shared" si="79"/>
        <v>0</v>
      </c>
      <c r="AB82" s="780">
        <f t="shared" si="79"/>
        <v>0</v>
      </c>
      <c r="AC82" s="780">
        <f t="shared" si="79"/>
        <v>0</v>
      </c>
    </row>
    <row r="83" spans="1:29" ht="15" customHeight="1">
      <c r="A83" s="1548"/>
      <c r="B83" s="1551"/>
      <c r="C83" s="1539"/>
      <c r="D83" s="1541"/>
      <c r="E83" s="776">
        <v>1.3</v>
      </c>
      <c r="F83" s="776" t="s">
        <v>275</v>
      </c>
      <c r="G83" s="777" t="s">
        <v>941</v>
      </c>
      <c r="H83" s="783" t="s">
        <v>944</v>
      </c>
      <c r="I83" s="788">
        <v>0</v>
      </c>
      <c r="J83" s="788">
        <v>0</v>
      </c>
      <c r="K83" s="788">
        <v>0</v>
      </c>
      <c r="L83" s="788">
        <v>0</v>
      </c>
      <c r="M83" s="788">
        <v>0</v>
      </c>
      <c r="N83" s="788">
        <v>0</v>
      </c>
      <c r="O83" s="789">
        <f t="shared" si="74"/>
        <v>0</v>
      </c>
      <c r="P83" s="790" t="e">
        <f t="shared" si="68"/>
        <v>#DIV/0!</v>
      </c>
      <c r="R83" s="267" t="s">
        <v>36</v>
      </c>
      <c r="S83" s="171">
        <v>2.6</v>
      </c>
      <c r="T83" s="542">
        <v>2.6</v>
      </c>
      <c r="U83" s="488">
        <v>2.6</v>
      </c>
      <c r="V83" s="171">
        <v>2.6</v>
      </c>
      <c r="W83" s="171">
        <f t="shared" si="69"/>
        <v>2.6</v>
      </c>
      <c r="X83" s="780">
        <f>+I83*$W$83</f>
        <v>0</v>
      </c>
      <c r="Y83" s="780">
        <f t="shared" ref="Y83:AC83" si="80">+J83*$W$83</f>
        <v>0</v>
      </c>
      <c r="Z83" s="780">
        <f t="shared" si="80"/>
        <v>0</v>
      </c>
      <c r="AA83" s="780">
        <f t="shared" si="80"/>
        <v>0</v>
      </c>
      <c r="AB83" s="780">
        <f t="shared" si="80"/>
        <v>0</v>
      </c>
      <c r="AC83" s="780">
        <f t="shared" si="80"/>
        <v>0</v>
      </c>
    </row>
    <row r="84" spans="1:29" ht="15" customHeight="1">
      <c r="A84" s="1548"/>
      <c r="B84" s="1551"/>
      <c r="C84" s="1539"/>
      <c r="D84" s="1541"/>
      <c r="E84" s="776">
        <v>1.3</v>
      </c>
      <c r="F84" s="776" t="s">
        <v>275</v>
      </c>
      <c r="G84" s="777" t="s">
        <v>943</v>
      </c>
      <c r="H84" s="783" t="s">
        <v>946</v>
      </c>
      <c r="I84" s="788">
        <v>0</v>
      </c>
      <c r="J84" s="788">
        <v>0</v>
      </c>
      <c r="K84" s="788">
        <v>0</v>
      </c>
      <c r="L84" s="788">
        <v>0</v>
      </c>
      <c r="M84" s="788">
        <v>0</v>
      </c>
      <c r="N84" s="788">
        <v>0</v>
      </c>
      <c r="O84" s="789">
        <f t="shared" si="74"/>
        <v>0</v>
      </c>
      <c r="P84" s="790" t="e">
        <f t="shared" si="68"/>
        <v>#DIV/0!</v>
      </c>
      <c r="R84" s="267" t="s">
        <v>36</v>
      </c>
      <c r="S84" s="171">
        <v>2.6</v>
      </c>
      <c r="T84" s="542">
        <v>2.6</v>
      </c>
      <c r="U84" s="488">
        <v>2.6</v>
      </c>
      <c r="V84" s="171">
        <v>2.6</v>
      </c>
      <c r="W84" s="171">
        <f t="shared" si="69"/>
        <v>2.6</v>
      </c>
      <c r="X84" s="780">
        <f>+I84*$W$84</f>
        <v>0</v>
      </c>
      <c r="Y84" s="780">
        <f t="shared" ref="Y84:AC84" si="81">+J84*$W$84</f>
        <v>0</v>
      </c>
      <c r="Z84" s="780">
        <f t="shared" si="81"/>
        <v>0</v>
      </c>
      <c r="AA84" s="780">
        <f t="shared" si="81"/>
        <v>0</v>
      </c>
      <c r="AB84" s="780">
        <f t="shared" si="81"/>
        <v>0</v>
      </c>
      <c r="AC84" s="780">
        <f t="shared" si="81"/>
        <v>0</v>
      </c>
    </row>
    <row r="85" spans="1:29" ht="15" customHeight="1">
      <c r="A85" s="1548"/>
      <c r="B85" s="1551"/>
      <c r="C85" s="1539"/>
      <c r="D85" s="1541"/>
      <c r="E85" s="776">
        <v>1.3</v>
      </c>
      <c r="F85" s="776" t="s">
        <v>275</v>
      </c>
      <c r="G85" s="777" t="s">
        <v>945</v>
      </c>
      <c r="H85" s="783" t="s">
        <v>948</v>
      </c>
      <c r="I85" s="788">
        <v>0</v>
      </c>
      <c r="J85" s="788">
        <v>0</v>
      </c>
      <c r="K85" s="788">
        <v>0</v>
      </c>
      <c r="L85" s="788">
        <v>0</v>
      </c>
      <c r="M85" s="788">
        <v>0</v>
      </c>
      <c r="N85" s="788">
        <v>0</v>
      </c>
      <c r="O85" s="789">
        <f t="shared" si="74"/>
        <v>0</v>
      </c>
      <c r="P85" s="790" t="e">
        <f t="shared" si="68"/>
        <v>#DIV/0!</v>
      </c>
      <c r="R85" s="267" t="s">
        <v>36</v>
      </c>
      <c r="S85" s="171">
        <v>2.6</v>
      </c>
      <c r="T85" s="542">
        <v>2.6</v>
      </c>
      <c r="U85" s="488">
        <v>2.6</v>
      </c>
      <c r="V85" s="171">
        <v>2.6</v>
      </c>
      <c r="W85" s="171">
        <f t="shared" si="69"/>
        <v>2.6</v>
      </c>
      <c r="X85" s="780">
        <f>+I85*$W$85</f>
        <v>0</v>
      </c>
      <c r="Y85" s="780">
        <f t="shared" ref="Y85:AC85" si="82">+J85*$W$85</f>
        <v>0</v>
      </c>
      <c r="Z85" s="780">
        <f t="shared" si="82"/>
        <v>0</v>
      </c>
      <c r="AA85" s="780">
        <f t="shared" si="82"/>
        <v>0</v>
      </c>
      <c r="AB85" s="780">
        <f t="shared" si="82"/>
        <v>0</v>
      </c>
      <c r="AC85" s="780">
        <f t="shared" si="82"/>
        <v>0</v>
      </c>
    </row>
    <row r="86" spans="1:29" ht="15" customHeight="1">
      <c r="A86" s="1548"/>
      <c r="B86" s="1551"/>
      <c r="C86" s="1539"/>
      <c r="D86" s="1541"/>
      <c r="E86" s="776">
        <v>1.3</v>
      </c>
      <c r="F86" s="776" t="s">
        <v>275</v>
      </c>
      <c r="G86" s="777" t="s">
        <v>947</v>
      </c>
      <c r="H86" s="783" t="s">
        <v>950</v>
      </c>
      <c r="I86" s="788">
        <v>0</v>
      </c>
      <c r="J86" s="788">
        <v>0</v>
      </c>
      <c r="K86" s="788">
        <v>0</v>
      </c>
      <c r="L86" s="788">
        <v>0</v>
      </c>
      <c r="M86" s="788">
        <v>0</v>
      </c>
      <c r="N86" s="788">
        <v>0</v>
      </c>
      <c r="O86" s="789">
        <f t="shared" si="74"/>
        <v>0</v>
      </c>
      <c r="P86" s="790" t="e">
        <f t="shared" si="68"/>
        <v>#DIV/0!</v>
      </c>
      <c r="R86" s="267" t="s">
        <v>36</v>
      </c>
      <c r="S86" s="171">
        <v>2.6</v>
      </c>
      <c r="T86" s="542">
        <v>2.6</v>
      </c>
      <c r="U86" s="488">
        <v>2.6</v>
      </c>
      <c r="V86" s="171">
        <v>2.6</v>
      </c>
      <c r="W86" s="171">
        <f t="shared" si="69"/>
        <v>2.6</v>
      </c>
      <c r="X86" s="780">
        <f>+I86*$W$86</f>
        <v>0</v>
      </c>
      <c r="Y86" s="780">
        <f t="shared" ref="Y86:AC86" si="83">+J86*$W$86</f>
        <v>0</v>
      </c>
      <c r="Z86" s="780">
        <f t="shared" si="83"/>
        <v>0</v>
      </c>
      <c r="AA86" s="780">
        <f t="shared" si="83"/>
        <v>0</v>
      </c>
      <c r="AB86" s="780">
        <f t="shared" si="83"/>
        <v>0</v>
      </c>
      <c r="AC86" s="780">
        <f t="shared" si="83"/>
        <v>0</v>
      </c>
    </row>
    <row r="87" spans="1:29" ht="15" customHeight="1">
      <c r="A87" s="1548"/>
      <c r="B87" s="1551"/>
      <c r="C87" s="1539"/>
      <c r="D87" s="1541"/>
      <c r="E87" s="776">
        <v>1.3</v>
      </c>
      <c r="F87" s="776" t="s">
        <v>275</v>
      </c>
      <c r="G87" s="777" t="s">
        <v>949</v>
      </c>
      <c r="H87" s="783" t="s">
        <v>952</v>
      </c>
      <c r="I87" s="788">
        <v>0</v>
      </c>
      <c r="J87" s="788">
        <v>0</v>
      </c>
      <c r="K87" s="788">
        <v>0</v>
      </c>
      <c r="L87" s="788">
        <v>0</v>
      </c>
      <c r="M87" s="788">
        <v>0</v>
      </c>
      <c r="N87" s="788">
        <v>0</v>
      </c>
      <c r="O87" s="789">
        <f t="shared" si="74"/>
        <v>0</v>
      </c>
      <c r="P87" s="790" t="e">
        <f t="shared" si="68"/>
        <v>#DIV/0!</v>
      </c>
      <c r="R87" s="267" t="s">
        <v>36</v>
      </c>
      <c r="S87" s="171">
        <v>2.6</v>
      </c>
      <c r="T87" s="542">
        <v>2.6</v>
      </c>
      <c r="U87" s="488">
        <v>2.6</v>
      </c>
      <c r="V87" s="171">
        <v>2.6</v>
      </c>
      <c r="W87" s="171">
        <f t="shared" si="69"/>
        <v>2.6</v>
      </c>
      <c r="X87" s="780">
        <f>+I87*$W$87</f>
        <v>0</v>
      </c>
      <c r="Y87" s="780">
        <f t="shared" ref="Y87:AC87" si="84">+J87*$W$87</f>
        <v>0</v>
      </c>
      <c r="Z87" s="780">
        <f t="shared" si="84"/>
        <v>0</v>
      </c>
      <c r="AA87" s="780">
        <f t="shared" si="84"/>
        <v>0</v>
      </c>
      <c r="AB87" s="780">
        <f t="shared" si="84"/>
        <v>0</v>
      </c>
      <c r="AC87" s="780">
        <f t="shared" si="84"/>
        <v>0</v>
      </c>
    </row>
    <row r="88" spans="1:29" ht="15" customHeight="1">
      <c r="A88" s="1548"/>
      <c r="B88" s="1551"/>
      <c r="C88" s="1539"/>
      <c r="D88" s="1541"/>
      <c r="E88" s="776">
        <v>1.3</v>
      </c>
      <c r="F88" s="776" t="s">
        <v>275</v>
      </c>
      <c r="G88" s="777" t="s">
        <v>951</v>
      </c>
      <c r="H88" s="783" t="s">
        <v>954</v>
      </c>
      <c r="I88" s="788">
        <v>0</v>
      </c>
      <c r="J88" s="788">
        <v>0</v>
      </c>
      <c r="K88" s="788">
        <v>0</v>
      </c>
      <c r="L88" s="788">
        <v>0</v>
      </c>
      <c r="M88" s="788">
        <v>0</v>
      </c>
      <c r="N88" s="788">
        <v>0</v>
      </c>
      <c r="O88" s="789">
        <f t="shared" si="74"/>
        <v>0</v>
      </c>
      <c r="P88" s="790" t="e">
        <f t="shared" si="68"/>
        <v>#DIV/0!</v>
      </c>
      <c r="R88" s="267" t="s">
        <v>36</v>
      </c>
      <c r="S88" s="171">
        <v>2.6</v>
      </c>
      <c r="T88" s="542">
        <v>2.6</v>
      </c>
      <c r="U88" s="488">
        <v>2.6</v>
      </c>
      <c r="V88" s="171">
        <v>2.6</v>
      </c>
      <c r="W88" s="171">
        <f t="shared" si="69"/>
        <v>2.6</v>
      </c>
      <c r="X88" s="780">
        <f>+I88*$W$88</f>
        <v>0</v>
      </c>
      <c r="Y88" s="780">
        <f t="shared" ref="Y88:AC88" si="85">+J88*$W$88</f>
        <v>0</v>
      </c>
      <c r="Z88" s="780">
        <f t="shared" si="85"/>
        <v>0</v>
      </c>
      <c r="AA88" s="780">
        <f t="shared" si="85"/>
        <v>0</v>
      </c>
      <c r="AB88" s="780">
        <f t="shared" si="85"/>
        <v>0</v>
      </c>
      <c r="AC88" s="780">
        <f t="shared" si="85"/>
        <v>0</v>
      </c>
    </row>
    <row r="89" spans="1:29" ht="15" customHeight="1">
      <c r="A89" s="1548"/>
      <c r="B89" s="1551"/>
      <c r="C89" s="1539"/>
      <c r="D89" s="1541"/>
      <c r="E89" s="776">
        <v>1.3</v>
      </c>
      <c r="F89" s="776" t="s">
        <v>275</v>
      </c>
      <c r="G89" s="777" t="s">
        <v>953</v>
      </c>
      <c r="H89" s="783" t="s">
        <v>956</v>
      </c>
      <c r="I89" s="788">
        <v>0</v>
      </c>
      <c r="J89" s="788">
        <v>0</v>
      </c>
      <c r="K89" s="788">
        <v>0</v>
      </c>
      <c r="L89" s="788">
        <v>0</v>
      </c>
      <c r="M89" s="788">
        <v>0</v>
      </c>
      <c r="N89" s="788">
        <v>0</v>
      </c>
      <c r="O89" s="789">
        <f t="shared" si="74"/>
        <v>0</v>
      </c>
      <c r="P89" s="790" t="e">
        <f t="shared" si="68"/>
        <v>#DIV/0!</v>
      </c>
      <c r="R89" s="267" t="s">
        <v>36</v>
      </c>
      <c r="S89" s="171">
        <v>2.6</v>
      </c>
      <c r="T89" s="542">
        <v>2.6</v>
      </c>
      <c r="U89" s="488">
        <v>2.6</v>
      </c>
      <c r="V89" s="171">
        <v>2.6</v>
      </c>
      <c r="W89" s="171">
        <f t="shared" si="69"/>
        <v>2.6</v>
      </c>
      <c r="X89" s="780">
        <f>+I89*$W$89</f>
        <v>0</v>
      </c>
      <c r="Y89" s="780">
        <f t="shared" ref="Y89:AC89" si="86">+J89*$W$89</f>
        <v>0</v>
      </c>
      <c r="Z89" s="780">
        <f t="shared" si="86"/>
        <v>0</v>
      </c>
      <c r="AA89" s="780">
        <f t="shared" si="86"/>
        <v>0</v>
      </c>
      <c r="AB89" s="780">
        <f t="shared" si="86"/>
        <v>0</v>
      </c>
      <c r="AC89" s="780">
        <f t="shared" si="86"/>
        <v>0</v>
      </c>
    </row>
    <row r="90" spans="1:29" ht="15" customHeight="1">
      <c r="A90" s="1548"/>
      <c r="B90" s="1551"/>
      <c r="C90" s="1539"/>
      <c r="D90" s="1541"/>
      <c r="E90" s="776">
        <v>1.3</v>
      </c>
      <c r="F90" s="776" t="s">
        <v>275</v>
      </c>
      <c r="G90" s="777" t="s">
        <v>955</v>
      </c>
      <c r="H90" s="783" t="s">
        <v>958</v>
      </c>
      <c r="I90" s="788">
        <v>0</v>
      </c>
      <c r="J90" s="788">
        <v>0</v>
      </c>
      <c r="K90" s="788">
        <v>0</v>
      </c>
      <c r="L90" s="788">
        <v>0</v>
      </c>
      <c r="M90" s="788">
        <v>0</v>
      </c>
      <c r="N90" s="788">
        <v>0</v>
      </c>
      <c r="O90" s="789">
        <f t="shared" si="74"/>
        <v>0</v>
      </c>
      <c r="P90" s="790" t="e">
        <f t="shared" si="68"/>
        <v>#DIV/0!</v>
      </c>
      <c r="R90" s="267" t="s">
        <v>36</v>
      </c>
      <c r="S90" s="171">
        <v>2.6</v>
      </c>
      <c r="T90" s="542">
        <v>2.6</v>
      </c>
      <c r="U90" s="488">
        <v>2.6</v>
      </c>
      <c r="V90" s="171">
        <v>2.6</v>
      </c>
      <c r="W90" s="171">
        <f t="shared" si="69"/>
        <v>2.6</v>
      </c>
      <c r="X90" s="780">
        <f>+I90*$W$90</f>
        <v>0</v>
      </c>
      <c r="Y90" s="780">
        <f t="shared" ref="Y90:AC90" si="87">+J90*$W$90</f>
        <v>0</v>
      </c>
      <c r="Z90" s="780">
        <f t="shared" si="87"/>
        <v>0</v>
      </c>
      <c r="AA90" s="780">
        <f t="shared" si="87"/>
        <v>0</v>
      </c>
      <c r="AB90" s="780">
        <f t="shared" si="87"/>
        <v>0</v>
      </c>
      <c r="AC90" s="780">
        <f t="shared" si="87"/>
        <v>0</v>
      </c>
    </row>
    <row r="91" spans="1:29" ht="15" customHeight="1">
      <c r="A91" s="1548"/>
      <c r="B91" s="1551"/>
      <c r="C91" s="1539"/>
      <c r="D91" s="1541"/>
      <c r="E91" s="776">
        <v>1.3</v>
      </c>
      <c r="F91" s="776" t="s">
        <v>275</v>
      </c>
      <c r="G91" s="777" t="s">
        <v>957</v>
      </c>
      <c r="H91" s="783" t="s">
        <v>960</v>
      </c>
      <c r="I91" s="788">
        <v>0</v>
      </c>
      <c r="J91" s="788">
        <v>0</v>
      </c>
      <c r="K91" s="788">
        <v>0</v>
      </c>
      <c r="L91" s="788">
        <v>0</v>
      </c>
      <c r="M91" s="788">
        <v>0</v>
      </c>
      <c r="N91" s="788">
        <v>0</v>
      </c>
      <c r="O91" s="789">
        <f t="shared" si="74"/>
        <v>0</v>
      </c>
      <c r="P91" s="790" t="e">
        <f t="shared" si="68"/>
        <v>#DIV/0!</v>
      </c>
      <c r="R91" s="267" t="s">
        <v>36</v>
      </c>
      <c r="S91" s="171">
        <v>2.6</v>
      </c>
      <c r="T91" s="542">
        <v>2.6</v>
      </c>
      <c r="U91" s="488">
        <v>2.6</v>
      </c>
      <c r="V91" s="171">
        <v>2.6</v>
      </c>
      <c r="W91" s="171">
        <f t="shared" si="69"/>
        <v>2.6</v>
      </c>
      <c r="X91" s="780">
        <f>+I91*$W$91</f>
        <v>0</v>
      </c>
      <c r="Y91" s="780">
        <f t="shared" ref="Y91:AC91" si="88">+J91*$W$91</f>
        <v>0</v>
      </c>
      <c r="Z91" s="780">
        <f t="shared" si="88"/>
        <v>0</v>
      </c>
      <c r="AA91" s="780">
        <f t="shared" si="88"/>
        <v>0</v>
      </c>
      <c r="AB91" s="780">
        <f t="shared" si="88"/>
        <v>0</v>
      </c>
      <c r="AC91" s="780">
        <f t="shared" si="88"/>
        <v>0</v>
      </c>
    </row>
    <row r="92" spans="1:29" ht="15" customHeight="1">
      <c r="A92" s="1548"/>
      <c r="B92" s="1551"/>
      <c r="C92" s="1539"/>
      <c r="D92" s="1541"/>
      <c r="E92" s="776">
        <v>1.3</v>
      </c>
      <c r="F92" s="776" t="s">
        <v>275</v>
      </c>
      <c r="G92" s="777" t="s">
        <v>959</v>
      </c>
      <c r="H92" s="783" t="s">
        <v>962</v>
      </c>
      <c r="I92" s="788">
        <v>0</v>
      </c>
      <c r="J92" s="788">
        <v>0</v>
      </c>
      <c r="K92" s="788">
        <v>0</v>
      </c>
      <c r="L92" s="788">
        <v>0</v>
      </c>
      <c r="M92" s="788">
        <v>0</v>
      </c>
      <c r="N92" s="788">
        <v>0</v>
      </c>
      <c r="O92" s="789">
        <f t="shared" si="74"/>
        <v>0</v>
      </c>
      <c r="P92" s="790" t="e">
        <f t="shared" si="68"/>
        <v>#DIV/0!</v>
      </c>
      <c r="R92" s="267" t="s">
        <v>36</v>
      </c>
      <c r="S92" s="171">
        <v>2.6</v>
      </c>
      <c r="T92" s="542">
        <v>2.6</v>
      </c>
      <c r="U92" s="488">
        <v>2.6</v>
      </c>
      <c r="V92" s="171">
        <v>2.6</v>
      </c>
      <c r="W92" s="171">
        <f t="shared" si="69"/>
        <v>2.6</v>
      </c>
      <c r="X92" s="780">
        <f>+I92*$W$92</f>
        <v>0</v>
      </c>
      <c r="Y92" s="780">
        <f t="shared" ref="Y92:AC92" si="89">+J92*$W$92</f>
        <v>0</v>
      </c>
      <c r="Z92" s="780">
        <f t="shared" si="89"/>
        <v>0</v>
      </c>
      <c r="AA92" s="780">
        <f t="shared" si="89"/>
        <v>0</v>
      </c>
      <c r="AB92" s="780">
        <f t="shared" si="89"/>
        <v>0</v>
      </c>
      <c r="AC92" s="780">
        <f t="shared" si="89"/>
        <v>0</v>
      </c>
    </row>
    <row r="93" spans="1:29" ht="15" customHeight="1">
      <c r="A93" s="1548"/>
      <c r="B93" s="1551"/>
      <c r="C93" s="1539"/>
      <c r="D93" s="1541"/>
      <c r="E93" s="776">
        <v>1.3</v>
      </c>
      <c r="F93" s="776" t="s">
        <v>275</v>
      </c>
      <c r="G93" s="777" t="s">
        <v>961</v>
      </c>
      <c r="H93" s="783" t="s">
        <v>964</v>
      </c>
      <c r="I93" s="788">
        <v>0</v>
      </c>
      <c r="J93" s="788">
        <v>0</v>
      </c>
      <c r="K93" s="788">
        <v>0</v>
      </c>
      <c r="L93" s="788">
        <v>0</v>
      </c>
      <c r="M93" s="788">
        <v>0</v>
      </c>
      <c r="N93" s="788">
        <v>0</v>
      </c>
      <c r="O93" s="789">
        <f t="shared" si="74"/>
        <v>0</v>
      </c>
      <c r="P93" s="790" t="e">
        <f t="shared" si="68"/>
        <v>#DIV/0!</v>
      </c>
      <c r="R93" s="267" t="s">
        <v>36</v>
      </c>
      <c r="S93" s="171">
        <v>2.6</v>
      </c>
      <c r="T93" s="542">
        <v>2.6</v>
      </c>
      <c r="U93" s="488">
        <v>2.6</v>
      </c>
      <c r="V93" s="171">
        <v>2.6</v>
      </c>
      <c r="W93" s="171">
        <f t="shared" si="69"/>
        <v>2.6</v>
      </c>
      <c r="X93" s="780">
        <f>+I93*$W$93</f>
        <v>0</v>
      </c>
      <c r="Y93" s="780">
        <f t="shared" ref="Y93:AC93" si="90">+J93*$W$93</f>
        <v>0</v>
      </c>
      <c r="Z93" s="780">
        <f t="shared" si="90"/>
        <v>0</v>
      </c>
      <c r="AA93" s="780">
        <f t="shared" si="90"/>
        <v>0</v>
      </c>
      <c r="AB93" s="780">
        <f t="shared" si="90"/>
        <v>0</v>
      </c>
      <c r="AC93" s="780">
        <f t="shared" si="90"/>
        <v>0</v>
      </c>
    </row>
    <row r="94" spans="1:29" ht="15" customHeight="1">
      <c r="A94" s="1548"/>
      <c r="B94" s="1551"/>
      <c r="C94" s="1539"/>
      <c r="D94" s="1541"/>
      <c r="E94" s="776">
        <v>1.3</v>
      </c>
      <c r="F94" s="776" t="s">
        <v>275</v>
      </c>
      <c r="G94" s="777" t="s">
        <v>963</v>
      </c>
      <c r="H94" s="783" t="s">
        <v>966</v>
      </c>
      <c r="I94" s="788">
        <v>0</v>
      </c>
      <c r="J94" s="788">
        <v>0</v>
      </c>
      <c r="K94" s="788">
        <v>0</v>
      </c>
      <c r="L94" s="788">
        <v>0</v>
      </c>
      <c r="M94" s="788">
        <v>0</v>
      </c>
      <c r="N94" s="788">
        <v>0</v>
      </c>
      <c r="O94" s="789">
        <f t="shared" si="74"/>
        <v>0</v>
      </c>
      <c r="P94" s="790" t="e">
        <f t="shared" si="68"/>
        <v>#DIV/0!</v>
      </c>
      <c r="R94" s="267" t="s">
        <v>36</v>
      </c>
      <c r="S94" s="171">
        <v>2.6</v>
      </c>
      <c r="T94" s="542">
        <v>2.6</v>
      </c>
      <c r="U94" s="488">
        <v>2.6</v>
      </c>
      <c r="V94" s="171">
        <v>2.6</v>
      </c>
      <c r="W94" s="171">
        <f t="shared" si="69"/>
        <v>2.6</v>
      </c>
      <c r="X94" s="780">
        <f>+I94*$W$94</f>
        <v>0</v>
      </c>
      <c r="Y94" s="780">
        <f t="shared" ref="Y94:AC94" si="91">+J94*$W$94</f>
        <v>0</v>
      </c>
      <c r="Z94" s="780">
        <f t="shared" si="91"/>
        <v>0</v>
      </c>
      <c r="AA94" s="780">
        <f t="shared" si="91"/>
        <v>0</v>
      </c>
      <c r="AB94" s="780">
        <f t="shared" si="91"/>
        <v>0</v>
      </c>
      <c r="AC94" s="780">
        <f t="shared" si="91"/>
        <v>0</v>
      </c>
    </row>
    <row r="95" spans="1:29" ht="15" customHeight="1">
      <c r="A95" s="1548"/>
      <c r="B95" s="1551"/>
      <c r="C95" s="1539"/>
      <c r="D95" s="1541"/>
      <c r="E95" s="776">
        <v>1.3</v>
      </c>
      <c r="F95" s="776" t="s">
        <v>275</v>
      </c>
      <c r="G95" s="777" t="s">
        <v>965</v>
      </c>
      <c r="H95" s="783" t="s">
        <v>968</v>
      </c>
      <c r="I95" s="788">
        <v>0</v>
      </c>
      <c r="J95" s="788">
        <v>0</v>
      </c>
      <c r="K95" s="788">
        <v>0</v>
      </c>
      <c r="L95" s="788">
        <v>0</v>
      </c>
      <c r="M95" s="788">
        <v>0</v>
      </c>
      <c r="N95" s="788">
        <v>0</v>
      </c>
      <c r="O95" s="789">
        <f t="shared" si="74"/>
        <v>0</v>
      </c>
      <c r="P95" s="790" t="e">
        <f t="shared" si="68"/>
        <v>#DIV/0!</v>
      </c>
      <c r="R95" s="267" t="s">
        <v>36</v>
      </c>
      <c r="S95" s="171">
        <v>2.6</v>
      </c>
      <c r="T95" s="542">
        <v>2.6</v>
      </c>
      <c r="U95" s="488">
        <v>2.6</v>
      </c>
      <c r="V95" s="171">
        <v>2.6</v>
      </c>
      <c r="W95" s="171">
        <f t="shared" si="69"/>
        <v>2.6</v>
      </c>
      <c r="X95" s="780">
        <f>+I95*$W$95</f>
        <v>0</v>
      </c>
      <c r="Y95" s="780">
        <f t="shared" ref="Y95:AC95" si="92">+J95*$W$95</f>
        <v>0</v>
      </c>
      <c r="Z95" s="780">
        <f t="shared" si="92"/>
        <v>0</v>
      </c>
      <c r="AA95" s="780">
        <f t="shared" si="92"/>
        <v>0</v>
      </c>
      <c r="AB95" s="780">
        <f t="shared" si="92"/>
        <v>0</v>
      </c>
      <c r="AC95" s="780">
        <f t="shared" si="92"/>
        <v>0</v>
      </c>
    </row>
    <row r="96" spans="1:29" ht="15" customHeight="1">
      <c r="A96" s="1548"/>
      <c r="B96" s="1551"/>
      <c r="C96" s="1539"/>
      <c r="D96" s="1541"/>
      <c r="E96" s="776">
        <v>1.3</v>
      </c>
      <c r="F96" s="776" t="s">
        <v>275</v>
      </c>
      <c r="G96" s="777" t="s">
        <v>967</v>
      </c>
      <c r="H96" s="783" t="s">
        <v>970</v>
      </c>
      <c r="I96" s="788">
        <v>0</v>
      </c>
      <c r="J96" s="788">
        <v>0</v>
      </c>
      <c r="K96" s="788">
        <v>0</v>
      </c>
      <c r="L96" s="788">
        <v>0</v>
      </c>
      <c r="M96" s="788">
        <v>0</v>
      </c>
      <c r="N96" s="788">
        <v>0</v>
      </c>
      <c r="O96" s="789">
        <f t="shared" si="74"/>
        <v>0</v>
      </c>
      <c r="P96" s="790" t="e">
        <f t="shared" si="68"/>
        <v>#DIV/0!</v>
      </c>
      <c r="R96" s="267" t="s">
        <v>36</v>
      </c>
      <c r="S96" s="171">
        <v>2.6</v>
      </c>
      <c r="T96" s="542">
        <v>2.6</v>
      </c>
      <c r="U96" s="488">
        <v>2.6</v>
      </c>
      <c r="V96" s="171">
        <v>2.6</v>
      </c>
      <c r="W96" s="171">
        <f t="shared" si="69"/>
        <v>2.6</v>
      </c>
      <c r="X96" s="780">
        <f>+I96*$W$96</f>
        <v>0</v>
      </c>
      <c r="Y96" s="780">
        <f t="shared" ref="Y96:AC96" si="93">+J96*$W$96</f>
        <v>0</v>
      </c>
      <c r="Z96" s="780">
        <f t="shared" si="93"/>
        <v>0</v>
      </c>
      <c r="AA96" s="780">
        <f t="shared" si="93"/>
        <v>0</v>
      </c>
      <c r="AB96" s="780">
        <f t="shared" si="93"/>
        <v>0</v>
      </c>
      <c r="AC96" s="780">
        <f t="shared" si="93"/>
        <v>0</v>
      </c>
    </row>
    <row r="97" spans="1:29" ht="15" customHeight="1">
      <c r="A97" s="1548"/>
      <c r="B97" s="1551"/>
      <c r="C97" s="1539"/>
      <c r="D97" s="1541"/>
      <c r="E97" s="776">
        <v>1.3</v>
      </c>
      <c r="F97" s="776" t="s">
        <v>275</v>
      </c>
      <c r="G97" s="777" t="s">
        <v>969</v>
      </c>
      <c r="H97" s="783" t="s">
        <v>972</v>
      </c>
      <c r="I97" s="788">
        <v>0</v>
      </c>
      <c r="J97" s="788">
        <v>0</v>
      </c>
      <c r="K97" s="788">
        <v>0</v>
      </c>
      <c r="L97" s="788">
        <v>0</v>
      </c>
      <c r="M97" s="788">
        <v>0</v>
      </c>
      <c r="N97" s="788">
        <v>0</v>
      </c>
      <c r="O97" s="789">
        <f t="shared" si="74"/>
        <v>0</v>
      </c>
      <c r="P97" s="790" t="e">
        <f t="shared" si="68"/>
        <v>#DIV/0!</v>
      </c>
      <c r="R97" s="267" t="s">
        <v>36</v>
      </c>
      <c r="S97" s="171">
        <v>2.6</v>
      </c>
      <c r="T97" s="542">
        <v>2.6</v>
      </c>
      <c r="U97" s="488">
        <v>2.6</v>
      </c>
      <c r="V97" s="171">
        <v>2.6</v>
      </c>
      <c r="W97" s="171">
        <f t="shared" si="69"/>
        <v>2.6</v>
      </c>
      <c r="X97" s="780">
        <f>+I97*$W$97</f>
        <v>0</v>
      </c>
      <c r="Y97" s="780">
        <f t="shared" ref="Y97:AC97" si="94">+J97*$W$97</f>
        <v>0</v>
      </c>
      <c r="Z97" s="780">
        <f t="shared" si="94"/>
        <v>0</v>
      </c>
      <c r="AA97" s="780">
        <f t="shared" si="94"/>
        <v>0</v>
      </c>
      <c r="AB97" s="780">
        <f t="shared" si="94"/>
        <v>0</v>
      </c>
      <c r="AC97" s="780">
        <f t="shared" si="94"/>
        <v>0</v>
      </c>
    </row>
    <row r="98" spans="1:29" ht="15" customHeight="1">
      <c r="A98" s="1548"/>
      <c r="B98" s="1551"/>
      <c r="C98" s="1539"/>
      <c r="D98" s="1541"/>
      <c r="E98" s="776">
        <v>1.3</v>
      </c>
      <c r="F98" s="776" t="s">
        <v>275</v>
      </c>
      <c r="G98" s="777" t="s">
        <v>971</v>
      </c>
      <c r="H98" s="783" t="s">
        <v>974</v>
      </c>
      <c r="I98" s="788">
        <v>0</v>
      </c>
      <c r="J98" s="788">
        <v>0</v>
      </c>
      <c r="K98" s="788">
        <v>0</v>
      </c>
      <c r="L98" s="788">
        <v>0</v>
      </c>
      <c r="M98" s="788">
        <v>0</v>
      </c>
      <c r="N98" s="788">
        <v>0</v>
      </c>
      <c r="O98" s="789">
        <f t="shared" si="74"/>
        <v>0</v>
      </c>
      <c r="P98" s="790" t="e">
        <f t="shared" si="68"/>
        <v>#DIV/0!</v>
      </c>
      <c r="R98" s="267" t="s">
        <v>36</v>
      </c>
      <c r="S98" s="171">
        <v>2.6</v>
      </c>
      <c r="T98" s="542">
        <v>2.6</v>
      </c>
      <c r="U98" s="488">
        <v>2.6</v>
      </c>
      <c r="V98" s="171">
        <v>2.6</v>
      </c>
      <c r="W98" s="171">
        <f t="shared" si="69"/>
        <v>2.6</v>
      </c>
      <c r="X98" s="780">
        <f>+I98*$W$98</f>
        <v>0</v>
      </c>
      <c r="Y98" s="780">
        <f t="shared" ref="Y98:AC98" si="95">+J98*$W$98</f>
        <v>0</v>
      </c>
      <c r="Z98" s="780">
        <f t="shared" si="95"/>
        <v>0</v>
      </c>
      <c r="AA98" s="780">
        <f t="shared" si="95"/>
        <v>0</v>
      </c>
      <c r="AB98" s="780">
        <f t="shared" si="95"/>
        <v>0</v>
      </c>
      <c r="AC98" s="780">
        <f t="shared" si="95"/>
        <v>0</v>
      </c>
    </row>
    <row r="99" spans="1:29" ht="15.75" customHeight="1" thickBot="1">
      <c r="A99" s="1548"/>
      <c r="B99" s="1551"/>
      <c r="C99" s="1539"/>
      <c r="D99" s="1541"/>
      <c r="E99" s="776">
        <v>1.3</v>
      </c>
      <c r="F99" s="776" t="s">
        <v>275</v>
      </c>
      <c r="G99" s="777" t="s">
        <v>973</v>
      </c>
      <c r="H99" s="783" t="s">
        <v>976</v>
      </c>
      <c r="I99" s="788">
        <v>0</v>
      </c>
      <c r="J99" s="788">
        <v>0</v>
      </c>
      <c r="K99" s="788">
        <v>0</v>
      </c>
      <c r="L99" s="788">
        <v>0</v>
      </c>
      <c r="M99" s="788">
        <v>0</v>
      </c>
      <c r="N99" s="788">
        <v>0</v>
      </c>
      <c r="O99" s="797">
        <f t="shared" si="74"/>
        <v>0</v>
      </c>
      <c r="P99" s="798" t="e">
        <f t="shared" si="68"/>
        <v>#DIV/0!</v>
      </c>
      <c r="R99" s="267" t="s">
        <v>36</v>
      </c>
      <c r="S99" s="171">
        <v>2.6</v>
      </c>
      <c r="T99" s="542">
        <v>2.6</v>
      </c>
      <c r="U99" s="488">
        <v>2.6</v>
      </c>
      <c r="V99" s="171">
        <v>2.6</v>
      </c>
      <c r="W99" s="171">
        <f t="shared" si="69"/>
        <v>2.6</v>
      </c>
      <c r="X99" s="780">
        <f>+I99*$W$99</f>
        <v>0</v>
      </c>
      <c r="Y99" s="780">
        <f t="shared" ref="Y99:AC99" si="96">+J99*$W$99</f>
        <v>0</v>
      </c>
      <c r="Z99" s="780">
        <f t="shared" si="96"/>
        <v>0</v>
      </c>
      <c r="AA99" s="780">
        <f t="shared" si="96"/>
        <v>0</v>
      </c>
      <c r="AB99" s="780">
        <f t="shared" si="96"/>
        <v>0</v>
      </c>
      <c r="AC99" s="780">
        <f t="shared" si="96"/>
        <v>0</v>
      </c>
    </row>
    <row r="100" spans="1:29" ht="15.75" customHeight="1" thickBot="1">
      <c r="A100" s="1548"/>
      <c r="B100" s="1551"/>
      <c r="C100" s="1539"/>
      <c r="D100" s="1541"/>
      <c r="E100" s="776">
        <v>1.3</v>
      </c>
      <c r="F100" s="776" t="s">
        <v>275</v>
      </c>
      <c r="G100" s="777" t="s">
        <v>975</v>
      </c>
      <c r="H100" s="783" t="s">
        <v>978</v>
      </c>
      <c r="I100" s="784">
        <v>0</v>
      </c>
      <c r="J100" s="784">
        <v>0</v>
      </c>
      <c r="K100" s="784">
        <v>0</v>
      </c>
      <c r="L100" s="784">
        <v>0</v>
      </c>
      <c r="M100" s="784">
        <v>0</v>
      </c>
      <c r="N100" s="784">
        <v>0</v>
      </c>
      <c r="O100" s="107">
        <f t="shared" si="74"/>
        <v>0</v>
      </c>
      <c r="P100" s="108" t="e">
        <f t="shared" si="68"/>
        <v>#DIV/0!</v>
      </c>
      <c r="R100" s="267" t="s">
        <v>36</v>
      </c>
      <c r="S100" s="171">
        <v>2.6</v>
      </c>
      <c r="T100" s="542">
        <v>2.6</v>
      </c>
      <c r="U100" s="488">
        <v>2.6</v>
      </c>
      <c r="V100" s="171">
        <v>2.6</v>
      </c>
      <c r="W100" s="171">
        <f t="shared" si="69"/>
        <v>2.6</v>
      </c>
      <c r="X100" s="780">
        <f>+I100*$W$100</f>
        <v>0</v>
      </c>
      <c r="Y100" s="780">
        <f t="shared" ref="Y100:AC100" si="97">+J100*$W$100</f>
        <v>0</v>
      </c>
      <c r="Z100" s="780">
        <f t="shared" si="97"/>
        <v>0</v>
      </c>
      <c r="AA100" s="780">
        <f t="shared" si="97"/>
        <v>0</v>
      </c>
      <c r="AB100" s="780">
        <f t="shared" si="97"/>
        <v>0</v>
      </c>
      <c r="AC100" s="780">
        <f t="shared" si="97"/>
        <v>0</v>
      </c>
    </row>
    <row r="101" spans="1:29" ht="15" customHeight="1">
      <c r="A101" s="1548"/>
      <c r="B101" s="1551"/>
      <c r="C101" s="1539"/>
      <c r="D101" s="1541"/>
      <c r="E101" s="776">
        <v>1.3</v>
      </c>
      <c r="F101" s="776" t="s">
        <v>275</v>
      </c>
      <c r="G101" s="777" t="s">
        <v>977</v>
      </c>
      <c r="H101" s="783" t="s">
        <v>980</v>
      </c>
      <c r="I101" s="779">
        <v>0</v>
      </c>
      <c r="J101" s="779">
        <v>0</v>
      </c>
      <c r="K101" s="779">
        <v>0</v>
      </c>
      <c r="L101" s="779">
        <v>0</v>
      </c>
      <c r="M101" s="779">
        <v>0</v>
      </c>
      <c r="N101" s="779">
        <v>0</v>
      </c>
      <c r="O101" s="676">
        <f t="shared" si="74"/>
        <v>0</v>
      </c>
      <c r="P101" s="785" t="e">
        <f t="shared" si="68"/>
        <v>#DIV/0!</v>
      </c>
      <c r="R101" s="267" t="s">
        <v>36</v>
      </c>
      <c r="S101" s="171">
        <v>2.6</v>
      </c>
      <c r="T101" s="542">
        <v>2.6</v>
      </c>
      <c r="U101" s="488">
        <v>2.6</v>
      </c>
      <c r="V101" s="171">
        <v>2.6</v>
      </c>
      <c r="W101" s="171">
        <f t="shared" si="69"/>
        <v>2.6</v>
      </c>
      <c r="X101" s="780">
        <f>+I101*$W$101</f>
        <v>0</v>
      </c>
      <c r="Y101" s="780">
        <f t="shared" ref="Y101:AC101" si="98">+J101*$W$101</f>
        <v>0</v>
      </c>
      <c r="Z101" s="780">
        <f t="shared" si="98"/>
        <v>0</v>
      </c>
      <c r="AA101" s="780">
        <f t="shared" si="98"/>
        <v>0</v>
      </c>
      <c r="AB101" s="780">
        <f t="shared" si="98"/>
        <v>0</v>
      </c>
      <c r="AC101" s="780">
        <f t="shared" si="98"/>
        <v>0</v>
      </c>
    </row>
    <row r="102" spans="1:29" ht="15" customHeight="1">
      <c r="A102" s="1548"/>
      <c r="B102" s="1551"/>
      <c r="C102" s="1539"/>
      <c r="D102" s="1541"/>
      <c r="E102" s="776">
        <v>1.3</v>
      </c>
      <c r="F102" s="776" t="s">
        <v>275</v>
      </c>
      <c r="G102" s="777" t="s">
        <v>979</v>
      </c>
      <c r="H102" s="783" t="s">
        <v>982</v>
      </c>
      <c r="I102" s="779">
        <v>0</v>
      </c>
      <c r="J102" s="779">
        <v>0</v>
      </c>
      <c r="K102" s="779">
        <v>0</v>
      </c>
      <c r="L102" s="779">
        <v>0</v>
      </c>
      <c r="M102" s="779">
        <v>0</v>
      </c>
      <c r="N102" s="779">
        <v>0</v>
      </c>
      <c r="O102" s="781">
        <f t="shared" si="74"/>
        <v>0</v>
      </c>
      <c r="P102" s="782" t="e">
        <f t="shared" si="68"/>
        <v>#DIV/0!</v>
      </c>
      <c r="R102" s="267" t="s">
        <v>36</v>
      </c>
      <c r="S102" s="171">
        <v>2.6</v>
      </c>
      <c r="T102" s="542">
        <v>2.6</v>
      </c>
      <c r="U102" s="488">
        <v>2.6</v>
      </c>
      <c r="V102" s="171">
        <v>2.6</v>
      </c>
      <c r="W102" s="171">
        <f t="shared" si="69"/>
        <v>2.6</v>
      </c>
      <c r="X102" s="780">
        <f>+I102*$W$102</f>
        <v>0</v>
      </c>
      <c r="Y102" s="780">
        <f t="shared" ref="Y102:AC102" si="99">+J102*$W$102</f>
        <v>0</v>
      </c>
      <c r="Z102" s="780">
        <f t="shared" si="99"/>
        <v>0</v>
      </c>
      <c r="AA102" s="780">
        <f t="shared" si="99"/>
        <v>0</v>
      </c>
      <c r="AB102" s="780">
        <f t="shared" si="99"/>
        <v>0</v>
      </c>
      <c r="AC102" s="780">
        <f t="shared" si="99"/>
        <v>0</v>
      </c>
    </row>
    <row r="103" spans="1:29" ht="15" customHeight="1">
      <c r="A103" s="1548"/>
      <c r="B103" s="1551"/>
      <c r="C103" s="1539"/>
      <c r="D103" s="1541"/>
      <c r="E103" s="776">
        <v>1.3</v>
      </c>
      <c r="F103" s="776" t="s">
        <v>275</v>
      </c>
      <c r="G103" s="777" t="s">
        <v>981</v>
      </c>
      <c r="H103" s="783" t="s">
        <v>984</v>
      </c>
      <c r="I103" s="779">
        <v>0</v>
      </c>
      <c r="J103" s="779">
        <v>0</v>
      </c>
      <c r="K103" s="779">
        <v>0</v>
      </c>
      <c r="L103" s="779">
        <v>0</v>
      </c>
      <c r="M103" s="779">
        <v>0</v>
      </c>
      <c r="N103" s="779">
        <v>0</v>
      </c>
      <c r="O103" s="781">
        <f t="shared" si="74"/>
        <v>0</v>
      </c>
      <c r="P103" s="782" t="e">
        <f t="shared" si="68"/>
        <v>#DIV/0!</v>
      </c>
      <c r="R103" s="267" t="s">
        <v>36</v>
      </c>
      <c r="S103" s="171">
        <v>2.6</v>
      </c>
      <c r="T103" s="542">
        <v>2.6</v>
      </c>
      <c r="U103" s="488">
        <v>2.6</v>
      </c>
      <c r="V103" s="171">
        <v>2.6</v>
      </c>
      <c r="W103" s="171">
        <f t="shared" si="69"/>
        <v>2.6</v>
      </c>
      <c r="X103" s="780">
        <f>+I103*$W$103</f>
        <v>0</v>
      </c>
      <c r="Y103" s="780">
        <f t="shared" ref="Y103:AC103" si="100">+J103*$W$103</f>
        <v>0</v>
      </c>
      <c r="Z103" s="780">
        <f t="shared" si="100"/>
        <v>0</v>
      </c>
      <c r="AA103" s="780">
        <f t="shared" si="100"/>
        <v>0</v>
      </c>
      <c r="AB103" s="780">
        <f t="shared" si="100"/>
        <v>0</v>
      </c>
      <c r="AC103" s="780">
        <f t="shared" si="100"/>
        <v>0</v>
      </c>
    </row>
    <row r="104" spans="1:29" ht="15" customHeight="1">
      <c r="A104" s="1548"/>
      <c r="B104" s="1551"/>
      <c r="C104" s="1539"/>
      <c r="D104" s="1541"/>
      <c r="E104" s="776">
        <v>1.3</v>
      </c>
      <c r="F104" s="776" t="s">
        <v>275</v>
      </c>
      <c r="G104" s="777" t="s">
        <v>983</v>
      </c>
      <c r="H104" s="783" t="s">
        <v>986</v>
      </c>
      <c r="I104" s="779">
        <v>0</v>
      </c>
      <c r="J104" s="779">
        <v>0</v>
      </c>
      <c r="K104" s="779">
        <v>0</v>
      </c>
      <c r="L104" s="779">
        <v>0</v>
      </c>
      <c r="M104" s="779">
        <v>0</v>
      </c>
      <c r="N104" s="779">
        <v>0</v>
      </c>
      <c r="O104" s="781">
        <f t="shared" si="74"/>
        <v>0</v>
      </c>
      <c r="P104" s="782" t="e">
        <f t="shared" si="68"/>
        <v>#DIV/0!</v>
      </c>
      <c r="R104" s="267" t="s">
        <v>36</v>
      </c>
      <c r="S104" s="171">
        <v>2.6</v>
      </c>
      <c r="T104" s="542">
        <v>2.6</v>
      </c>
      <c r="U104" s="488">
        <v>2.6</v>
      </c>
      <c r="V104" s="171">
        <v>2.6</v>
      </c>
      <c r="W104" s="171">
        <f t="shared" si="69"/>
        <v>2.6</v>
      </c>
      <c r="X104" s="780">
        <f>+I104*$W$104</f>
        <v>0</v>
      </c>
      <c r="Y104" s="780">
        <f t="shared" ref="Y104:AC104" si="101">+J104*$W$104</f>
        <v>0</v>
      </c>
      <c r="Z104" s="780">
        <f t="shared" si="101"/>
        <v>0</v>
      </c>
      <c r="AA104" s="780">
        <f t="shared" si="101"/>
        <v>0</v>
      </c>
      <c r="AB104" s="780">
        <f t="shared" si="101"/>
        <v>0</v>
      </c>
      <c r="AC104" s="780">
        <f t="shared" si="101"/>
        <v>0</v>
      </c>
    </row>
    <row r="105" spans="1:29" ht="15" customHeight="1">
      <c r="A105" s="1548"/>
      <c r="B105" s="1551"/>
      <c r="C105" s="1539"/>
      <c r="D105" s="1541"/>
      <c r="E105" s="776">
        <v>1.3</v>
      </c>
      <c r="F105" s="776" t="s">
        <v>275</v>
      </c>
      <c r="G105" s="777" t="s">
        <v>985</v>
      </c>
      <c r="H105" s="783" t="s">
        <v>988</v>
      </c>
      <c r="I105" s="779">
        <v>0</v>
      </c>
      <c r="J105" s="779">
        <v>0</v>
      </c>
      <c r="K105" s="779">
        <v>0</v>
      </c>
      <c r="L105" s="779">
        <v>0</v>
      </c>
      <c r="M105" s="779">
        <v>0</v>
      </c>
      <c r="N105" s="779">
        <v>0</v>
      </c>
      <c r="O105" s="781">
        <f t="shared" si="74"/>
        <v>0</v>
      </c>
      <c r="P105" s="782" t="e">
        <f t="shared" si="68"/>
        <v>#DIV/0!</v>
      </c>
      <c r="R105" s="267" t="s">
        <v>36</v>
      </c>
      <c r="S105" s="171">
        <v>2.6</v>
      </c>
      <c r="T105" s="542">
        <v>2.6</v>
      </c>
      <c r="U105" s="488">
        <v>2.6</v>
      </c>
      <c r="V105" s="171">
        <v>2.6</v>
      </c>
      <c r="W105" s="171">
        <f t="shared" si="69"/>
        <v>2.6</v>
      </c>
      <c r="X105" s="780">
        <f>+I105*$W$105</f>
        <v>0</v>
      </c>
      <c r="Y105" s="780">
        <f t="shared" ref="Y105:AC105" si="102">+J105*$W$105</f>
        <v>0</v>
      </c>
      <c r="Z105" s="780">
        <f t="shared" si="102"/>
        <v>0</v>
      </c>
      <c r="AA105" s="780">
        <f t="shared" si="102"/>
        <v>0</v>
      </c>
      <c r="AB105" s="780">
        <f t="shared" si="102"/>
        <v>0</v>
      </c>
      <c r="AC105" s="780">
        <f t="shared" si="102"/>
        <v>0</v>
      </c>
    </row>
    <row r="106" spans="1:29" ht="15.75" customHeight="1" thickBot="1">
      <c r="A106" s="1549"/>
      <c r="B106" s="1552"/>
      <c r="C106" s="1535"/>
      <c r="D106" s="1546"/>
      <c r="E106" s="776">
        <v>1.3</v>
      </c>
      <c r="F106" s="776" t="s">
        <v>275</v>
      </c>
      <c r="G106" s="777" t="s">
        <v>987</v>
      </c>
      <c r="H106" s="783" t="s">
        <v>990</v>
      </c>
      <c r="I106" s="779">
        <v>0</v>
      </c>
      <c r="J106" s="779">
        <v>0</v>
      </c>
      <c r="K106" s="779">
        <v>0</v>
      </c>
      <c r="L106" s="779">
        <v>0</v>
      </c>
      <c r="M106" s="779">
        <v>0</v>
      </c>
      <c r="N106" s="779">
        <v>0</v>
      </c>
      <c r="O106" s="781">
        <f t="shared" si="74"/>
        <v>0</v>
      </c>
      <c r="P106" s="782" t="e">
        <f t="shared" si="68"/>
        <v>#DIV/0!</v>
      </c>
      <c r="R106" s="267" t="s">
        <v>36</v>
      </c>
      <c r="S106" s="171">
        <v>2.6</v>
      </c>
      <c r="T106" s="542">
        <v>2.6</v>
      </c>
      <c r="U106" s="488">
        <v>2.6</v>
      </c>
      <c r="V106" s="171">
        <v>2.6</v>
      </c>
      <c r="W106" s="171">
        <f t="shared" si="69"/>
        <v>2.6</v>
      </c>
      <c r="X106" s="780">
        <f>+I106*$W$106</f>
        <v>0</v>
      </c>
      <c r="Y106" s="780">
        <f t="shared" ref="Y106:AC106" si="103">+J106*$W$106</f>
        <v>0</v>
      </c>
      <c r="Z106" s="780">
        <f t="shared" si="103"/>
        <v>0</v>
      </c>
      <c r="AA106" s="780">
        <f t="shared" si="103"/>
        <v>0</v>
      </c>
      <c r="AB106" s="780">
        <f t="shared" si="103"/>
        <v>0</v>
      </c>
      <c r="AC106" s="780">
        <f t="shared" si="103"/>
        <v>0</v>
      </c>
    </row>
    <row r="107" spans="1:29" ht="14.25" customHeight="1">
      <c r="A107" s="1547">
        <v>3</v>
      </c>
      <c r="B107" s="1550" t="s">
        <v>279</v>
      </c>
      <c r="C107" s="1534">
        <v>3.1</v>
      </c>
      <c r="D107" s="1553" t="s">
        <v>280</v>
      </c>
      <c r="E107" s="776">
        <v>3.1</v>
      </c>
      <c r="F107" s="776" t="s">
        <v>280</v>
      </c>
      <c r="G107" s="777" t="s">
        <v>991</v>
      </c>
      <c r="H107" s="783" t="s">
        <v>992</v>
      </c>
      <c r="I107" s="779">
        <v>155</v>
      </c>
      <c r="J107" s="779">
        <v>201</v>
      </c>
      <c r="K107" s="779">
        <v>220</v>
      </c>
      <c r="L107" s="779">
        <v>204</v>
      </c>
      <c r="M107" s="779">
        <v>122</v>
      </c>
      <c r="N107" s="779">
        <v>170</v>
      </c>
      <c r="O107" s="781">
        <f t="shared" si="74"/>
        <v>182</v>
      </c>
      <c r="P107" s="782">
        <f t="shared" si="68"/>
        <v>-0.40196078431372551</v>
      </c>
      <c r="R107" s="269" t="s">
        <v>48</v>
      </c>
      <c r="S107" s="174"/>
      <c r="T107" s="546">
        <v>10.74</v>
      </c>
      <c r="U107" s="492">
        <v>11.64</v>
      </c>
      <c r="V107" s="178">
        <v>15.64</v>
      </c>
      <c r="W107" s="180">
        <f t="shared" si="69"/>
        <v>10.74</v>
      </c>
      <c r="X107" s="780">
        <f>+I107*$W$107</f>
        <v>1664.7</v>
      </c>
      <c r="Y107" s="780">
        <f t="shared" ref="Y107:AC107" si="104">+J107*$W$107</f>
        <v>2158.7400000000002</v>
      </c>
      <c r="Z107" s="780">
        <f t="shared" si="104"/>
        <v>2362.8000000000002</v>
      </c>
      <c r="AA107" s="780">
        <f t="shared" si="104"/>
        <v>2190.96</v>
      </c>
      <c r="AB107" s="780">
        <f t="shared" si="104"/>
        <v>1310.28</v>
      </c>
      <c r="AC107" s="780">
        <f t="shared" si="104"/>
        <v>1825.8</v>
      </c>
    </row>
    <row r="108" spans="1:29" ht="14.25" customHeight="1">
      <c r="A108" s="1548"/>
      <c r="B108" s="1551"/>
      <c r="C108" s="1539"/>
      <c r="D108" s="1554"/>
      <c r="E108" s="776">
        <v>3.1</v>
      </c>
      <c r="F108" s="776" t="s">
        <v>280</v>
      </c>
      <c r="G108" s="777" t="s">
        <v>993</v>
      </c>
      <c r="H108" s="783" t="s">
        <v>994</v>
      </c>
      <c r="I108" s="779">
        <v>81</v>
      </c>
      <c r="J108" s="779">
        <v>98</v>
      </c>
      <c r="K108" s="779">
        <v>86</v>
      </c>
      <c r="L108" s="779">
        <v>87</v>
      </c>
      <c r="M108" s="779">
        <v>22</v>
      </c>
      <c r="N108" s="779">
        <v>75</v>
      </c>
      <c r="O108" s="781">
        <f t="shared" si="74"/>
        <v>65</v>
      </c>
      <c r="P108" s="782">
        <f t="shared" si="68"/>
        <v>-0.74712643678160917</v>
      </c>
      <c r="R108" s="269" t="s">
        <v>48</v>
      </c>
      <c r="S108" s="174"/>
      <c r="T108" s="546">
        <v>10.74</v>
      </c>
      <c r="U108" s="492">
        <v>11.64</v>
      </c>
      <c r="V108" s="178">
        <v>15.64</v>
      </c>
      <c r="W108" s="180">
        <f t="shared" si="69"/>
        <v>10.74</v>
      </c>
      <c r="X108" s="780">
        <f>+I108*$W$108</f>
        <v>869.94</v>
      </c>
      <c r="Y108" s="780">
        <f t="shared" ref="Y108:AC108" si="105">+J108*$W$108</f>
        <v>1052.52</v>
      </c>
      <c r="Z108" s="780">
        <f t="shared" si="105"/>
        <v>923.64</v>
      </c>
      <c r="AA108" s="780">
        <f t="shared" si="105"/>
        <v>934.38</v>
      </c>
      <c r="AB108" s="780">
        <f t="shared" si="105"/>
        <v>236.28</v>
      </c>
      <c r="AC108" s="780">
        <f t="shared" si="105"/>
        <v>805.5</v>
      </c>
    </row>
    <row r="109" spans="1:29" ht="15" customHeight="1" thickBot="1">
      <c r="A109" s="1548"/>
      <c r="B109" s="1551"/>
      <c r="C109" s="1535"/>
      <c r="D109" s="1555"/>
      <c r="E109" s="776">
        <v>3.1</v>
      </c>
      <c r="F109" s="776" t="s">
        <v>280</v>
      </c>
      <c r="G109" s="777" t="s">
        <v>995</v>
      </c>
      <c r="H109" s="783" t="s">
        <v>996</v>
      </c>
      <c r="I109" s="779">
        <v>197</v>
      </c>
      <c r="J109" s="779">
        <v>96</v>
      </c>
      <c r="K109" s="779">
        <v>78</v>
      </c>
      <c r="L109" s="779">
        <v>74</v>
      </c>
      <c r="M109" s="779">
        <v>34</v>
      </c>
      <c r="N109" s="779">
        <v>62</v>
      </c>
      <c r="O109" s="781">
        <f t="shared" si="74"/>
        <v>62</v>
      </c>
      <c r="P109" s="782">
        <f t="shared" si="68"/>
        <v>-0.54054054054054057</v>
      </c>
      <c r="R109" s="269" t="s">
        <v>48</v>
      </c>
      <c r="S109" s="174"/>
      <c r="T109" s="546">
        <v>10.74</v>
      </c>
      <c r="U109" s="492">
        <v>11.64</v>
      </c>
      <c r="V109" s="178">
        <v>15.64</v>
      </c>
      <c r="W109" s="180">
        <f t="shared" si="69"/>
        <v>10.74</v>
      </c>
      <c r="X109" s="780">
        <f>+I109*$W$109</f>
        <v>2115.7800000000002</v>
      </c>
      <c r="Y109" s="780">
        <f t="shared" ref="Y109:AC109" si="106">+J109*$W$109</f>
        <v>1031.04</v>
      </c>
      <c r="Z109" s="780">
        <f t="shared" si="106"/>
        <v>837.72</v>
      </c>
      <c r="AA109" s="780">
        <f t="shared" si="106"/>
        <v>794.76</v>
      </c>
      <c r="AB109" s="780">
        <f t="shared" si="106"/>
        <v>365.16</v>
      </c>
      <c r="AC109" s="780">
        <f t="shared" si="106"/>
        <v>665.88</v>
      </c>
    </row>
    <row r="110" spans="1:29" ht="14.25" customHeight="1">
      <c r="A110" s="1548"/>
      <c r="B110" s="1551"/>
      <c r="C110" s="1534">
        <v>3.2</v>
      </c>
      <c r="D110" s="1536" t="s">
        <v>283</v>
      </c>
      <c r="E110" s="776">
        <v>3.2</v>
      </c>
      <c r="F110" s="776" t="s">
        <v>283</v>
      </c>
      <c r="G110" s="777" t="s">
        <v>997</v>
      </c>
      <c r="H110" s="783" t="s">
        <v>998</v>
      </c>
      <c r="I110" s="779">
        <v>0</v>
      </c>
      <c r="J110" s="779">
        <v>0</v>
      </c>
      <c r="K110" s="779">
        <v>0</v>
      </c>
      <c r="L110" s="779">
        <v>0</v>
      </c>
      <c r="M110" s="779">
        <v>0</v>
      </c>
      <c r="N110" s="779">
        <v>0</v>
      </c>
      <c r="O110" s="781">
        <f t="shared" si="74"/>
        <v>0</v>
      </c>
      <c r="P110" s="782" t="e">
        <f t="shared" si="68"/>
        <v>#DIV/0!</v>
      </c>
      <c r="R110" s="270" t="s">
        <v>89</v>
      </c>
      <c r="S110" s="175">
        <v>51.33</v>
      </c>
      <c r="T110" s="547"/>
      <c r="U110" s="493"/>
      <c r="V110" s="175">
        <v>51.33</v>
      </c>
      <c r="W110" s="181">
        <f t="shared" si="69"/>
        <v>0</v>
      </c>
      <c r="X110" s="780">
        <f>+I110*$W$110</f>
        <v>0</v>
      </c>
      <c r="Y110" s="780">
        <f t="shared" ref="Y110:AC110" si="107">+J110*$W$110</f>
        <v>0</v>
      </c>
      <c r="Z110" s="780">
        <f t="shared" si="107"/>
        <v>0</v>
      </c>
      <c r="AA110" s="780">
        <f t="shared" si="107"/>
        <v>0</v>
      </c>
      <c r="AB110" s="780">
        <f t="shared" si="107"/>
        <v>0</v>
      </c>
      <c r="AC110" s="780">
        <f t="shared" si="107"/>
        <v>0</v>
      </c>
    </row>
    <row r="111" spans="1:29" ht="15" customHeight="1" thickBot="1">
      <c r="A111" s="1548"/>
      <c r="B111" s="1551"/>
      <c r="C111" s="1535"/>
      <c r="D111" s="1537"/>
      <c r="E111" s="776">
        <v>3.2</v>
      </c>
      <c r="F111" s="776" t="s">
        <v>283</v>
      </c>
      <c r="G111" s="777" t="s">
        <v>999</v>
      </c>
      <c r="H111" s="783" t="s">
        <v>1000</v>
      </c>
      <c r="I111" s="779">
        <v>0</v>
      </c>
      <c r="J111" s="779">
        <v>0</v>
      </c>
      <c r="K111" s="779">
        <v>0</v>
      </c>
      <c r="L111" s="779">
        <v>0</v>
      </c>
      <c r="M111" s="779">
        <v>0</v>
      </c>
      <c r="N111" s="779">
        <v>0</v>
      </c>
      <c r="O111" s="781">
        <f t="shared" si="74"/>
        <v>0</v>
      </c>
      <c r="P111" s="782" t="e">
        <f t="shared" si="68"/>
        <v>#DIV/0!</v>
      </c>
      <c r="R111" s="268" t="s">
        <v>90</v>
      </c>
      <c r="S111" s="172">
        <v>108.55</v>
      </c>
      <c r="T111" s="545"/>
      <c r="U111" s="491"/>
      <c r="V111" s="172">
        <v>108.55</v>
      </c>
      <c r="W111" s="179">
        <f t="shared" si="69"/>
        <v>0</v>
      </c>
      <c r="X111" s="780">
        <f>+I111*$W$111</f>
        <v>0</v>
      </c>
      <c r="Y111" s="780">
        <f t="shared" ref="Y111:AC111" si="108">+J111*$W$111</f>
        <v>0</v>
      </c>
      <c r="Z111" s="780">
        <f t="shared" si="108"/>
        <v>0</v>
      </c>
      <c r="AA111" s="780">
        <f t="shared" si="108"/>
        <v>0</v>
      </c>
      <c r="AB111" s="780">
        <f t="shared" si="108"/>
        <v>0</v>
      </c>
      <c r="AC111" s="780">
        <f t="shared" si="108"/>
        <v>0</v>
      </c>
    </row>
    <row r="112" spans="1:29" ht="14.25" customHeight="1">
      <c r="A112" s="1548"/>
      <c r="B112" s="1551"/>
      <c r="C112" s="1534">
        <v>3.4</v>
      </c>
      <c r="D112" s="1536" t="s">
        <v>282</v>
      </c>
      <c r="E112" s="776">
        <v>3.4</v>
      </c>
      <c r="F112" s="776" t="s">
        <v>282</v>
      </c>
      <c r="G112" s="777" t="s">
        <v>1001</v>
      </c>
      <c r="H112" s="783" t="s">
        <v>1002</v>
      </c>
      <c r="I112" s="779">
        <v>0</v>
      </c>
      <c r="J112" s="779">
        <v>0</v>
      </c>
      <c r="K112" s="779">
        <v>0</v>
      </c>
      <c r="L112" s="779">
        <v>0</v>
      </c>
      <c r="M112" s="779">
        <v>0</v>
      </c>
      <c r="N112" s="779">
        <v>0</v>
      </c>
      <c r="O112" s="781">
        <f t="shared" si="74"/>
        <v>0</v>
      </c>
      <c r="P112" s="782" t="e">
        <f t="shared" si="68"/>
        <v>#DIV/0!</v>
      </c>
      <c r="R112" s="270" t="s">
        <v>89</v>
      </c>
      <c r="S112" s="175">
        <v>51.33</v>
      </c>
      <c r="T112" s="547"/>
      <c r="U112" s="493"/>
      <c r="V112" s="175">
        <v>51.33</v>
      </c>
      <c r="W112" s="181">
        <f t="shared" si="69"/>
        <v>0</v>
      </c>
      <c r="X112" s="780">
        <f>+I112*$W$112</f>
        <v>0</v>
      </c>
      <c r="Y112" s="780">
        <f t="shared" ref="Y112:AC112" si="109">+J112*$W$112</f>
        <v>0</v>
      </c>
      <c r="Z112" s="780">
        <f t="shared" si="109"/>
        <v>0</v>
      </c>
      <c r="AA112" s="780">
        <f t="shared" si="109"/>
        <v>0</v>
      </c>
      <c r="AB112" s="780">
        <f t="shared" si="109"/>
        <v>0</v>
      </c>
      <c r="AC112" s="780">
        <f t="shared" si="109"/>
        <v>0</v>
      </c>
    </row>
    <row r="113" spans="1:29" ht="15" customHeight="1" thickBot="1">
      <c r="A113" s="1548"/>
      <c r="B113" s="1551"/>
      <c r="C113" s="1535"/>
      <c r="D113" s="1537"/>
      <c r="E113" s="776">
        <v>3.4</v>
      </c>
      <c r="F113" s="776" t="s">
        <v>282</v>
      </c>
      <c r="G113" s="777" t="s">
        <v>1003</v>
      </c>
      <c r="H113" s="783" t="s">
        <v>1004</v>
      </c>
      <c r="I113" s="779">
        <v>0</v>
      </c>
      <c r="J113" s="779">
        <v>0</v>
      </c>
      <c r="K113" s="779">
        <v>0</v>
      </c>
      <c r="L113" s="779">
        <v>0</v>
      </c>
      <c r="M113" s="779">
        <v>0</v>
      </c>
      <c r="N113" s="779">
        <v>0</v>
      </c>
      <c r="O113" s="781">
        <f t="shared" si="74"/>
        <v>0</v>
      </c>
      <c r="P113" s="782" t="e">
        <f t="shared" si="68"/>
        <v>#DIV/0!</v>
      </c>
      <c r="R113" s="270" t="s">
        <v>89</v>
      </c>
      <c r="S113" s="175">
        <v>51.33</v>
      </c>
      <c r="T113" s="547"/>
      <c r="U113" s="493"/>
      <c r="V113" s="175">
        <v>51.33</v>
      </c>
      <c r="W113" s="181">
        <f t="shared" si="69"/>
        <v>0</v>
      </c>
      <c r="X113" s="780">
        <f>+I113*$W$113</f>
        <v>0</v>
      </c>
      <c r="Y113" s="780">
        <f t="shared" ref="Y113:AC113" si="110">+J113*$W$113</f>
        <v>0</v>
      </c>
      <c r="Z113" s="780">
        <f t="shared" si="110"/>
        <v>0</v>
      </c>
      <c r="AA113" s="780">
        <f t="shared" si="110"/>
        <v>0</v>
      </c>
      <c r="AB113" s="780">
        <f t="shared" si="110"/>
        <v>0</v>
      </c>
      <c r="AC113" s="780">
        <f t="shared" si="110"/>
        <v>0</v>
      </c>
    </row>
    <row r="114" spans="1:29" ht="14.25" customHeight="1">
      <c r="A114" s="1548"/>
      <c r="B114" s="1551"/>
      <c r="C114" s="1534">
        <v>3.5</v>
      </c>
      <c r="D114" s="1536" t="s">
        <v>281</v>
      </c>
      <c r="E114" s="776">
        <v>3.5</v>
      </c>
      <c r="F114" s="776" t="s">
        <v>281</v>
      </c>
      <c r="G114" s="777" t="s">
        <v>1005</v>
      </c>
      <c r="H114" s="783" t="s">
        <v>1006</v>
      </c>
      <c r="I114" s="779">
        <v>0</v>
      </c>
      <c r="J114" s="779">
        <v>0</v>
      </c>
      <c r="K114" s="779">
        <v>0</v>
      </c>
      <c r="L114" s="779">
        <v>0</v>
      </c>
      <c r="M114" s="779">
        <v>0</v>
      </c>
      <c r="N114" s="779">
        <v>0</v>
      </c>
      <c r="O114" s="781">
        <f t="shared" si="74"/>
        <v>0</v>
      </c>
      <c r="P114" s="782" t="e">
        <f t="shared" si="68"/>
        <v>#DIV/0!</v>
      </c>
      <c r="R114" s="268" t="s">
        <v>90</v>
      </c>
      <c r="S114" s="172">
        <v>108.55</v>
      </c>
      <c r="T114" s="545"/>
      <c r="U114" s="491"/>
      <c r="V114" s="172">
        <v>108.55</v>
      </c>
      <c r="W114" s="179">
        <f t="shared" si="69"/>
        <v>0</v>
      </c>
      <c r="X114" s="780">
        <f>+I114*$W$114</f>
        <v>0</v>
      </c>
      <c r="Y114" s="780">
        <f t="shared" ref="Y114:AC114" si="111">+J114*$W$114</f>
        <v>0</v>
      </c>
      <c r="Z114" s="780">
        <f t="shared" si="111"/>
        <v>0</v>
      </c>
      <c r="AA114" s="780">
        <f t="shared" si="111"/>
        <v>0</v>
      </c>
      <c r="AB114" s="780">
        <f t="shared" si="111"/>
        <v>0</v>
      </c>
      <c r="AC114" s="780">
        <f t="shared" si="111"/>
        <v>0</v>
      </c>
    </row>
    <row r="115" spans="1:29" ht="15" customHeight="1" thickBot="1">
      <c r="A115" s="1548"/>
      <c r="B115" s="1551"/>
      <c r="C115" s="1535"/>
      <c r="D115" s="1537"/>
      <c r="E115" s="776">
        <v>3.5</v>
      </c>
      <c r="F115" s="776" t="s">
        <v>281</v>
      </c>
      <c r="G115" s="777" t="s">
        <v>1007</v>
      </c>
      <c r="H115" s="783" t="s">
        <v>1008</v>
      </c>
      <c r="I115" s="779">
        <v>0</v>
      </c>
      <c r="J115" s="779">
        <v>0</v>
      </c>
      <c r="K115" s="779">
        <v>0</v>
      </c>
      <c r="L115" s="779">
        <v>0</v>
      </c>
      <c r="M115" s="779">
        <v>0</v>
      </c>
      <c r="N115" s="779">
        <v>0</v>
      </c>
      <c r="O115" s="781">
        <f t="shared" si="74"/>
        <v>0</v>
      </c>
      <c r="P115" s="782" t="e">
        <f t="shared" si="68"/>
        <v>#DIV/0!</v>
      </c>
      <c r="R115" s="268" t="s">
        <v>90</v>
      </c>
      <c r="S115" s="172">
        <v>108.55</v>
      </c>
      <c r="T115" s="545"/>
      <c r="U115" s="491"/>
      <c r="V115" s="172">
        <v>108.55</v>
      </c>
      <c r="W115" s="179">
        <f t="shared" si="69"/>
        <v>0</v>
      </c>
      <c r="X115" s="780">
        <f>+I115*$W$115</f>
        <v>0</v>
      </c>
      <c r="Y115" s="780">
        <f t="shared" ref="Y115:AC115" si="112">+J115*$W$115</f>
        <v>0</v>
      </c>
      <c r="Z115" s="780">
        <f t="shared" si="112"/>
        <v>0</v>
      </c>
      <c r="AA115" s="780">
        <f t="shared" si="112"/>
        <v>0</v>
      </c>
      <c r="AB115" s="780">
        <f t="shared" si="112"/>
        <v>0</v>
      </c>
      <c r="AC115" s="780">
        <f t="shared" si="112"/>
        <v>0</v>
      </c>
    </row>
    <row r="116" spans="1:29" ht="14.25" customHeight="1">
      <c r="A116" s="1548"/>
      <c r="B116" s="1551"/>
      <c r="C116" s="1534">
        <v>3.3</v>
      </c>
      <c r="D116" s="1536" t="s">
        <v>285</v>
      </c>
      <c r="E116" s="776">
        <v>3.3</v>
      </c>
      <c r="F116" s="776" t="s">
        <v>285</v>
      </c>
      <c r="G116" s="777" t="s">
        <v>1009</v>
      </c>
      <c r="H116" s="783" t="s">
        <v>1010</v>
      </c>
      <c r="I116" s="779">
        <v>0</v>
      </c>
      <c r="J116" s="779">
        <v>0</v>
      </c>
      <c r="K116" s="779">
        <v>0</v>
      </c>
      <c r="L116" s="779">
        <v>0</v>
      </c>
      <c r="M116" s="779">
        <v>0</v>
      </c>
      <c r="N116" s="779">
        <v>0</v>
      </c>
      <c r="O116" s="781">
        <f t="shared" si="74"/>
        <v>0</v>
      </c>
      <c r="P116" s="782" t="e">
        <f t="shared" si="68"/>
        <v>#DIV/0!</v>
      </c>
      <c r="R116" s="268" t="s">
        <v>90</v>
      </c>
      <c r="S116" s="172">
        <v>108.55</v>
      </c>
      <c r="T116" s="545"/>
      <c r="U116" s="491"/>
      <c r="V116" s="172">
        <v>108.55</v>
      </c>
      <c r="W116" s="179">
        <f t="shared" si="69"/>
        <v>0</v>
      </c>
      <c r="X116" s="780">
        <f>+I116*$W$116</f>
        <v>0</v>
      </c>
      <c r="Y116" s="780">
        <f t="shared" ref="Y116:AC116" si="113">+J116*$W$116</f>
        <v>0</v>
      </c>
      <c r="Z116" s="780">
        <f t="shared" si="113"/>
        <v>0</v>
      </c>
      <c r="AA116" s="780">
        <f t="shared" si="113"/>
        <v>0</v>
      </c>
      <c r="AB116" s="780">
        <f t="shared" si="113"/>
        <v>0</v>
      </c>
      <c r="AC116" s="780">
        <f t="shared" si="113"/>
        <v>0</v>
      </c>
    </row>
    <row r="117" spans="1:29" ht="15" customHeight="1" thickBot="1">
      <c r="A117" s="1548"/>
      <c r="B117" s="1551"/>
      <c r="C117" s="1535"/>
      <c r="D117" s="1537"/>
      <c r="E117" s="776">
        <v>3.3</v>
      </c>
      <c r="F117" s="776" t="s">
        <v>285</v>
      </c>
      <c r="G117" s="777" t="s">
        <v>1011</v>
      </c>
      <c r="H117" s="783" t="s">
        <v>1012</v>
      </c>
      <c r="I117" s="779">
        <v>0</v>
      </c>
      <c r="J117" s="779">
        <v>0</v>
      </c>
      <c r="K117" s="779">
        <v>0</v>
      </c>
      <c r="L117" s="779">
        <v>0</v>
      </c>
      <c r="M117" s="779">
        <v>0</v>
      </c>
      <c r="N117" s="779">
        <v>0</v>
      </c>
      <c r="O117" s="781">
        <f t="shared" si="74"/>
        <v>0</v>
      </c>
      <c r="P117" s="782" t="e">
        <f t="shared" si="68"/>
        <v>#DIV/0!</v>
      </c>
      <c r="R117" s="268" t="s">
        <v>90</v>
      </c>
      <c r="S117" s="172">
        <v>108.55</v>
      </c>
      <c r="T117" s="545"/>
      <c r="U117" s="491"/>
      <c r="V117" s="172">
        <v>108.55</v>
      </c>
      <c r="W117" s="179">
        <f t="shared" si="69"/>
        <v>0</v>
      </c>
      <c r="X117" s="780">
        <f>+I117*$W$117</f>
        <v>0</v>
      </c>
      <c r="Y117" s="780">
        <f t="shared" ref="Y117:AC117" si="114">+J117*$W$117</f>
        <v>0</v>
      </c>
      <c r="Z117" s="780">
        <f t="shared" si="114"/>
        <v>0</v>
      </c>
      <c r="AA117" s="780">
        <f t="shared" si="114"/>
        <v>0</v>
      </c>
      <c r="AB117" s="780">
        <f t="shared" si="114"/>
        <v>0</v>
      </c>
      <c r="AC117" s="780">
        <f t="shared" si="114"/>
        <v>0</v>
      </c>
    </row>
    <row r="118" spans="1:29" s="182" customFormat="1" ht="20.399999999999999">
      <c r="A118" s="1548"/>
      <c r="B118" s="1551"/>
      <c r="C118" s="1534">
        <v>3.6</v>
      </c>
      <c r="D118" s="1536" t="s">
        <v>284</v>
      </c>
      <c r="E118" s="776">
        <v>3.6</v>
      </c>
      <c r="F118" s="776" t="s">
        <v>284</v>
      </c>
      <c r="G118" s="777" t="s">
        <v>1013</v>
      </c>
      <c r="H118" s="783" t="s">
        <v>1014</v>
      </c>
      <c r="I118" s="784">
        <v>0</v>
      </c>
      <c r="J118" s="784">
        <v>0</v>
      </c>
      <c r="K118" s="784">
        <v>0</v>
      </c>
      <c r="L118" s="784">
        <v>0</v>
      </c>
      <c r="M118" s="784">
        <v>0</v>
      </c>
      <c r="N118" s="784">
        <v>0</v>
      </c>
      <c r="O118" s="799">
        <f t="shared" si="74"/>
        <v>0</v>
      </c>
      <c r="P118" s="800" t="e">
        <f t="shared" si="68"/>
        <v>#DIV/0!</v>
      </c>
      <c r="R118" s="269" t="s">
        <v>48</v>
      </c>
      <c r="S118" s="174"/>
      <c r="T118" s="546">
        <v>10.74</v>
      </c>
      <c r="U118" s="492">
        <v>11.64</v>
      </c>
      <c r="V118" s="178">
        <v>15.64</v>
      </c>
      <c r="W118" s="180">
        <f t="shared" si="69"/>
        <v>10.74</v>
      </c>
      <c r="X118" s="780">
        <f>+I118*$W$118</f>
        <v>0</v>
      </c>
      <c r="Y118" s="780">
        <f t="shared" ref="Y118:AC118" si="115">+J118*$W$118</f>
        <v>0</v>
      </c>
      <c r="Z118" s="780">
        <f t="shared" si="115"/>
        <v>0</v>
      </c>
      <c r="AA118" s="780">
        <f t="shared" si="115"/>
        <v>0</v>
      </c>
      <c r="AB118" s="780">
        <f t="shared" si="115"/>
        <v>0</v>
      </c>
      <c r="AC118" s="780">
        <f t="shared" si="115"/>
        <v>0</v>
      </c>
    </row>
    <row r="119" spans="1:29" ht="14.25" customHeight="1">
      <c r="A119" s="1548"/>
      <c r="B119" s="1551"/>
      <c r="C119" s="1539"/>
      <c r="D119" s="1541"/>
      <c r="E119" s="776">
        <v>3.6</v>
      </c>
      <c r="F119" s="776" t="s">
        <v>284</v>
      </c>
      <c r="G119" s="777" t="s">
        <v>1015</v>
      </c>
      <c r="H119" s="783" t="s">
        <v>1016</v>
      </c>
      <c r="I119" s="779">
        <v>0</v>
      </c>
      <c r="J119" s="779">
        <v>0</v>
      </c>
      <c r="K119" s="779">
        <v>0</v>
      </c>
      <c r="L119" s="779">
        <v>0</v>
      </c>
      <c r="M119" s="779">
        <v>0</v>
      </c>
      <c r="N119" s="779">
        <v>0</v>
      </c>
      <c r="O119" s="781">
        <f t="shared" si="74"/>
        <v>0</v>
      </c>
      <c r="P119" s="782" t="e">
        <f t="shared" si="68"/>
        <v>#DIV/0!</v>
      </c>
      <c r="R119" s="269" t="s">
        <v>48</v>
      </c>
      <c r="S119" s="174"/>
      <c r="T119" s="546">
        <v>10.74</v>
      </c>
      <c r="U119" s="492">
        <v>11.64</v>
      </c>
      <c r="V119" s="178">
        <v>15.64</v>
      </c>
      <c r="W119" s="180">
        <f t="shared" si="69"/>
        <v>10.74</v>
      </c>
      <c r="X119" s="780">
        <f>+I119*$W$119</f>
        <v>0</v>
      </c>
      <c r="Y119" s="780">
        <f t="shared" ref="Y119:AC119" si="116">+J119*$W$119</f>
        <v>0</v>
      </c>
      <c r="Z119" s="780">
        <f t="shared" si="116"/>
        <v>0</v>
      </c>
      <c r="AA119" s="780">
        <f t="shared" si="116"/>
        <v>0</v>
      </c>
      <c r="AB119" s="780">
        <f t="shared" si="116"/>
        <v>0</v>
      </c>
      <c r="AC119" s="780">
        <f t="shared" si="116"/>
        <v>0</v>
      </c>
    </row>
    <row r="120" spans="1:29" ht="14.25" customHeight="1">
      <c r="A120" s="1548"/>
      <c r="B120" s="1551"/>
      <c r="C120" s="1539"/>
      <c r="D120" s="1541"/>
      <c r="E120" s="776">
        <v>3.6</v>
      </c>
      <c r="F120" s="776" t="s">
        <v>284</v>
      </c>
      <c r="G120" s="777" t="s">
        <v>1017</v>
      </c>
      <c r="H120" s="783" t="s">
        <v>1018</v>
      </c>
      <c r="I120" s="779">
        <v>0</v>
      </c>
      <c r="J120" s="779">
        <v>0</v>
      </c>
      <c r="K120" s="779">
        <v>0</v>
      </c>
      <c r="L120" s="779">
        <v>0</v>
      </c>
      <c r="M120" s="779">
        <v>0</v>
      </c>
      <c r="N120" s="779">
        <v>0</v>
      </c>
      <c r="O120" s="781">
        <f t="shared" si="74"/>
        <v>0</v>
      </c>
      <c r="P120" s="782" t="e">
        <f t="shared" si="68"/>
        <v>#DIV/0!</v>
      </c>
      <c r="R120" s="269" t="s">
        <v>48</v>
      </c>
      <c r="S120" s="174"/>
      <c r="T120" s="546">
        <v>10.74</v>
      </c>
      <c r="U120" s="492">
        <v>11.64</v>
      </c>
      <c r="V120" s="178">
        <v>15.64</v>
      </c>
      <c r="W120" s="180">
        <f t="shared" si="69"/>
        <v>10.74</v>
      </c>
      <c r="X120" s="780">
        <f>+I120*$W$120</f>
        <v>0</v>
      </c>
      <c r="Y120" s="780">
        <f t="shared" ref="Y120:AC120" si="117">+J120*$W$120</f>
        <v>0</v>
      </c>
      <c r="Z120" s="780">
        <f t="shared" si="117"/>
        <v>0</v>
      </c>
      <c r="AA120" s="780">
        <f t="shared" si="117"/>
        <v>0</v>
      </c>
      <c r="AB120" s="780">
        <f t="shared" si="117"/>
        <v>0</v>
      </c>
      <c r="AC120" s="780">
        <f t="shared" si="117"/>
        <v>0</v>
      </c>
    </row>
    <row r="121" spans="1:29" s="182" customFormat="1" ht="21" thickBot="1">
      <c r="A121" s="1548"/>
      <c r="B121" s="1551"/>
      <c r="C121" s="1535"/>
      <c r="D121" s="1537"/>
      <c r="E121" s="776">
        <v>3.6</v>
      </c>
      <c r="F121" s="776" t="s">
        <v>284</v>
      </c>
      <c r="G121" s="777" t="s">
        <v>1019</v>
      </c>
      <c r="H121" s="783" t="s">
        <v>1020</v>
      </c>
      <c r="I121" s="784">
        <v>0</v>
      </c>
      <c r="J121" s="784">
        <v>0</v>
      </c>
      <c r="K121" s="784">
        <v>0</v>
      </c>
      <c r="L121" s="784">
        <v>0</v>
      </c>
      <c r="M121" s="784">
        <v>0</v>
      </c>
      <c r="N121" s="784">
        <v>0</v>
      </c>
      <c r="O121" s="801">
        <f t="shared" si="74"/>
        <v>0</v>
      </c>
      <c r="P121" s="802" t="e">
        <f t="shared" si="68"/>
        <v>#DIV/0!</v>
      </c>
      <c r="R121" s="269" t="s">
        <v>48</v>
      </c>
      <c r="S121" s="174"/>
      <c r="T121" s="546">
        <v>10.74</v>
      </c>
      <c r="U121" s="492">
        <v>11.64</v>
      </c>
      <c r="V121" s="178">
        <v>15.64</v>
      </c>
      <c r="W121" s="180">
        <f t="shared" si="69"/>
        <v>10.74</v>
      </c>
      <c r="X121" s="780">
        <f>+I121*$W$121</f>
        <v>0</v>
      </c>
      <c r="Y121" s="780">
        <f t="shared" ref="Y121:AC121" si="118">+J121*$W$121</f>
        <v>0</v>
      </c>
      <c r="Z121" s="780">
        <f t="shared" si="118"/>
        <v>0</v>
      </c>
      <c r="AA121" s="780">
        <f t="shared" si="118"/>
        <v>0</v>
      </c>
      <c r="AB121" s="780">
        <f t="shared" si="118"/>
        <v>0</v>
      </c>
      <c r="AC121" s="780">
        <f t="shared" si="118"/>
        <v>0</v>
      </c>
    </row>
    <row r="122" spans="1:29" s="182" customFormat="1" ht="20.399999999999999">
      <c r="A122" s="1548"/>
      <c r="B122" s="1551"/>
      <c r="C122" s="1534">
        <v>3.7</v>
      </c>
      <c r="D122" s="1536" t="s">
        <v>286</v>
      </c>
      <c r="E122" s="776">
        <v>3.7</v>
      </c>
      <c r="F122" s="776" t="s">
        <v>286</v>
      </c>
      <c r="G122" s="777" t="s">
        <v>1021</v>
      </c>
      <c r="H122" s="783" t="s">
        <v>1022</v>
      </c>
      <c r="I122" s="784">
        <v>0</v>
      </c>
      <c r="J122" s="784">
        <v>0</v>
      </c>
      <c r="K122" s="784">
        <v>0</v>
      </c>
      <c r="L122" s="784">
        <v>0</v>
      </c>
      <c r="M122" s="784">
        <v>0</v>
      </c>
      <c r="N122" s="784">
        <v>0</v>
      </c>
      <c r="O122" s="799">
        <f t="shared" si="74"/>
        <v>0</v>
      </c>
      <c r="P122" s="800" t="e">
        <f t="shared" si="68"/>
        <v>#DIV/0!</v>
      </c>
      <c r="R122" s="269" t="s">
        <v>48</v>
      </c>
      <c r="S122" s="174"/>
      <c r="T122" s="546">
        <v>10.74</v>
      </c>
      <c r="U122" s="492">
        <v>11.64</v>
      </c>
      <c r="V122" s="178">
        <v>15.64</v>
      </c>
      <c r="W122" s="180">
        <f t="shared" si="69"/>
        <v>10.74</v>
      </c>
      <c r="X122" s="780">
        <f>+I122*$W$122</f>
        <v>0</v>
      </c>
      <c r="Y122" s="780">
        <f t="shared" ref="Y122:AC122" si="119">+J122*$W$122</f>
        <v>0</v>
      </c>
      <c r="Z122" s="780">
        <f t="shared" si="119"/>
        <v>0</v>
      </c>
      <c r="AA122" s="780">
        <f t="shared" si="119"/>
        <v>0</v>
      </c>
      <c r="AB122" s="780">
        <f t="shared" si="119"/>
        <v>0</v>
      </c>
      <c r="AC122" s="780">
        <f t="shared" si="119"/>
        <v>0</v>
      </c>
    </row>
    <row r="123" spans="1:29" ht="15" customHeight="1" thickBot="1">
      <c r="A123" s="1549"/>
      <c r="B123" s="1552"/>
      <c r="C123" s="1535"/>
      <c r="D123" s="1546"/>
      <c r="E123" s="776">
        <v>3.7</v>
      </c>
      <c r="F123" s="776" t="s">
        <v>286</v>
      </c>
      <c r="G123" s="777" t="s">
        <v>1023</v>
      </c>
      <c r="H123" s="783" t="s">
        <v>1024</v>
      </c>
      <c r="I123" s="779">
        <v>0</v>
      </c>
      <c r="J123" s="779">
        <v>0</v>
      </c>
      <c r="K123" s="779">
        <v>0</v>
      </c>
      <c r="L123" s="779">
        <v>0</v>
      </c>
      <c r="M123" s="779">
        <v>0</v>
      </c>
      <c r="N123" s="779">
        <v>0</v>
      </c>
      <c r="O123" s="676">
        <f t="shared" si="74"/>
        <v>0</v>
      </c>
      <c r="P123" s="785" t="e">
        <f t="shared" si="68"/>
        <v>#DIV/0!</v>
      </c>
      <c r="R123" s="269" t="s">
        <v>48</v>
      </c>
      <c r="S123" s="174"/>
      <c r="T123" s="546">
        <v>10.74</v>
      </c>
      <c r="U123" s="492">
        <v>11.64</v>
      </c>
      <c r="V123" s="178">
        <v>15.64</v>
      </c>
      <c r="W123" s="180">
        <f t="shared" si="69"/>
        <v>10.74</v>
      </c>
      <c r="X123" s="780">
        <f>+I123*$W$123</f>
        <v>0</v>
      </c>
      <c r="Y123" s="780">
        <f t="shared" ref="Y123:AC123" si="120">+J123*$W$123</f>
        <v>0</v>
      </c>
      <c r="Z123" s="780">
        <f t="shared" si="120"/>
        <v>0</v>
      </c>
      <c r="AA123" s="780">
        <f t="shared" si="120"/>
        <v>0</v>
      </c>
      <c r="AB123" s="780">
        <f t="shared" si="120"/>
        <v>0</v>
      </c>
      <c r="AC123" s="780">
        <f t="shared" si="120"/>
        <v>0</v>
      </c>
    </row>
    <row r="124" spans="1:29" ht="15" customHeight="1" thickBot="1">
      <c r="A124" s="1530">
        <v>4</v>
      </c>
      <c r="B124" s="1538" t="s">
        <v>287</v>
      </c>
      <c r="C124" s="791">
        <v>4.0999999999999996</v>
      </c>
      <c r="D124" s="1373" t="s">
        <v>62</v>
      </c>
      <c r="E124" s="776">
        <f t="shared" ref="E124:F124" si="121">C124</f>
        <v>4.0999999999999996</v>
      </c>
      <c r="F124" s="776" t="str">
        <f t="shared" si="121"/>
        <v>Salas de parto</v>
      </c>
      <c r="G124" s="777">
        <v>238</v>
      </c>
      <c r="H124" s="795" t="s">
        <v>309</v>
      </c>
      <c r="I124" s="779">
        <v>197</v>
      </c>
      <c r="J124" s="779">
        <v>96</v>
      </c>
      <c r="K124" s="779">
        <v>78</v>
      </c>
      <c r="L124" s="779">
        <v>74</v>
      </c>
      <c r="M124" s="779">
        <v>34</v>
      </c>
      <c r="N124" s="779">
        <v>58</v>
      </c>
      <c r="O124" s="781">
        <f t="shared" si="74"/>
        <v>62</v>
      </c>
      <c r="P124" s="782">
        <f t="shared" si="68"/>
        <v>-0.54054054054054057</v>
      </c>
      <c r="R124" s="267" t="s">
        <v>37</v>
      </c>
      <c r="S124" s="171">
        <v>65</v>
      </c>
      <c r="T124" s="542">
        <v>65</v>
      </c>
      <c r="U124" s="488">
        <v>65</v>
      </c>
      <c r="V124" s="171">
        <v>65</v>
      </c>
      <c r="W124" s="171">
        <f t="shared" si="69"/>
        <v>65</v>
      </c>
      <c r="X124" s="780">
        <f>+I124*$W$124</f>
        <v>12805</v>
      </c>
      <c r="Y124" s="780">
        <f t="shared" ref="Y124:AC124" si="122">+J124*$W$124</f>
        <v>6240</v>
      </c>
      <c r="Z124" s="780">
        <f t="shared" si="122"/>
        <v>5070</v>
      </c>
      <c r="AA124" s="780">
        <f t="shared" si="122"/>
        <v>4810</v>
      </c>
      <c r="AB124" s="780">
        <f t="shared" si="122"/>
        <v>2210</v>
      </c>
      <c r="AC124" s="780">
        <f t="shared" si="122"/>
        <v>3770</v>
      </c>
    </row>
    <row r="125" spans="1:29" ht="14.25" customHeight="1">
      <c r="A125" s="1530"/>
      <c r="B125" s="1532"/>
      <c r="C125" s="1534">
        <v>4.2</v>
      </c>
      <c r="D125" s="1536" t="s">
        <v>288</v>
      </c>
      <c r="E125" s="776">
        <v>4.2</v>
      </c>
      <c r="F125" s="776" t="s">
        <v>288</v>
      </c>
      <c r="G125" s="777">
        <v>239</v>
      </c>
      <c r="H125" s="795" t="s">
        <v>310</v>
      </c>
      <c r="I125" s="779">
        <v>0</v>
      </c>
      <c r="J125" s="779">
        <v>0</v>
      </c>
      <c r="K125" s="779">
        <v>0</v>
      </c>
      <c r="L125" s="779">
        <v>0</v>
      </c>
      <c r="M125" s="779">
        <v>0</v>
      </c>
      <c r="N125" s="779">
        <v>0</v>
      </c>
      <c r="O125" s="781">
        <f t="shared" si="74"/>
        <v>0</v>
      </c>
      <c r="P125" s="782" t="e">
        <f t="shared" si="68"/>
        <v>#DIV/0!</v>
      </c>
      <c r="R125" s="267" t="s">
        <v>85</v>
      </c>
      <c r="S125" s="171">
        <v>77.5</v>
      </c>
      <c r="T125" s="542">
        <v>77.5</v>
      </c>
      <c r="U125" s="488">
        <v>77.5</v>
      </c>
      <c r="V125" s="171">
        <v>77.5</v>
      </c>
      <c r="W125" s="171">
        <f t="shared" si="69"/>
        <v>77.5</v>
      </c>
      <c r="X125" s="780">
        <f>+I125*$W$125</f>
        <v>0</v>
      </c>
      <c r="Y125" s="780">
        <f t="shared" ref="Y125:AC125" si="123">+J125*$W$125</f>
        <v>0</v>
      </c>
      <c r="Z125" s="780">
        <f t="shared" si="123"/>
        <v>0</v>
      </c>
      <c r="AA125" s="780">
        <f t="shared" si="123"/>
        <v>0</v>
      </c>
      <c r="AB125" s="780">
        <f t="shared" si="123"/>
        <v>0</v>
      </c>
      <c r="AC125" s="780">
        <f t="shared" si="123"/>
        <v>0</v>
      </c>
    </row>
    <row r="126" spans="1:29" ht="14.25" customHeight="1">
      <c r="A126" s="1530"/>
      <c r="B126" s="1532"/>
      <c r="C126" s="1539"/>
      <c r="D126" s="1541"/>
      <c r="E126" s="776">
        <v>4.2</v>
      </c>
      <c r="F126" s="776" t="s">
        <v>288</v>
      </c>
      <c r="G126" s="777" t="s">
        <v>1025</v>
      </c>
      <c r="H126" s="783" t="s">
        <v>932</v>
      </c>
      <c r="I126" s="779">
        <v>0</v>
      </c>
      <c r="J126" s="779">
        <v>0</v>
      </c>
      <c r="K126" s="779">
        <v>0</v>
      </c>
      <c r="L126" s="779">
        <v>0</v>
      </c>
      <c r="M126" s="779">
        <v>0</v>
      </c>
      <c r="N126" s="779">
        <v>0</v>
      </c>
      <c r="O126" s="781">
        <f t="shared" si="74"/>
        <v>0</v>
      </c>
      <c r="P126" s="782" t="e">
        <f t="shared" si="68"/>
        <v>#DIV/0!</v>
      </c>
      <c r="R126" s="267" t="s">
        <v>86</v>
      </c>
      <c r="S126" s="171"/>
      <c r="T126" s="544">
        <v>82</v>
      </c>
      <c r="U126" s="490">
        <v>138.09</v>
      </c>
      <c r="V126" s="177">
        <v>262.10000000000002</v>
      </c>
      <c r="W126" s="179">
        <f t="shared" si="69"/>
        <v>82</v>
      </c>
      <c r="X126" s="780">
        <f>+I126*$W$126</f>
        <v>0</v>
      </c>
      <c r="Y126" s="780">
        <f t="shared" ref="Y126:AC126" si="124">+J126*$W$126</f>
        <v>0</v>
      </c>
      <c r="Z126" s="780">
        <f t="shared" si="124"/>
        <v>0</v>
      </c>
      <c r="AA126" s="780">
        <f t="shared" si="124"/>
        <v>0</v>
      </c>
      <c r="AB126" s="780">
        <f t="shared" si="124"/>
        <v>0</v>
      </c>
      <c r="AC126" s="780">
        <f t="shared" si="124"/>
        <v>0</v>
      </c>
    </row>
    <row r="127" spans="1:29" ht="14.25" customHeight="1">
      <c r="A127" s="1530"/>
      <c r="B127" s="1532"/>
      <c r="C127" s="1539"/>
      <c r="D127" s="1541"/>
      <c r="E127" s="776">
        <v>4.2</v>
      </c>
      <c r="F127" s="776" t="s">
        <v>288</v>
      </c>
      <c r="G127" s="777" t="s">
        <v>1026</v>
      </c>
      <c r="H127" s="783" t="s">
        <v>827</v>
      </c>
      <c r="I127" s="779">
        <v>0</v>
      </c>
      <c r="J127" s="779">
        <v>0</v>
      </c>
      <c r="K127" s="779">
        <v>0</v>
      </c>
      <c r="L127" s="779">
        <v>0</v>
      </c>
      <c r="M127" s="779">
        <v>0</v>
      </c>
      <c r="N127" s="779">
        <v>0</v>
      </c>
      <c r="O127" s="781">
        <f t="shared" si="74"/>
        <v>0</v>
      </c>
      <c r="P127" s="782" t="e">
        <f t="shared" si="68"/>
        <v>#DIV/0!</v>
      </c>
      <c r="R127" s="267" t="s">
        <v>86</v>
      </c>
      <c r="S127" s="171"/>
      <c r="T127" s="544">
        <v>82</v>
      </c>
      <c r="U127" s="490">
        <v>138.09</v>
      </c>
      <c r="V127" s="177">
        <v>262.10000000000002</v>
      </c>
      <c r="W127" s="179">
        <f t="shared" si="69"/>
        <v>82</v>
      </c>
      <c r="X127" s="780">
        <f>+I127*$W$127</f>
        <v>0</v>
      </c>
      <c r="Y127" s="780">
        <f t="shared" ref="Y127:AC127" si="125">+J127*$W$127</f>
        <v>0</v>
      </c>
      <c r="Z127" s="780">
        <f t="shared" si="125"/>
        <v>0</v>
      </c>
      <c r="AA127" s="780">
        <f t="shared" si="125"/>
        <v>0</v>
      </c>
      <c r="AB127" s="780">
        <f t="shared" si="125"/>
        <v>0</v>
      </c>
      <c r="AC127" s="780">
        <f t="shared" si="125"/>
        <v>0</v>
      </c>
    </row>
    <row r="128" spans="1:29" ht="14.25" customHeight="1">
      <c r="A128" s="1530"/>
      <c r="B128" s="1532"/>
      <c r="C128" s="1539"/>
      <c r="D128" s="1541"/>
      <c r="E128" s="776">
        <v>4.2</v>
      </c>
      <c r="F128" s="776" t="s">
        <v>288</v>
      </c>
      <c r="G128" s="777" t="s">
        <v>1027</v>
      </c>
      <c r="H128" s="783" t="s">
        <v>829</v>
      </c>
      <c r="I128" s="779">
        <v>0</v>
      </c>
      <c r="J128" s="779">
        <v>0</v>
      </c>
      <c r="K128" s="779">
        <v>0</v>
      </c>
      <c r="L128" s="779">
        <v>0</v>
      </c>
      <c r="M128" s="779">
        <v>0</v>
      </c>
      <c r="N128" s="779">
        <v>0</v>
      </c>
      <c r="O128" s="781">
        <f t="shared" si="74"/>
        <v>0</v>
      </c>
      <c r="P128" s="782" t="e">
        <f t="shared" si="68"/>
        <v>#DIV/0!</v>
      </c>
      <c r="R128" s="267" t="s">
        <v>86</v>
      </c>
      <c r="S128" s="171"/>
      <c r="T128" s="544">
        <v>82</v>
      </c>
      <c r="U128" s="490">
        <v>138.09</v>
      </c>
      <c r="V128" s="177">
        <v>262.10000000000002</v>
      </c>
      <c r="W128" s="179">
        <f t="shared" si="69"/>
        <v>82</v>
      </c>
      <c r="X128" s="780">
        <f>+I128*$W$128</f>
        <v>0</v>
      </c>
      <c r="Y128" s="780">
        <f t="shared" ref="Y128:AC128" si="126">+J128*$W$128</f>
        <v>0</v>
      </c>
      <c r="Z128" s="780">
        <f t="shared" si="126"/>
        <v>0</v>
      </c>
      <c r="AA128" s="780">
        <f t="shared" si="126"/>
        <v>0</v>
      </c>
      <c r="AB128" s="780">
        <f t="shared" si="126"/>
        <v>0</v>
      </c>
      <c r="AC128" s="780">
        <f t="shared" si="126"/>
        <v>0</v>
      </c>
    </row>
    <row r="129" spans="1:29" ht="14.25" customHeight="1">
      <c r="A129" s="1530"/>
      <c r="B129" s="1532"/>
      <c r="C129" s="1539"/>
      <c r="D129" s="1541"/>
      <c r="E129" s="776">
        <v>4.2</v>
      </c>
      <c r="F129" s="776" t="s">
        <v>288</v>
      </c>
      <c r="G129" s="777" t="s">
        <v>1028</v>
      </c>
      <c r="H129" s="783" t="s">
        <v>1029</v>
      </c>
      <c r="I129" s="779">
        <v>0</v>
      </c>
      <c r="J129" s="779">
        <v>0</v>
      </c>
      <c r="K129" s="779">
        <v>0</v>
      </c>
      <c r="L129" s="779">
        <v>0</v>
      </c>
      <c r="M129" s="779">
        <v>0</v>
      </c>
      <c r="N129" s="779">
        <v>0</v>
      </c>
      <c r="O129" s="781">
        <f t="shared" si="74"/>
        <v>0</v>
      </c>
      <c r="P129" s="782" t="e">
        <f t="shared" si="68"/>
        <v>#DIV/0!</v>
      </c>
      <c r="R129" s="267" t="s">
        <v>86</v>
      </c>
      <c r="S129" s="171"/>
      <c r="T129" s="544">
        <v>82</v>
      </c>
      <c r="U129" s="490">
        <v>138.09</v>
      </c>
      <c r="V129" s="177">
        <v>262.10000000000002</v>
      </c>
      <c r="W129" s="179">
        <f t="shared" si="69"/>
        <v>82</v>
      </c>
      <c r="X129" s="780">
        <f>+I129*$W$129</f>
        <v>0</v>
      </c>
      <c r="Y129" s="780">
        <f t="shared" ref="Y129:AC129" si="127">+J129*$W$129</f>
        <v>0</v>
      </c>
      <c r="Z129" s="780">
        <f t="shared" si="127"/>
        <v>0</v>
      </c>
      <c r="AA129" s="780">
        <f t="shared" si="127"/>
        <v>0</v>
      </c>
      <c r="AB129" s="780">
        <f t="shared" si="127"/>
        <v>0</v>
      </c>
      <c r="AC129" s="780">
        <f t="shared" si="127"/>
        <v>0</v>
      </c>
    </row>
    <row r="130" spans="1:29" ht="14.25" customHeight="1">
      <c r="A130" s="1530"/>
      <c r="B130" s="1532"/>
      <c r="C130" s="1539"/>
      <c r="D130" s="1541"/>
      <c r="E130" s="776">
        <v>4.2</v>
      </c>
      <c r="F130" s="776" t="s">
        <v>288</v>
      </c>
      <c r="G130" s="777" t="s">
        <v>1030</v>
      </c>
      <c r="H130" s="783" t="s">
        <v>1031</v>
      </c>
      <c r="I130" s="779">
        <v>0</v>
      </c>
      <c r="J130" s="779">
        <v>0</v>
      </c>
      <c r="K130" s="779">
        <v>0</v>
      </c>
      <c r="L130" s="779">
        <v>0</v>
      </c>
      <c r="M130" s="779">
        <v>0</v>
      </c>
      <c r="N130" s="779">
        <v>0</v>
      </c>
      <c r="O130" s="781">
        <f t="shared" si="74"/>
        <v>0</v>
      </c>
      <c r="P130" s="782" t="e">
        <f t="shared" si="68"/>
        <v>#DIV/0!</v>
      </c>
      <c r="R130" s="267" t="s">
        <v>86</v>
      </c>
      <c r="S130" s="171"/>
      <c r="T130" s="544">
        <v>82</v>
      </c>
      <c r="U130" s="490">
        <v>138.09</v>
      </c>
      <c r="V130" s="177">
        <v>262.10000000000002</v>
      </c>
      <c r="W130" s="179">
        <f t="shared" si="69"/>
        <v>82</v>
      </c>
      <c r="X130" s="780">
        <f>+I130*$W$130</f>
        <v>0</v>
      </c>
      <c r="Y130" s="780">
        <f t="shared" ref="Y130:AC130" si="128">+J130*$W$130</f>
        <v>0</v>
      </c>
      <c r="Z130" s="780">
        <f t="shared" si="128"/>
        <v>0</v>
      </c>
      <c r="AA130" s="780">
        <f t="shared" si="128"/>
        <v>0</v>
      </c>
      <c r="AB130" s="780">
        <f t="shared" si="128"/>
        <v>0</v>
      </c>
      <c r="AC130" s="780">
        <f t="shared" si="128"/>
        <v>0</v>
      </c>
    </row>
    <row r="131" spans="1:29" ht="14.25" customHeight="1">
      <c r="A131" s="1530"/>
      <c r="B131" s="1532"/>
      <c r="C131" s="1539"/>
      <c r="D131" s="1541"/>
      <c r="E131" s="776">
        <v>4.2</v>
      </c>
      <c r="F131" s="776" t="s">
        <v>288</v>
      </c>
      <c r="G131" s="777" t="s">
        <v>1032</v>
      </c>
      <c r="H131" s="783" t="s">
        <v>831</v>
      </c>
      <c r="I131" s="779">
        <v>0</v>
      </c>
      <c r="J131" s="779">
        <v>0</v>
      </c>
      <c r="K131" s="779">
        <v>0</v>
      </c>
      <c r="L131" s="779">
        <v>0</v>
      </c>
      <c r="M131" s="779">
        <v>0</v>
      </c>
      <c r="N131" s="779">
        <v>0</v>
      </c>
      <c r="O131" s="781">
        <f t="shared" si="74"/>
        <v>0</v>
      </c>
      <c r="P131" s="782" t="e">
        <f t="shared" si="68"/>
        <v>#DIV/0!</v>
      </c>
      <c r="R131" s="267" t="s">
        <v>86</v>
      </c>
      <c r="S131" s="171"/>
      <c r="T131" s="544">
        <v>82</v>
      </c>
      <c r="U131" s="490">
        <v>138.09</v>
      </c>
      <c r="V131" s="177">
        <v>262.10000000000002</v>
      </c>
      <c r="W131" s="179">
        <f t="shared" si="69"/>
        <v>82</v>
      </c>
      <c r="X131" s="780">
        <f>+I131*$W$131</f>
        <v>0</v>
      </c>
      <c r="Y131" s="780">
        <f t="shared" ref="Y131:AC131" si="129">+J131*$W$131</f>
        <v>0</v>
      </c>
      <c r="Z131" s="780">
        <f t="shared" si="129"/>
        <v>0</v>
      </c>
      <c r="AA131" s="780">
        <f t="shared" si="129"/>
        <v>0</v>
      </c>
      <c r="AB131" s="780">
        <f t="shared" si="129"/>
        <v>0</v>
      </c>
      <c r="AC131" s="780">
        <f t="shared" si="129"/>
        <v>0</v>
      </c>
    </row>
    <row r="132" spans="1:29" ht="14.25" customHeight="1">
      <c r="A132" s="1530"/>
      <c r="B132" s="1532"/>
      <c r="C132" s="1539"/>
      <c r="D132" s="1541"/>
      <c r="E132" s="776">
        <v>4.2</v>
      </c>
      <c r="F132" s="776" t="s">
        <v>288</v>
      </c>
      <c r="G132" s="777" t="s">
        <v>1033</v>
      </c>
      <c r="H132" s="783" t="s">
        <v>1034</v>
      </c>
      <c r="I132" s="779">
        <v>0</v>
      </c>
      <c r="J132" s="779">
        <v>0</v>
      </c>
      <c r="K132" s="779">
        <v>0</v>
      </c>
      <c r="L132" s="779">
        <v>0</v>
      </c>
      <c r="M132" s="779">
        <v>0</v>
      </c>
      <c r="N132" s="779">
        <v>0</v>
      </c>
      <c r="O132" s="781">
        <f t="shared" si="74"/>
        <v>0</v>
      </c>
      <c r="P132" s="782" t="e">
        <f t="shared" si="68"/>
        <v>#DIV/0!</v>
      </c>
      <c r="R132" s="267" t="s">
        <v>86</v>
      </c>
      <c r="S132" s="171"/>
      <c r="T132" s="544">
        <v>82</v>
      </c>
      <c r="U132" s="490">
        <v>138.09</v>
      </c>
      <c r="V132" s="177">
        <v>262.10000000000002</v>
      </c>
      <c r="W132" s="179">
        <f t="shared" si="69"/>
        <v>82</v>
      </c>
      <c r="X132" s="780">
        <f>+I132*$W$132</f>
        <v>0</v>
      </c>
      <c r="Y132" s="780">
        <f t="shared" ref="Y132:AC132" si="130">+J132*$W$132</f>
        <v>0</v>
      </c>
      <c r="Z132" s="780">
        <f t="shared" si="130"/>
        <v>0</v>
      </c>
      <c r="AA132" s="780">
        <f t="shared" si="130"/>
        <v>0</v>
      </c>
      <c r="AB132" s="780">
        <f t="shared" si="130"/>
        <v>0</v>
      </c>
      <c r="AC132" s="780">
        <f t="shared" si="130"/>
        <v>0</v>
      </c>
    </row>
    <row r="133" spans="1:29" ht="14.25" customHeight="1">
      <c r="A133" s="1530"/>
      <c r="B133" s="1532"/>
      <c r="C133" s="1539"/>
      <c r="D133" s="1541"/>
      <c r="E133" s="776">
        <v>4.2</v>
      </c>
      <c r="F133" s="776" t="s">
        <v>288</v>
      </c>
      <c r="G133" s="777" t="s">
        <v>1035</v>
      </c>
      <c r="H133" s="783" t="s">
        <v>1036</v>
      </c>
      <c r="I133" s="779">
        <v>0</v>
      </c>
      <c r="J133" s="779">
        <v>0</v>
      </c>
      <c r="K133" s="779">
        <v>0</v>
      </c>
      <c r="L133" s="779">
        <v>0</v>
      </c>
      <c r="M133" s="779">
        <v>0</v>
      </c>
      <c r="N133" s="779">
        <v>0</v>
      </c>
      <c r="O133" s="781">
        <f t="shared" si="74"/>
        <v>0</v>
      </c>
      <c r="P133" s="782" t="e">
        <f t="shared" si="68"/>
        <v>#DIV/0!</v>
      </c>
      <c r="R133" s="267" t="s">
        <v>86</v>
      </c>
      <c r="S133" s="171"/>
      <c r="T133" s="544">
        <v>82</v>
      </c>
      <c r="U133" s="490">
        <v>138.09</v>
      </c>
      <c r="V133" s="177">
        <v>262.10000000000002</v>
      </c>
      <c r="W133" s="179">
        <f t="shared" si="69"/>
        <v>82</v>
      </c>
      <c r="X133" s="780">
        <f>+I133*$W$133</f>
        <v>0</v>
      </c>
      <c r="Y133" s="780">
        <f t="shared" ref="Y133:AC133" si="131">+J133*$W$133</f>
        <v>0</v>
      </c>
      <c r="Z133" s="780">
        <f t="shared" si="131"/>
        <v>0</v>
      </c>
      <c r="AA133" s="780">
        <f t="shared" si="131"/>
        <v>0</v>
      </c>
      <c r="AB133" s="780">
        <f t="shared" si="131"/>
        <v>0</v>
      </c>
      <c r="AC133" s="780">
        <f t="shared" si="131"/>
        <v>0</v>
      </c>
    </row>
    <row r="134" spans="1:29" ht="14.25" customHeight="1">
      <c r="A134" s="1530"/>
      <c r="B134" s="1532"/>
      <c r="C134" s="1539"/>
      <c r="D134" s="1541"/>
      <c r="E134" s="776">
        <v>4.2</v>
      </c>
      <c r="F134" s="776" t="s">
        <v>288</v>
      </c>
      <c r="G134" s="777" t="s">
        <v>1037</v>
      </c>
      <c r="H134" s="783" t="s">
        <v>1038</v>
      </c>
      <c r="I134" s="779">
        <v>0</v>
      </c>
      <c r="J134" s="779">
        <v>0</v>
      </c>
      <c r="K134" s="779">
        <v>0</v>
      </c>
      <c r="L134" s="779">
        <v>0</v>
      </c>
      <c r="M134" s="779">
        <v>0</v>
      </c>
      <c r="N134" s="779">
        <v>0</v>
      </c>
      <c r="O134" s="781">
        <f t="shared" si="74"/>
        <v>0</v>
      </c>
      <c r="P134" s="782" t="e">
        <f t="shared" si="68"/>
        <v>#DIV/0!</v>
      </c>
      <c r="R134" s="267" t="s">
        <v>86</v>
      </c>
      <c r="S134" s="171"/>
      <c r="T134" s="544">
        <v>82</v>
      </c>
      <c r="U134" s="490">
        <v>138.09</v>
      </c>
      <c r="V134" s="177">
        <v>262.10000000000002</v>
      </c>
      <c r="W134" s="179">
        <f t="shared" si="69"/>
        <v>82</v>
      </c>
      <c r="X134" s="780">
        <f>+I134*$W$134</f>
        <v>0</v>
      </c>
      <c r="Y134" s="780">
        <f t="shared" ref="Y134:AC134" si="132">+J134*$W$134</f>
        <v>0</v>
      </c>
      <c r="Z134" s="780">
        <f t="shared" si="132"/>
        <v>0</v>
      </c>
      <c r="AA134" s="780">
        <f t="shared" si="132"/>
        <v>0</v>
      </c>
      <c r="AB134" s="780">
        <f t="shared" si="132"/>
        <v>0</v>
      </c>
      <c r="AC134" s="780">
        <f t="shared" si="132"/>
        <v>0</v>
      </c>
    </row>
    <row r="135" spans="1:29" ht="14.25" customHeight="1">
      <c r="A135" s="1530"/>
      <c r="B135" s="1532"/>
      <c r="C135" s="1539"/>
      <c r="D135" s="1541"/>
      <c r="E135" s="776">
        <v>4.2</v>
      </c>
      <c r="F135" s="776" t="s">
        <v>288</v>
      </c>
      <c r="G135" s="777" t="s">
        <v>1039</v>
      </c>
      <c r="H135" s="783" t="s">
        <v>952</v>
      </c>
      <c r="I135" s="779">
        <v>0</v>
      </c>
      <c r="J135" s="779">
        <v>0</v>
      </c>
      <c r="K135" s="779">
        <v>0</v>
      </c>
      <c r="L135" s="779">
        <v>0</v>
      </c>
      <c r="M135" s="779">
        <v>0</v>
      </c>
      <c r="N135" s="779">
        <v>0</v>
      </c>
      <c r="O135" s="781">
        <f t="shared" si="74"/>
        <v>0</v>
      </c>
      <c r="P135" s="782" t="e">
        <f t="shared" si="68"/>
        <v>#DIV/0!</v>
      </c>
      <c r="R135" s="267" t="s">
        <v>86</v>
      </c>
      <c r="S135" s="171"/>
      <c r="T135" s="544">
        <v>82</v>
      </c>
      <c r="U135" s="490">
        <v>138.09</v>
      </c>
      <c r="V135" s="177">
        <v>262.10000000000002</v>
      </c>
      <c r="W135" s="179">
        <f t="shared" si="69"/>
        <v>82</v>
      </c>
      <c r="X135" s="780">
        <f>+I135*$W$135</f>
        <v>0</v>
      </c>
      <c r="Y135" s="780">
        <f t="shared" ref="Y135:AC135" si="133">+J135*$W$135</f>
        <v>0</v>
      </c>
      <c r="Z135" s="780">
        <f t="shared" si="133"/>
        <v>0</v>
      </c>
      <c r="AA135" s="780">
        <f t="shared" si="133"/>
        <v>0</v>
      </c>
      <c r="AB135" s="780">
        <f t="shared" si="133"/>
        <v>0</v>
      </c>
      <c r="AC135" s="780">
        <f t="shared" si="133"/>
        <v>0</v>
      </c>
    </row>
    <row r="136" spans="1:29" ht="14.25" customHeight="1">
      <c r="A136" s="1530"/>
      <c r="B136" s="1532"/>
      <c r="C136" s="1539"/>
      <c r="D136" s="1541"/>
      <c r="E136" s="776">
        <v>4.2</v>
      </c>
      <c r="F136" s="776" t="s">
        <v>288</v>
      </c>
      <c r="G136" s="777" t="s">
        <v>1040</v>
      </c>
      <c r="H136" s="783" t="s">
        <v>1041</v>
      </c>
      <c r="I136" s="779">
        <v>0</v>
      </c>
      <c r="J136" s="779">
        <v>0</v>
      </c>
      <c r="K136" s="779">
        <v>0</v>
      </c>
      <c r="L136" s="779">
        <v>0</v>
      </c>
      <c r="M136" s="779">
        <v>0</v>
      </c>
      <c r="N136" s="779">
        <v>0</v>
      </c>
      <c r="O136" s="781">
        <f t="shared" si="74"/>
        <v>0</v>
      </c>
      <c r="P136" s="782" t="e">
        <f t="shared" si="68"/>
        <v>#DIV/0!</v>
      </c>
      <c r="R136" s="267" t="s">
        <v>86</v>
      </c>
      <c r="S136" s="171"/>
      <c r="T136" s="544">
        <v>82</v>
      </c>
      <c r="U136" s="490">
        <v>138.09</v>
      </c>
      <c r="V136" s="177">
        <v>262.10000000000002</v>
      </c>
      <c r="W136" s="179">
        <f t="shared" si="69"/>
        <v>82</v>
      </c>
      <c r="X136" s="780">
        <f>+I136*$W$136</f>
        <v>0</v>
      </c>
      <c r="Y136" s="780">
        <f t="shared" ref="Y136:AC136" si="134">+J136*$W$136</f>
        <v>0</v>
      </c>
      <c r="Z136" s="780">
        <f t="shared" si="134"/>
        <v>0</v>
      </c>
      <c r="AA136" s="780">
        <f t="shared" si="134"/>
        <v>0</v>
      </c>
      <c r="AB136" s="780">
        <f t="shared" si="134"/>
        <v>0</v>
      </c>
      <c r="AC136" s="780">
        <f t="shared" si="134"/>
        <v>0</v>
      </c>
    </row>
    <row r="137" spans="1:29" ht="14.25" customHeight="1">
      <c r="A137" s="1530"/>
      <c r="B137" s="1532"/>
      <c r="C137" s="1539"/>
      <c r="D137" s="1541"/>
      <c r="E137" s="776">
        <v>4.2</v>
      </c>
      <c r="F137" s="776" t="s">
        <v>288</v>
      </c>
      <c r="G137" s="777" t="s">
        <v>1042</v>
      </c>
      <c r="H137" s="783" t="s">
        <v>833</v>
      </c>
      <c r="I137" s="779">
        <v>0</v>
      </c>
      <c r="J137" s="779">
        <v>0</v>
      </c>
      <c r="K137" s="779">
        <v>0</v>
      </c>
      <c r="L137" s="779">
        <v>0</v>
      </c>
      <c r="M137" s="779">
        <v>0</v>
      </c>
      <c r="N137" s="779">
        <v>0</v>
      </c>
      <c r="O137" s="781">
        <f t="shared" si="74"/>
        <v>0</v>
      </c>
      <c r="P137" s="782" t="e">
        <f t="shared" si="68"/>
        <v>#DIV/0!</v>
      </c>
      <c r="R137" s="267" t="s">
        <v>86</v>
      </c>
      <c r="S137" s="171"/>
      <c r="T137" s="544">
        <v>82</v>
      </c>
      <c r="U137" s="490">
        <v>138.09</v>
      </c>
      <c r="V137" s="177">
        <v>262.10000000000002</v>
      </c>
      <c r="W137" s="179">
        <f t="shared" si="69"/>
        <v>82</v>
      </c>
      <c r="X137" s="780">
        <f>+I137*$W$137</f>
        <v>0</v>
      </c>
      <c r="Y137" s="780">
        <f t="shared" ref="Y137:AC137" si="135">+J137*$W$137</f>
        <v>0</v>
      </c>
      <c r="Z137" s="780">
        <f t="shared" si="135"/>
        <v>0</v>
      </c>
      <c r="AA137" s="780">
        <f t="shared" si="135"/>
        <v>0</v>
      </c>
      <c r="AB137" s="780">
        <f t="shared" si="135"/>
        <v>0</v>
      </c>
      <c r="AC137" s="780">
        <f t="shared" si="135"/>
        <v>0</v>
      </c>
    </row>
    <row r="138" spans="1:29" ht="14.25" customHeight="1">
      <c r="A138" s="1530"/>
      <c r="B138" s="1532"/>
      <c r="C138" s="1539"/>
      <c r="D138" s="1541"/>
      <c r="E138" s="776">
        <v>4.2</v>
      </c>
      <c r="F138" s="776" t="s">
        <v>288</v>
      </c>
      <c r="G138" s="777" t="s">
        <v>1043</v>
      </c>
      <c r="H138" s="783" t="s">
        <v>946</v>
      </c>
      <c r="I138" s="779">
        <v>0</v>
      </c>
      <c r="J138" s="779">
        <v>0</v>
      </c>
      <c r="K138" s="779">
        <v>0</v>
      </c>
      <c r="L138" s="779">
        <v>0</v>
      </c>
      <c r="M138" s="779">
        <v>0</v>
      </c>
      <c r="N138" s="779">
        <v>0</v>
      </c>
      <c r="O138" s="781">
        <f t="shared" si="74"/>
        <v>0</v>
      </c>
      <c r="P138" s="782" t="e">
        <f t="shared" ref="P138:P196" si="136">+(M138-L138)/L138</f>
        <v>#DIV/0!</v>
      </c>
      <c r="R138" s="267" t="s">
        <v>86</v>
      </c>
      <c r="S138" s="171"/>
      <c r="T138" s="544">
        <v>82</v>
      </c>
      <c r="U138" s="490">
        <v>138.09</v>
      </c>
      <c r="V138" s="177">
        <v>262.10000000000002</v>
      </c>
      <c r="W138" s="179">
        <f t="shared" ref="W138:W169" si="137">IF($W$4=$T$9,T138,(IF($W$4=$U$9,U138,V138)))</f>
        <v>82</v>
      </c>
      <c r="X138" s="780">
        <f>+I138*$W$138</f>
        <v>0</v>
      </c>
      <c r="Y138" s="780">
        <f t="shared" ref="Y138:AC138" si="138">+J138*$W$138</f>
        <v>0</v>
      </c>
      <c r="Z138" s="780">
        <f t="shared" si="138"/>
        <v>0</v>
      </c>
      <c r="AA138" s="780">
        <f t="shared" si="138"/>
        <v>0</v>
      </c>
      <c r="AB138" s="780">
        <f t="shared" si="138"/>
        <v>0</v>
      </c>
      <c r="AC138" s="780">
        <f t="shared" si="138"/>
        <v>0</v>
      </c>
    </row>
    <row r="139" spans="1:29" ht="14.25" customHeight="1">
      <c r="A139" s="1530"/>
      <c r="B139" s="1532"/>
      <c r="C139" s="1539"/>
      <c r="D139" s="1541"/>
      <c r="E139" s="776">
        <v>4.2</v>
      </c>
      <c r="F139" s="776" t="s">
        <v>288</v>
      </c>
      <c r="G139" s="777" t="s">
        <v>1044</v>
      </c>
      <c r="H139" s="783" t="s">
        <v>1045</v>
      </c>
      <c r="I139" s="779">
        <v>0</v>
      </c>
      <c r="J139" s="779">
        <v>0</v>
      </c>
      <c r="K139" s="779">
        <v>0</v>
      </c>
      <c r="L139" s="779">
        <v>0</v>
      </c>
      <c r="M139" s="779">
        <v>0</v>
      </c>
      <c r="N139" s="779">
        <v>0</v>
      </c>
      <c r="O139" s="781">
        <f t="shared" si="74"/>
        <v>0</v>
      </c>
      <c r="P139" s="782" t="e">
        <f t="shared" si="136"/>
        <v>#DIV/0!</v>
      </c>
      <c r="R139" s="267" t="s">
        <v>86</v>
      </c>
      <c r="S139" s="171"/>
      <c r="T139" s="544">
        <v>82</v>
      </c>
      <c r="U139" s="490">
        <v>138.09</v>
      </c>
      <c r="V139" s="177">
        <v>262.10000000000002</v>
      </c>
      <c r="W139" s="179">
        <f t="shared" si="137"/>
        <v>82</v>
      </c>
      <c r="X139" s="780">
        <f>+I139*$W$139</f>
        <v>0</v>
      </c>
      <c r="Y139" s="780">
        <f t="shared" ref="Y139:AC139" si="139">+J139*$W$139</f>
        <v>0</v>
      </c>
      <c r="Z139" s="780">
        <f t="shared" si="139"/>
        <v>0</v>
      </c>
      <c r="AA139" s="780">
        <f t="shared" si="139"/>
        <v>0</v>
      </c>
      <c r="AB139" s="780">
        <f t="shared" si="139"/>
        <v>0</v>
      </c>
      <c r="AC139" s="780">
        <f t="shared" si="139"/>
        <v>0</v>
      </c>
    </row>
    <row r="140" spans="1:29" ht="14.25" customHeight="1">
      <c r="A140" s="1530"/>
      <c r="B140" s="1532"/>
      <c r="C140" s="1539"/>
      <c r="D140" s="1541"/>
      <c r="E140" s="776">
        <v>4.2</v>
      </c>
      <c r="F140" s="776" t="s">
        <v>288</v>
      </c>
      <c r="G140" s="777" t="s">
        <v>1046</v>
      </c>
      <c r="H140" s="783" t="s">
        <v>1047</v>
      </c>
      <c r="I140" s="779">
        <v>0</v>
      </c>
      <c r="J140" s="779">
        <v>0</v>
      </c>
      <c r="K140" s="779">
        <v>0</v>
      </c>
      <c r="L140" s="779">
        <v>0</v>
      </c>
      <c r="M140" s="779">
        <v>0</v>
      </c>
      <c r="N140" s="779">
        <v>0</v>
      </c>
      <c r="O140" s="781">
        <f t="shared" si="74"/>
        <v>0</v>
      </c>
      <c r="P140" s="782" t="e">
        <f t="shared" si="136"/>
        <v>#DIV/0!</v>
      </c>
      <c r="R140" s="267" t="s">
        <v>86</v>
      </c>
      <c r="S140" s="171"/>
      <c r="T140" s="544">
        <v>82</v>
      </c>
      <c r="U140" s="490">
        <v>138.09</v>
      </c>
      <c r="V140" s="177">
        <v>262.10000000000002</v>
      </c>
      <c r="W140" s="179">
        <f t="shared" si="137"/>
        <v>82</v>
      </c>
      <c r="X140" s="780">
        <f>+I140*$W$140</f>
        <v>0</v>
      </c>
      <c r="Y140" s="780">
        <f t="shared" ref="Y140:AC140" si="140">+J140*$W$140</f>
        <v>0</v>
      </c>
      <c r="Z140" s="780">
        <f t="shared" si="140"/>
        <v>0</v>
      </c>
      <c r="AA140" s="780">
        <f t="shared" si="140"/>
        <v>0</v>
      </c>
      <c r="AB140" s="780">
        <f t="shared" si="140"/>
        <v>0</v>
      </c>
      <c r="AC140" s="780">
        <f t="shared" si="140"/>
        <v>0</v>
      </c>
    </row>
    <row r="141" spans="1:29" ht="14.25" customHeight="1">
      <c r="A141" s="1530"/>
      <c r="B141" s="1532"/>
      <c r="C141" s="1539"/>
      <c r="D141" s="1541"/>
      <c r="E141" s="776">
        <v>4.2</v>
      </c>
      <c r="F141" s="776" t="s">
        <v>288</v>
      </c>
      <c r="G141" s="777" t="s">
        <v>1048</v>
      </c>
      <c r="H141" s="783" t="s">
        <v>1049</v>
      </c>
      <c r="I141" s="779">
        <v>0</v>
      </c>
      <c r="J141" s="779">
        <v>0</v>
      </c>
      <c r="K141" s="779">
        <v>0</v>
      </c>
      <c r="L141" s="779">
        <v>0</v>
      </c>
      <c r="M141" s="779">
        <v>0</v>
      </c>
      <c r="N141" s="779">
        <v>0</v>
      </c>
      <c r="O141" s="781">
        <f t="shared" si="74"/>
        <v>0</v>
      </c>
      <c r="P141" s="782" t="e">
        <f t="shared" si="136"/>
        <v>#DIV/0!</v>
      </c>
      <c r="R141" s="267" t="s">
        <v>86</v>
      </c>
      <c r="S141" s="171"/>
      <c r="T141" s="544">
        <v>82</v>
      </c>
      <c r="U141" s="490">
        <v>138.09</v>
      </c>
      <c r="V141" s="177">
        <v>262.10000000000002</v>
      </c>
      <c r="W141" s="179">
        <f t="shared" si="137"/>
        <v>82</v>
      </c>
      <c r="X141" s="780">
        <f>+I141*$W$141</f>
        <v>0</v>
      </c>
      <c r="Y141" s="780">
        <f t="shared" ref="Y141:AC141" si="141">+J141*$W$141</f>
        <v>0</v>
      </c>
      <c r="Z141" s="780">
        <f t="shared" si="141"/>
        <v>0</v>
      </c>
      <c r="AA141" s="780">
        <f t="shared" si="141"/>
        <v>0</v>
      </c>
      <c r="AB141" s="780">
        <f t="shared" si="141"/>
        <v>0</v>
      </c>
      <c r="AC141" s="780">
        <f t="shared" si="141"/>
        <v>0</v>
      </c>
    </row>
    <row r="142" spans="1:29" ht="14.25" customHeight="1">
      <c r="A142" s="1530"/>
      <c r="B142" s="1532"/>
      <c r="C142" s="1539"/>
      <c r="D142" s="1541"/>
      <c r="E142" s="776">
        <v>4.2</v>
      </c>
      <c r="F142" s="776" t="s">
        <v>288</v>
      </c>
      <c r="G142" s="777" t="s">
        <v>1050</v>
      </c>
      <c r="H142" s="783" t="s">
        <v>1051</v>
      </c>
      <c r="I142" s="779">
        <v>0</v>
      </c>
      <c r="J142" s="779">
        <v>0</v>
      </c>
      <c r="K142" s="779">
        <v>0</v>
      </c>
      <c r="L142" s="779">
        <v>0</v>
      </c>
      <c r="M142" s="779">
        <v>0</v>
      </c>
      <c r="N142" s="779">
        <v>0</v>
      </c>
      <c r="O142" s="781">
        <f t="shared" ref="O142:O196" si="142">AVERAGE(K142:M142)</f>
        <v>0</v>
      </c>
      <c r="P142" s="782" t="e">
        <f t="shared" si="136"/>
        <v>#DIV/0!</v>
      </c>
      <c r="R142" s="267" t="s">
        <v>86</v>
      </c>
      <c r="S142" s="171"/>
      <c r="T142" s="544">
        <v>82</v>
      </c>
      <c r="U142" s="490">
        <v>138.09</v>
      </c>
      <c r="V142" s="177">
        <v>262.10000000000002</v>
      </c>
      <c r="W142" s="179">
        <f t="shared" si="137"/>
        <v>82</v>
      </c>
      <c r="X142" s="780">
        <f>+I142*$W$142</f>
        <v>0</v>
      </c>
      <c r="Y142" s="780">
        <f t="shared" ref="Y142:AC142" si="143">+J142*$W$142</f>
        <v>0</v>
      </c>
      <c r="Z142" s="780">
        <f t="shared" si="143"/>
        <v>0</v>
      </c>
      <c r="AA142" s="780">
        <f t="shared" si="143"/>
        <v>0</v>
      </c>
      <c r="AB142" s="780">
        <f t="shared" si="143"/>
        <v>0</v>
      </c>
      <c r="AC142" s="780">
        <f t="shared" si="143"/>
        <v>0</v>
      </c>
    </row>
    <row r="143" spans="1:29" ht="14.25" customHeight="1">
      <c r="A143" s="1530"/>
      <c r="B143" s="1532"/>
      <c r="C143" s="1539"/>
      <c r="D143" s="1541"/>
      <c r="E143" s="776">
        <v>4.2</v>
      </c>
      <c r="F143" s="776" t="s">
        <v>288</v>
      </c>
      <c r="G143" s="777" t="s">
        <v>1052</v>
      </c>
      <c r="H143" s="783" t="s">
        <v>1053</v>
      </c>
      <c r="I143" s="779">
        <v>0</v>
      </c>
      <c r="J143" s="779">
        <v>0</v>
      </c>
      <c r="K143" s="779">
        <v>0</v>
      </c>
      <c r="L143" s="779">
        <v>0</v>
      </c>
      <c r="M143" s="779">
        <v>0</v>
      </c>
      <c r="N143" s="779">
        <v>0</v>
      </c>
      <c r="O143" s="781">
        <f t="shared" si="142"/>
        <v>0</v>
      </c>
      <c r="P143" s="782" t="e">
        <f t="shared" si="136"/>
        <v>#DIV/0!</v>
      </c>
      <c r="R143" s="267" t="s">
        <v>86</v>
      </c>
      <c r="S143" s="171"/>
      <c r="T143" s="544">
        <v>82</v>
      </c>
      <c r="U143" s="490">
        <v>138.09</v>
      </c>
      <c r="V143" s="177">
        <v>262.10000000000002</v>
      </c>
      <c r="W143" s="179">
        <f t="shared" si="137"/>
        <v>82</v>
      </c>
      <c r="X143" s="780">
        <f>+I143*$W$143</f>
        <v>0</v>
      </c>
      <c r="Y143" s="780">
        <f t="shared" ref="Y143:AC143" si="144">+J143*$W$143</f>
        <v>0</v>
      </c>
      <c r="Z143" s="780">
        <f t="shared" si="144"/>
        <v>0</v>
      </c>
      <c r="AA143" s="780">
        <f t="shared" si="144"/>
        <v>0</v>
      </c>
      <c r="AB143" s="780">
        <f t="shared" si="144"/>
        <v>0</v>
      </c>
      <c r="AC143" s="780">
        <f t="shared" si="144"/>
        <v>0</v>
      </c>
    </row>
    <row r="144" spans="1:29" ht="14.25" customHeight="1">
      <c r="A144" s="1530"/>
      <c r="B144" s="1532"/>
      <c r="C144" s="1539"/>
      <c r="D144" s="1541"/>
      <c r="E144" s="776">
        <v>4.2</v>
      </c>
      <c r="F144" s="776" t="s">
        <v>288</v>
      </c>
      <c r="G144" s="777" t="s">
        <v>1054</v>
      </c>
      <c r="H144" s="783" t="s">
        <v>1055</v>
      </c>
      <c r="I144" s="779">
        <v>0</v>
      </c>
      <c r="J144" s="779">
        <v>0</v>
      </c>
      <c r="K144" s="779">
        <v>0</v>
      </c>
      <c r="L144" s="779">
        <v>0</v>
      </c>
      <c r="M144" s="779">
        <v>0</v>
      </c>
      <c r="N144" s="779">
        <v>0</v>
      </c>
      <c r="O144" s="781">
        <f t="shared" si="142"/>
        <v>0</v>
      </c>
      <c r="P144" s="782" t="e">
        <f t="shared" si="136"/>
        <v>#DIV/0!</v>
      </c>
      <c r="R144" s="267" t="s">
        <v>86</v>
      </c>
      <c r="S144" s="171"/>
      <c r="T144" s="544">
        <v>82</v>
      </c>
      <c r="U144" s="490">
        <v>138.09</v>
      </c>
      <c r="V144" s="177">
        <v>262.10000000000002</v>
      </c>
      <c r="W144" s="179">
        <f t="shared" si="137"/>
        <v>82</v>
      </c>
      <c r="X144" s="780">
        <f>+I144*$W$144</f>
        <v>0</v>
      </c>
      <c r="Y144" s="780">
        <f t="shared" ref="Y144:AC144" si="145">+J144*$W$144</f>
        <v>0</v>
      </c>
      <c r="Z144" s="780">
        <f t="shared" si="145"/>
        <v>0</v>
      </c>
      <c r="AA144" s="780">
        <f t="shared" si="145"/>
        <v>0</v>
      </c>
      <c r="AB144" s="780">
        <f t="shared" si="145"/>
        <v>0</v>
      </c>
      <c r="AC144" s="780">
        <f t="shared" si="145"/>
        <v>0</v>
      </c>
    </row>
    <row r="145" spans="1:29" ht="14.25" customHeight="1">
      <c r="A145" s="1530"/>
      <c r="B145" s="1532"/>
      <c r="C145" s="1539"/>
      <c r="D145" s="1541"/>
      <c r="E145" s="776">
        <v>4.2</v>
      </c>
      <c r="F145" s="776" t="s">
        <v>288</v>
      </c>
      <c r="G145" s="777" t="s">
        <v>1056</v>
      </c>
      <c r="H145" s="783" t="s">
        <v>1057</v>
      </c>
      <c r="I145" s="779">
        <v>0</v>
      </c>
      <c r="J145" s="779">
        <v>0</v>
      </c>
      <c r="K145" s="779">
        <v>0</v>
      </c>
      <c r="L145" s="779">
        <v>0</v>
      </c>
      <c r="M145" s="779">
        <v>0</v>
      </c>
      <c r="N145" s="779">
        <v>0</v>
      </c>
      <c r="O145" s="781">
        <f t="shared" si="142"/>
        <v>0</v>
      </c>
      <c r="P145" s="782" t="e">
        <f t="shared" si="136"/>
        <v>#DIV/0!</v>
      </c>
      <c r="R145" s="267" t="s">
        <v>86</v>
      </c>
      <c r="S145" s="171"/>
      <c r="T145" s="544">
        <v>82</v>
      </c>
      <c r="U145" s="490">
        <v>138.09</v>
      </c>
      <c r="V145" s="177">
        <v>262.10000000000002</v>
      </c>
      <c r="W145" s="179">
        <f t="shared" si="137"/>
        <v>82</v>
      </c>
      <c r="X145" s="780">
        <f>+I145*$W$145</f>
        <v>0</v>
      </c>
      <c r="Y145" s="780">
        <f t="shared" ref="Y145:AC145" si="146">+J145*$W$145</f>
        <v>0</v>
      </c>
      <c r="Z145" s="780">
        <f t="shared" si="146"/>
        <v>0</v>
      </c>
      <c r="AA145" s="780">
        <f t="shared" si="146"/>
        <v>0</v>
      </c>
      <c r="AB145" s="780">
        <f t="shared" si="146"/>
        <v>0</v>
      </c>
      <c r="AC145" s="780">
        <f t="shared" si="146"/>
        <v>0</v>
      </c>
    </row>
    <row r="146" spans="1:29" ht="14.25" customHeight="1">
      <c r="A146" s="1530"/>
      <c r="B146" s="1532"/>
      <c r="C146" s="1539"/>
      <c r="D146" s="1541"/>
      <c r="E146" s="776">
        <v>4.2</v>
      </c>
      <c r="F146" s="776" t="s">
        <v>288</v>
      </c>
      <c r="G146" s="777" t="s">
        <v>1058</v>
      </c>
      <c r="H146" s="783" t="s">
        <v>1059</v>
      </c>
      <c r="I146" s="779">
        <v>0</v>
      </c>
      <c r="J146" s="779">
        <v>0</v>
      </c>
      <c r="K146" s="779">
        <v>0</v>
      </c>
      <c r="L146" s="779">
        <v>0</v>
      </c>
      <c r="M146" s="779">
        <v>0</v>
      </c>
      <c r="N146" s="779">
        <v>0</v>
      </c>
      <c r="O146" s="781">
        <f t="shared" si="142"/>
        <v>0</v>
      </c>
      <c r="P146" s="782" t="e">
        <f t="shared" si="136"/>
        <v>#DIV/0!</v>
      </c>
      <c r="R146" s="267" t="s">
        <v>86</v>
      </c>
      <c r="S146" s="171"/>
      <c r="T146" s="544">
        <v>82</v>
      </c>
      <c r="U146" s="490">
        <v>138.09</v>
      </c>
      <c r="V146" s="177">
        <v>262.10000000000002</v>
      </c>
      <c r="W146" s="179">
        <f t="shared" si="137"/>
        <v>82</v>
      </c>
      <c r="X146" s="780">
        <f>+I146*$W$146</f>
        <v>0</v>
      </c>
      <c r="Y146" s="780">
        <f t="shared" ref="Y146:AC146" si="147">+J146*$W$146</f>
        <v>0</v>
      </c>
      <c r="Z146" s="780">
        <f t="shared" si="147"/>
        <v>0</v>
      </c>
      <c r="AA146" s="780">
        <f t="shared" si="147"/>
        <v>0</v>
      </c>
      <c r="AB146" s="780">
        <f t="shared" si="147"/>
        <v>0</v>
      </c>
      <c r="AC146" s="780">
        <f t="shared" si="147"/>
        <v>0</v>
      </c>
    </row>
    <row r="147" spans="1:29" ht="14.25" customHeight="1">
      <c r="A147" s="1530"/>
      <c r="B147" s="1532"/>
      <c r="C147" s="1539"/>
      <c r="D147" s="1541"/>
      <c r="E147" s="776">
        <v>4.2</v>
      </c>
      <c r="F147" s="776" t="s">
        <v>288</v>
      </c>
      <c r="G147" s="777" t="s">
        <v>1060</v>
      </c>
      <c r="H147" s="783" t="s">
        <v>1061</v>
      </c>
      <c r="I147" s="779">
        <v>0</v>
      </c>
      <c r="J147" s="779">
        <v>0</v>
      </c>
      <c r="K147" s="779">
        <v>0</v>
      </c>
      <c r="L147" s="779">
        <v>0</v>
      </c>
      <c r="M147" s="779">
        <v>0</v>
      </c>
      <c r="N147" s="779">
        <v>0</v>
      </c>
      <c r="O147" s="781">
        <f t="shared" si="142"/>
        <v>0</v>
      </c>
      <c r="P147" s="782" t="e">
        <f t="shared" si="136"/>
        <v>#DIV/0!</v>
      </c>
      <c r="R147" s="267" t="s">
        <v>86</v>
      </c>
      <c r="S147" s="171"/>
      <c r="T147" s="544">
        <v>82</v>
      </c>
      <c r="U147" s="490">
        <v>138.09</v>
      </c>
      <c r="V147" s="177">
        <v>262.10000000000002</v>
      </c>
      <c r="W147" s="179">
        <f t="shared" si="137"/>
        <v>82</v>
      </c>
      <c r="X147" s="780">
        <f>+I147*$W$147</f>
        <v>0</v>
      </c>
      <c r="Y147" s="780">
        <f t="shared" ref="Y147:AC147" si="148">+J147*$W$147</f>
        <v>0</v>
      </c>
      <c r="Z147" s="780">
        <f t="shared" si="148"/>
        <v>0</v>
      </c>
      <c r="AA147" s="780">
        <f t="shared" si="148"/>
        <v>0</v>
      </c>
      <c r="AB147" s="780">
        <f t="shared" si="148"/>
        <v>0</v>
      </c>
      <c r="AC147" s="780">
        <f t="shared" si="148"/>
        <v>0</v>
      </c>
    </row>
    <row r="148" spans="1:29" ht="14.25" customHeight="1">
      <c r="A148" s="1530"/>
      <c r="B148" s="1532"/>
      <c r="C148" s="1539"/>
      <c r="D148" s="1541"/>
      <c r="E148" s="776">
        <v>4.2</v>
      </c>
      <c r="F148" s="776" t="s">
        <v>288</v>
      </c>
      <c r="G148" s="777" t="s">
        <v>1062</v>
      </c>
      <c r="H148" s="783" t="s">
        <v>1063</v>
      </c>
      <c r="I148" s="779">
        <v>0</v>
      </c>
      <c r="J148" s="779">
        <v>0</v>
      </c>
      <c r="K148" s="779">
        <v>0</v>
      </c>
      <c r="L148" s="779">
        <v>0</v>
      </c>
      <c r="M148" s="779">
        <v>0</v>
      </c>
      <c r="N148" s="779">
        <v>0</v>
      </c>
      <c r="O148" s="781">
        <f t="shared" si="142"/>
        <v>0</v>
      </c>
      <c r="P148" s="782" t="e">
        <f t="shared" si="136"/>
        <v>#DIV/0!</v>
      </c>
      <c r="R148" s="267" t="s">
        <v>86</v>
      </c>
      <c r="S148" s="171"/>
      <c r="T148" s="544">
        <v>82</v>
      </c>
      <c r="U148" s="490">
        <v>138.09</v>
      </c>
      <c r="V148" s="177">
        <v>262.10000000000002</v>
      </c>
      <c r="W148" s="179">
        <f t="shared" si="137"/>
        <v>82</v>
      </c>
      <c r="X148" s="780">
        <f>+I148*$W$148</f>
        <v>0</v>
      </c>
      <c r="Y148" s="780">
        <f t="shared" ref="Y148:AC148" si="149">+J148*$W$148</f>
        <v>0</v>
      </c>
      <c r="Z148" s="780">
        <f t="shared" si="149"/>
        <v>0</v>
      </c>
      <c r="AA148" s="780">
        <f t="shared" si="149"/>
        <v>0</v>
      </c>
      <c r="AB148" s="780">
        <f t="shared" si="149"/>
        <v>0</v>
      </c>
      <c r="AC148" s="780">
        <f t="shared" si="149"/>
        <v>0</v>
      </c>
    </row>
    <row r="149" spans="1:29" ht="14.25" customHeight="1">
      <c r="A149" s="1530"/>
      <c r="B149" s="1532"/>
      <c r="C149" s="1539"/>
      <c r="D149" s="1541"/>
      <c r="E149" s="776">
        <v>4.2</v>
      </c>
      <c r="F149" s="776" t="s">
        <v>288</v>
      </c>
      <c r="G149" s="777" t="s">
        <v>1064</v>
      </c>
      <c r="H149" s="783" t="s">
        <v>1065</v>
      </c>
      <c r="I149" s="779">
        <v>0</v>
      </c>
      <c r="J149" s="779">
        <v>0</v>
      </c>
      <c r="K149" s="779">
        <v>0</v>
      </c>
      <c r="L149" s="779">
        <v>0</v>
      </c>
      <c r="M149" s="779">
        <v>0</v>
      </c>
      <c r="N149" s="779">
        <v>0</v>
      </c>
      <c r="O149" s="781">
        <f t="shared" si="142"/>
        <v>0</v>
      </c>
      <c r="P149" s="782" t="e">
        <f t="shared" si="136"/>
        <v>#DIV/0!</v>
      </c>
      <c r="R149" s="267" t="s">
        <v>86</v>
      </c>
      <c r="S149" s="171"/>
      <c r="T149" s="544">
        <v>82</v>
      </c>
      <c r="U149" s="490">
        <v>138.09</v>
      </c>
      <c r="V149" s="177">
        <v>262.10000000000002</v>
      </c>
      <c r="W149" s="179">
        <f t="shared" si="137"/>
        <v>82</v>
      </c>
      <c r="X149" s="780">
        <f>+I149*$W$149</f>
        <v>0</v>
      </c>
      <c r="Y149" s="780">
        <f t="shared" ref="Y149:AC149" si="150">+J149*$W$149</f>
        <v>0</v>
      </c>
      <c r="Z149" s="780">
        <f t="shared" si="150"/>
        <v>0</v>
      </c>
      <c r="AA149" s="780">
        <f t="shared" si="150"/>
        <v>0</v>
      </c>
      <c r="AB149" s="780">
        <f t="shared" si="150"/>
        <v>0</v>
      </c>
      <c r="AC149" s="780">
        <f t="shared" si="150"/>
        <v>0</v>
      </c>
    </row>
    <row r="150" spans="1:29" ht="14.25" customHeight="1">
      <c r="A150" s="1530"/>
      <c r="B150" s="1532"/>
      <c r="C150" s="1539"/>
      <c r="D150" s="1541"/>
      <c r="E150" s="776">
        <v>4.2</v>
      </c>
      <c r="F150" s="776" t="s">
        <v>288</v>
      </c>
      <c r="G150" s="777" t="s">
        <v>1066</v>
      </c>
      <c r="H150" s="783" t="s">
        <v>1067</v>
      </c>
      <c r="I150" s="779">
        <v>0</v>
      </c>
      <c r="J150" s="779">
        <v>0</v>
      </c>
      <c r="K150" s="779">
        <v>0</v>
      </c>
      <c r="L150" s="779">
        <v>0</v>
      </c>
      <c r="M150" s="779">
        <v>0</v>
      </c>
      <c r="N150" s="779">
        <v>0</v>
      </c>
      <c r="O150" s="781">
        <f t="shared" si="142"/>
        <v>0</v>
      </c>
      <c r="P150" s="782" t="e">
        <f t="shared" si="136"/>
        <v>#DIV/0!</v>
      </c>
      <c r="R150" s="267" t="s">
        <v>86</v>
      </c>
      <c r="S150" s="171"/>
      <c r="T150" s="544">
        <v>82</v>
      </c>
      <c r="U150" s="490">
        <v>138.09</v>
      </c>
      <c r="V150" s="177">
        <v>262.10000000000002</v>
      </c>
      <c r="W150" s="179">
        <f t="shared" si="137"/>
        <v>82</v>
      </c>
      <c r="X150" s="780">
        <f>+I150*$W$150</f>
        <v>0</v>
      </c>
      <c r="Y150" s="780">
        <f t="shared" ref="Y150:AC150" si="151">+J150*$W$150</f>
        <v>0</v>
      </c>
      <c r="Z150" s="780">
        <f t="shared" si="151"/>
        <v>0</v>
      </c>
      <c r="AA150" s="780">
        <f t="shared" si="151"/>
        <v>0</v>
      </c>
      <c r="AB150" s="780">
        <f t="shared" si="151"/>
        <v>0</v>
      </c>
      <c r="AC150" s="780">
        <f t="shared" si="151"/>
        <v>0</v>
      </c>
    </row>
    <row r="151" spans="1:29" ht="14.25" customHeight="1">
      <c r="A151" s="1530"/>
      <c r="B151" s="1532"/>
      <c r="C151" s="1539"/>
      <c r="D151" s="1541"/>
      <c r="E151" s="776">
        <v>4.2</v>
      </c>
      <c r="F151" s="776" t="s">
        <v>288</v>
      </c>
      <c r="G151" s="777" t="s">
        <v>1068</v>
      </c>
      <c r="H151" s="783" t="s">
        <v>954</v>
      </c>
      <c r="I151" s="779">
        <v>0</v>
      </c>
      <c r="J151" s="779">
        <v>0</v>
      </c>
      <c r="K151" s="779">
        <v>0</v>
      </c>
      <c r="L151" s="779">
        <v>0</v>
      </c>
      <c r="M151" s="779">
        <v>0</v>
      </c>
      <c r="N151" s="779">
        <v>0</v>
      </c>
      <c r="O151" s="781">
        <f t="shared" si="142"/>
        <v>0</v>
      </c>
      <c r="P151" s="782" t="e">
        <f t="shared" si="136"/>
        <v>#DIV/0!</v>
      </c>
      <c r="R151" s="267" t="s">
        <v>86</v>
      </c>
      <c r="S151" s="171"/>
      <c r="T151" s="544">
        <v>82</v>
      </c>
      <c r="U151" s="490">
        <v>138.09</v>
      </c>
      <c r="V151" s="177">
        <v>262.10000000000002</v>
      </c>
      <c r="W151" s="179">
        <f t="shared" si="137"/>
        <v>82</v>
      </c>
      <c r="X151" s="780">
        <f>+I151*$W$151</f>
        <v>0</v>
      </c>
      <c r="Y151" s="780">
        <f t="shared" ref="Y151:AC151" si="152">+J151*$W$151</f>
        <v>0</v>
      </c>
      <c r="Z151" s="780">
        <f t="shared" si="152"/>
        <v>0</v>
      </c>
      <c r="AA151" s="780">
        <f t="shared" si="152"/>
        <v>0</v>
      </c>
      <c r="AB151" s="780">
        <f t="shared" si="152"/>
        <v>0</v>
      </c>
      <c r="AC151" s="780">
        <f t="shared" si="152"/>
        <v>0</v>
      </c>
    </row>
    <row r="152" spans="1:29" ht="14.25" customHeight="1">
      <c r="A152" s="1530"/>
      <c r="B152" s="1532"/>
      <c r="C152" s="1539"/>
      <c r="D152" s="1541"/>
      <c r="E152" s="776">
        <v>4.2</v>
      </c>
      <c r="F152" s="776" t="s">
        <v>288</v>
      </c>
      <c r="G152" s="777" t="s">
        <v>1069</v>
      </c>
      <c r="H152" s="783" t="s">
        <v>1070</v>
      </c>
      <c r="I152" s="779">
        <v>0</v>
      </c>
      <c r="J152" s="779">
        <v>0</v>
      </c>
      <c r="K152" s="779">
        <v>0</v>
      </c>
      <c r="L152" s="779">
        <v>0</v>
      </c>
      <c r="M152" s="779">
        <v>0</v>
      </c>
      <c r="N152" s="779">
        <v>0</v>
      </c>
      <c r="O152" s="781">
        <f t="shared" si="142"/>
        <v>0</v>
      </c>
      <c r="P152" s="782" t="e">
        <f t="shared" si="136"/>
        <v>#DIV/0!</v>
      </c>
      <c r="R152" s="267" t="s">
        <v>86</v>
      </c>
      <c r="S152" s="171"/>
      <c r="T152" s="544">
        <v>82</v>
      </c>
      <c r="U152" s="490">
        <v>138.09</v>
      </c>
      <c r="V152" s="177">
        <v>262.10000000000002</v>
      </c>
      <c r="W152" s="179">
        <f t="shared" si="137"/>
        <v>82</v>
      </c>
      <c r="X152" s="780">
        <f>+I152*$W$152</f>
        <v>0</v>
      </c>
      <c r="Y152" s="780">
        <f t="shared" ref="Y152:AC152" si="153">+J152*$W$152</f>
        <v>0</v>
      </c>
      <c r="Z152" s="780">
        <f t="shared" si="153"/>
        <v>0</v>
      </c>
      <c r="AA152" s="780">
        <f t="shared" si="153"/>
        <v>0</v>
      </c>
      <c r="AB152" s="780">
        <f t="shared" si="153"/>
        <v>0</v>
      </c>
      <c r="AC152" s="780">
        <f t="shared" si="153"/>
        <v>0</v>
      </c>
    </row>
    <row r="153" spans="1:29" ht="14.25" customHeight="1">
      <c r="A153" s="1530"/>
      <c r="B153" s="1532"/>
      <c r="C153" s="1539"/>
      <c r="D153" s="1541"/>
      <c r="E153" s="776">
        <v>4.2</v>
      </c>
      <c r="F153" s="776" t="s">
        <v>288</v>
      </c>
      <c r="G153" s="777" t="s">
        <v>1071</v>
      </c>
      <c r="H153" s="783" t="s">
        <v>1072</v>
      </c>
      <c r="I153" s="779">
        <v>0</v>
      </c>
      <c r="J153" s="779">
        <v>0</v>
      </c>
      <c r="K153" s="779">
        <v>0</v>
      </c>
      <c r="L153" s="779">
        <v>0</v>
      </c>
      <c r="M153" s="779">
        <v>0</v>
      </c>
      <c r="N153" s="779">
        <v>0</v>
      </c>
      <c r="O153" s="781">
        <f t="shared" si="142"/>
        <v>0</v>
      </c>
      <c r="P153" s="782" t="e">
        <f t="shared" si="136"/>
        <v>#DIV/0!</v>
      </c>
      <c r="R153" s="267" t="s">
        <v>86</v>
      </c>
      <c r="S153" s="171"/>
      <c r="T153" s="544">
        <v>82</v>
      </c>
      <c r="U153" s="490">
        <v>138.09</v>
      </c>
      <c r="V153" s="177">
        <v>262.10000000000002</v>
      </c>
      <c r="W153" s="179">
        <f t="shared" si="137"/>
        <v>82</v>
      </c>
      <c r="X153" s="780">
        <f>+I153*$W$153</f>
        <v>0</v>
      </c>
      <c r="Y153" s="780">
        <f t="shared" ref="Y153:AC153" si="154">+J153*$W$153</f>
        <v>0</v>
      </c>
      <c r="Z153" s="780">
        <f t="shared" si="154"/>
        <v>0</v>
      </c>
      <c r="AA153" s="780">
        <f t="shared" si="154"/>
        <v>0</v>
      </c>
      <c r="AB153" s="780">
        <f t="shared" si="154"/>
        <v>0</v>
      </c>
      <c r="AC153" s="780">
        <f t="shared" si="154"/>
        <v>0</v>
      </c>
    </row>
    <row r="154" spans="1:29" ht="14.25" customHeight="1">
      <c r="A154" s="1530"/>
      <c r="B154" s="1532"/>
      <c r="C154" s="1539"/>
      <c r="D154" s="1541"/>
      <c r="E154" s="776">
        <v>4.2</v>
      </c>
      <c r="F154" s="776" t="s">
        <v>288</v>
      </c>
      <c r="G154" s="777" t="s">
        <v>1073</v>
      </c>
      <c r="H154" s="783" t="s">
        <v>1074</v>
      </c>
      <c r="I154" s="779">
        <v>0</v>
      </c>
      <c r="J154" s="779">
        <v>0</v>
      </c>
      <c r="K154" s="779">
        <v>0</v>
      </c>
      <c r="L154" s="779">
        <v>0</v>
      </c>
      <c r="M154" s="779">
        <v>0</v>
      </c>
      <c r="N154" s="779">
        <v>0</v>
      </c>
      <c r="O154" s="781">
        <f t="shared" si="142"/>
        <v>0</v>
      </c>
      <c r="P154" s="782" t="e">
        <f t="shared" si="136"/>
        <v>#DIV/0!</v>
      </c>
      <c r="R154" s="267" t="s">
        <v>86</v>
      </c>
      <c r="S154" s="171"/>
      <c r="T154" s="544">
        <v>82</v>
      </c>
      <c r="U154" s="490">
        <v>138.09</v>
      </c>
      <c r="V154" s="177">
        <v>262.10000000000002</v>
      </c>
      <c r="W154" s="179">
        <f t="shared" si="137"/>
        <v>82</v>
      </c>
      <c r="X154" s="780">
        <f>+I154*$W$154</f>
        <v>0</v>
      </c>
      <c r="Y154" s="780">
        <f t="shared" ref="Y154:AC154" si="155">+J154*$W$154</f>
        <v>0</v>
      </c>
      <c r="Z154" s="780">
        <f t="shared" si="155"/>
        <v>0</v>
      </c>
      <c r="AA154" s="780">
        <f t="shared" si="155"/>
        <v>0</v>
      </c>
      <c r="AB154" s="780">
        <f t="shared" si="155"/>
        <v>0</v>
      </c>
      <c r="AC154" s="780">
        <f t="shared" si="155"/>
        <v>0</v>
      </c>
    </row>
    <row r="155" spans="1:29" ht="14.25" customHeight="1">
      <c r="A155" s="1530"/>
      <c r="B155" s="1532"/>
      <c r="C155" s="1539"/>
      <c r="D155" s="1541"/>
      <c r="E155" s="776">
        <v>4.2</v>
      </c>
      <c r="F155" s="776" t="s">
        <v>288</v>
      </c>
      <c r="G155" s="777" t="s">
        <v>1075</v>
      </c>
      <c r="H155" s="783" t="s">
        <v>1076</v>
      </c>
      <c r="I155" s="779">
        <v>0</v>
      </c>
      <c r="J155" s="779">
        <v>0</v>
      </c>
      <c r="K155" s="779">
        <v>0</v>
      </c>
      <c r="L155" s="779">
        <v>0</v>
      </c>
      <c r="M155" s="779">
        <v>0</v>
      </c>
      <c r="N155" s="779">
        <v>0</v>
      </c>
      <c r="O155" s="781">
        <f t="shared" si="142"/>
        <v>0</v>
      </c>
      <c r="P155" s="782" t="e">
        <f t="shared" si="136"/>
        <v>#DIV/0!</v>
      </c>
      <c r="R155" s="267" t="s">
        <v>86</v>
      </c>
      <c r="S155" s="171"/>
      <c r="T155" s="544">
        <v>82</v>
      </c>
      <c r="U155" s="490">
        <v>138.09</v>
      </c>
      <c r="V155" s="177">
        <v>262.10000000000002</v>
      </c>
      <c r="W155" s="179">
        <f t="shared" si="137"/>
        <v>82</v>
      </c>
      <c r="X155" s="780">
        <f>+I155*$W$155</f>
        <v>0</v>
      </c>
      <c r="Y155" s="780">
        <f t="shared" ref="Y155:AC155" si="156">+J155*$W$155</f>
        <v>0</v>
      </c>
      <c r="Z155" s="780">
        <f t="shared" si="156"/>
        <v>0</v>
      </c>
      <c r="AA155" s="780">
        <f t="shared" si="156"/>
        <v>0</v>
      </c>
      <c r="AB155" s="780">
        <f t="shared" si="156"/>
        <v>0</v>
      </c>
      <c r="AC155" s="780">
        <f t="shared" si="156"/>
        <v>0</v>
      </c>
    </row>
    <row r="156" spans="1:29" ht="14.25" customHeight="1">
      <c r="A156" s="1530"/>
      <c r="B156" s="1532"/>
      <c r="C156" s="1539"/>
      <c r="D156" s="1541"/>
      <c r="E156" s="776">
        <v>4.2</v>
      </c>
      <c r="F156" s="776" t="s">
        <v>288</v>
      </c>
      <c r="G156" s="777" t="s">
        <v>1077</v>
      </c>
      <c r="H156" s="783" t="s">
        <v>936</v>
      </c>
      <c r="I156" s="779">
        <v>0</v>
      </c>
      <c r="J156" s="779">
        <v>0</v>
      </c>
      <c r="K156" s="779">
        <v>0</v>
      </c>
      <c r="L156" s="779">
        <v>0</v>
      </c>
      <c r="M156" s="779">
        <v>0</v>
      </c>
      <c r="N156" s="779">
        <v>0</v>
      </c>
      <c r="O156" s="781">
        <f t="shared" si="142"/>
        <v>0</v>
      </c>
      <c r="P156" s="782" t="e">
        <f t="shared" si="136"/>
        <v>#DIV/0!</v>
      </c>
      <c r="R156" s="267" t="s">
        <v>86</v>
      </c>
      <c r="S156" s="171"/>
      <c r="T156" s="544">
        <v>82</v>
      </c>
      <c r="U156" s="490">
        <v>138.09</v>
      </c>
      <c r="V156" s="177">
        <v>262.10000000000002</v>
      </c>
      <c r="W156" s="179">
        <f t="shared" si="137"/>
        <v>82</v>
      </c>
      <c r="X156" s="780">
        <f>+I156*$W$156</f>
        <v>0</v>
      </c>
      <c r="Y156" s="780">
        <f t="shared" ref="Y156:AC156" si="157">+J156*$W$156</f>
        <v>0</v>
      </c>
      <c r="Z156" s="780">
        <f t="shared" si="157"/>
        <v>0</v>
      </c>
      <c r="AA156" s="780">
        <f t="shared" si="157"/>
        <v>0</v>
      </c>
      <c r="AB156" s="780">
        <f t="shared" si="157"/>
        <v>0</v>
      </c>
      <c r="AC156" s="780">
        <f t="shared" si="157"/>
        <v>0</v>
      </c>
    </row>
    <row r="157" spans="1:29" ht="15" customHeight="1" thickBot="1">
      <c r="A157" s="1530"/>
      <c r="B157" s="1532"/>
      <c r="C157" s="1539"/>
      <c r="D157" s="1541"/>
      <c r="E157" s="776">
        <v>4.2</v>
      </c>
      <c r="F157" s="776" t="s">
        <v>288</v>
      </c>
      <c r="G157" s="777" t="s">
        <v>1078</v>
      </c>
      <c r="H157" s="783" t="s">
        <v>938</v>
      </c>
      <c r="I157" s="779">
        <v>0</v>
      </c>
      <c r="J157" s="779">
        <v>0</v>
      </c>
      <c r="K157" s="779">
        <v>0</v>
      </c>
      <c r="L157" s="779">
        <v>0</v>
      </c>
      <c r="M157" s="779">
        <v>0</v>
      </c>
      <c r="N157" s="779">
        <v>0</v>
      </c>
      <c r="O157" s="674">
        <f t="shared" si="142"/>
        <v>0</v>
      </c>
      <c r="P157" s="675" t="e">
        <f t="shared" si="136"/>
        <v>#DIV/0!</v>
      </c>
      <c r="R157" s="267" t="s">
        <v>86</v>
      </c>
      <c r="S157" s="171"/>
      <c r="T157" s="544">
        <v>82</v>
      </c>
      <c r="U157" s="490">
        <v>138.09</v>
      </c>
      <c r="V157" s="177">
        <v>262.10000000000002</v>
      </c>
      <c r="W157" s="179">
        <f t="shared" si="137"/>
        <v>82</v>
      </c>
      <c r="X157" s="780">
        <f>+I157*$W$157</f>
        <v>0</v>
      </c>
      <c r="Y157" s="780">
        <f t="shared" ref="Y157:AC157" si="158">+J157*$W$157</f>
        <v>0</v>
      </c>
      <c r="Z157" s="780">
        <f t="shared" si="158"/>
        <v>0</v>
      </c>
      <c r="AA157" s="780">
        <f t="shared" si="158"/>
        <v>0</v>
      </c>
      <c r="AB157" s="780">
        <f t="shared" si="158"/>
        <v>0</v>
      </c>
      <c r="AC157" s="780">
        <f t="shared" si="158"/>
        <v>0</v>
      </c>
    </row>
    <row r="158" spans="1:29" ht="15" customHeight="1" thickBot="1">
      <c r="A158" s="1530"/>
      <c r="B158" s="1532"/>
      <c r="C158" s="1539"/>
      <c r="D158" s="1541"/>
      <c r="E158" s="776">
        <v>4.2</v>
      </c>
      <c r="F158" s="776" t="s">
        <v>288</v>
      </c>
      <c r="G158" s="777" t="s">
        <v>1079</v>
      </c>
      <c r="H158" s="783" t="s">
        <v>940</v>
      </c>
      <c r="I158" s="779">
        <v>0</v>
      </c>
      <c r="J158" s="779">
        <v>0</v>
      </c>
      <c r="K158" s="779">
        <v>0</v>
      </c>
      <c r="L158" s="779">
        <v>0</v>
      </c>
      <c r="M158" s="779">
        <v>0</v>
      </c>
      <c r="N158" s="779">
        <v>0</v>
      </c>
      <c r="O158" s="109">
        <f t="shared" si="142"/>
        <v>0</v>
      </c>
      <c r="P158" s="110" t="e">
        <f t="shared" si="136"/>
        <v>#DIV/0!</v>
      </c>
      <c r="R158" s="267" t="s">
        <v>86</v>
      </c>
      <c r="S158" s="171"/>
      <c r="T158" s="544">
        <v>82</v>
      </c>
      <c r="U158" s="490">
        <v>138.09</v>
      </c>
      <c r="V158" s="177">
        <v>262.10000000000002</v>
      </c>
      <c r="W158" s="179">
        <f t="shared" si="137"/>
        <v>82</v>
      </c>
      <c r="X158" s="780">
        <f>+I158*$W$158</f>
        <v>0</v>
      </c>
      <c r="Y158" s="780">
        <f t="shared" ref="Y158:AC158" si="159">+J158*$W$158</f>
        <v>0</v>
      </c>
      <c r="Z158" s="780">
        <f t="shared" si="159"/>
        <v>0</v>
      </c>
      <c r="AA158" s="780">
        <f t="shared" si="159"/>
        <v>0</v>
      </c>
      <c r="AB158" s="780">
        <f t="shared" si="159"/>
        <v>0</v>
      </c>
      <c r="AC158" s="780">
        <f t="shared" si="159"/>
        <v>0</v>
      </c>
    </row>
    <row r="159" spans="1:29" ht="14.25" customHeight="1">
      <c r="A159" s="1530"/>
      <c r="B159" s="1532"/>
      <c r="C159" s="1539"/>
      <c r="D159" s="1541"/>
      <c r="E159" s="776">
        <v>4.2</v>
      </c>
      <c r="F159" s="776" t="s">
        <v>288</v>
      </c>
      <c r="G159" s="777" t="s">
        <v>1080</v>
      </c>
      <c r="H159" s="783" t="s">
        <v>942</v>
      </c>
      <c r="I159" s="779">
        <v>0</v>
      </c>
      <c r="J159" s="779">
        <v>0</v>
      </c>
      <c r="K159" s="779">
        <v>0</v>
      </c>
      <c r="L159" s="779">
        <v>0</v>
      </c>
      <c r="M159" s="779">
        <v>0</v>
      </c>
      <c r="N159" s="779">
        <v>0</v>
      </c>
      <c r="O159" s="781">
        <f t="shared" si="142"/>
        <v>0</v>
      </c>
      <c r="P159" s="782" t="e">
        <f t="shared" si="136"/>
        <v>#DIV/0!</v>
      </c>
      <c r="R159" s="267" t="s">
        <v>86</v>
      </c>
      <c r="S159" s="171"/>
      <c r="T159" s="544">
        <v>82</v>
      </c>
      <c r="U159" s="490">
        <v>138.09</v>
      </c>
      <c r="V159" s="177">
        <v>262.10000000000002</v>
      </c>
      <c r="W159" s="179">
        <f t="shared" si="137"/>
        <v>82</v>
      </c>
      <c r="X159" s="780">
        <f>+I159*$W$159</f>
        <v>0</v>
      </c>
      <c r="Y159" s="780">
        <f t="shared" ref="Y159:AC159" si="160">+J159*$W$159</f>
        <v>0</v>
      </c>
      <c r="Z159" s="780">
        <f t="shared" si="160"/>
        <v>0</v>
      </c>
      <c r="AA159" s="780">
        <f t="shared" si="160"/>
        <v>0</v>
      </c>
      <c r="AB159" s="780">
        <f t="shared" si="160"/>
        <v>0</v>
      </c>
      <c r="AC159" s="780">
        <f t="shared" si="160"/>
        <v>0</v>
      </c>
    </row>
    <row r="160" spans="1:29" ht="15" customHeight="1" thickBot="1">
      <c r="A160" s="1530"/>
      <c r="B160" s="1545"/>
      <c r="C160" s="1535"/>
      <c r="D160" s="1546"/>
      <c r="E160" s="776">
        <v>4.2</v>
      </c>
      <c r="F160" s="776" t="s">
        <v>288</v>
      </c>
      <c r="G160" s="777" t="s">
        <v>1081</v>
      </c>
      <c r="H160" s="783" t="s">
        <v>948</v>
      </c>
      <c r="I160" s="779">
        <v>0</v>
      </c>
      <c r="J160" s="779">
        <v>0</v>
      </c>
      <c r="K160" s="779">
        <v>0</v>
      </c>
      <c r="L160" s="779">
        <v>0</v>
      </c>
      <c r="M160" s="779">
        <v>0</v>
      </c>
      <c r="N160" s="779">
        <v>0</v>
      </c>
      <c r="O160" s="781">
        <f t="shared" si="142"/>
        <v>0</v>
      </c>
      <c r="P160" s="782" t="e">
        <f t="shared" si="136"/>
        <v>#DIV/0!</v>
      </c>
      <c r="R160" s="267" t="s">
        <v>86</v>
      </c>
      <c r="S160" s="171"/>
      <c r="T160" s="544">
        <v>82</v>
      </c>
      <c r="U160" s="490">
        <v>138.09</v>
      </c>
      <c r="V160" s="177">
        <v>262.10000000000002</v>
      </c>
      <c r="W160" s="179">
        <f t="shared" si="137"/>
        <v>82</v>
      </c>
      <c r="X160" s="780">
        <f>+I160*$W$160</f>
        <v>0</v>
      </c>
      <c r="Y160" s="780">
        <f t="shared" ref="Y160:AC160" si="161">+J160*$W$160</f>
        <v>0</v>
      </c>
      <c r="Z160" s="780">
        <f t="shared" si="161"/>
        <v>0</v>
      </c>
      <c r="AA160" s="780">
        <f t="shared" si="161"/>
        <v>0</v>
      </c>
      <c r="AB160" s="780">
        <f t="shared" si="161"/>
        <v>0</v>
      </c>
      <c r="AC160" s="780">
        <f t="shared" si="161"/>
        <v>0</v>
      </c>
    </row>
    <row r="161" spans="1:29" ht="14.25" customHeight="1">
      <c r="A161" s="1530">
        <v>5</v>
      </c>
      <c r="B161" s="1538" t="s">
        <v>289</v>
      </c>
      <c r="C161" s="1534">
        <v>5.2</v>
      </c>
      <c r="D161" s="1540" t="s">
        <v>290</v>
      </c>
      <c r="E161" s="776">
        <v>5.2</v>
      </c>
      <c r="F161" s="776" t="s">
        <v>290</v>
      </c>
      <c r="G161" s="777" t="s">
        <v>1082</v>
      </c>
      <c r="H161" s="783" t="s">
        <v>1083</v>
      </c>
      <c r="I161" s="779">
        <v>7916</v>
      </c>
      <c r="J161" s="779">
        <v>8620</v>
      </c>
      <c r="K161" s="779">
        <v>11001</v>
      </c>
      <c r="L161" s="779">
        <v>15921</v>
      </c>
      <c r="M161" s="779">
        <v>12770</v>
      </c>
      <c r="N161" s="779">
        <v>12327</v>
      </c>
      <c r="O161" s="781">
        <f t="shared" si="142"/>
        <v>13230.666666666666</v>
      </c>
      <c r="P161" s="782">
        <f t="shared" si="136"/>
        <v>-0.19791470385026066</v>
      </c>
      <c r="R161" s="268" t="s">
        <v>88</v>
      </c>
      <c r="S161" s="172"/>
      <c r="T161" s="544">
        <v>1.98</v>
      </c>
      <c r="U161" s="490">
        <v>3.1</v>
      </c>
      <c r="V161" s="177">
        <v>6.98</v>
      </c>
      <c r="W161" s="179">
        <f t="shared" si="137"/>
        <v>1.98</v>
      </c>
      <c r="X161" s="780">
        <f>+I161*$W$161</f>
        <v>15673.68</v>
      </c>
      <c r="Y161" s="780">
        <f t="shared" ref="Y161:AC161" si="162">+J161*$W$161</f>
        <v>17067.599999999999</v>
      </c>
      <c r="Z161" s="780">
        <f t="shared" si="162"/>
        <v>21781.98</v>
      </c>
      <c r="AA161" s="780">
        <f t="shared" si="162"/>
        <v>31523.579999999998</v>
      </c>
      <c r="AB161" s="780">
        <f t="shared" si="162"/>
        <v>25284.6</v>
      </c>
      <c r="AC161" s="780">
        <f t="shared" si="162"/>
        <v>24407.46</v>
      </c>
    </row>
    <row r="162" spans="1:29" ht="15" customHeight="1" thickBot="1">
      <c r="A162" s="1530"/>
      <c r="B162" s="1532"/>
      <c r="C162" s="1535"/>
      <c r="D162" s="1537"/>
      <c r="E162" s="776">
        <v>5.2</v>
      </c>
      <c r="F162" s="776" t="s">
        <v>290</v>
      </c>
      <c r="G162" s="777" t="s">
        <v>1084</v>
      </c>
      <c r="H162" s="803" t="s">
        <v>1085</v>
      </c>
      <c r="I162" s="779">
        <v>7916</v>
      </c>
      <c r="J162" s="779">
        <v>8620</v>
      </c>
      <c r="K162" s="779">
        <v>11001</v>
      </c>
      <c r="L162" s="779">
        <v>15921</v>
      </c>
      <c r="M162" s="779">
        <v>12770</v>
      </c>
      <c r="N162" s="779">
        <v>12327</v>
      </c>
      <c r="O162" s="781">
        <f t="shared" si="142"/>
        <v>13230.666666666666</v>
      </c>
      <c r="P162" s="782">
        <f t="shared" si="136"/>
        <v>-0.19791470385026066</v>
      </c>
      <c r="S162" s="104"/>
      <c r="T162" s="104"/>
      <c r="W162" s="104">
        <f t="shared" si="137"/>
        <v>0</v>
      </c>
      <c r="X162" s="780">
        <f>+I162*$W$162</f>
        <v>0</v>
      </c>
      <c r="Y162" s="780">
        <f t="shared" ref="Y162:AC162" si="163">+J162*$W$162</f>
        <v>0</v>
      </c>
      <c r="Z162" s="780">
        <f t="shared" si="163"/>
        <v>0</v>
      </c>
      <c r="AA162" s="780">
        <f t="shared" si="163"/>
        <v>0</v>
      </c>
      <c r="AB162" s="780">
        <f t="shared" si="163"/>
        <v>0</v>
      </c>
      <c r="AC162" s="780">
        <f t="shared" si="163"/>
        <v>0</v>
      </c>
    </row>
    <row r="163" spans="1:29" ht="14.25" customHeight="1">
      <c r="A163" s="1530"/>
      <c r="B163" s="1532"/>
      <c r="C163" s="1534">
        <v>5.0999999999999996</v>
      </c>
      <c r="D163" s="1536" t="s">
        <v>291</v>
      </c>
      <c r="E163" s="776">
        <v>5.0999999999999996</v>
      </c>
      <c r="F163" s="776" t="s">
        <v>291</v>
      </c>
      <c r="G163" s="777" t="s">
        <v>1086</v>
      </c>
      <c r="H163" s="783" t="s">
        <v>1087</v>
      </c>
      <c r="I163" s="779">
        <v>453</v>
      </c>
      <c r="J163" s="779">
        <v>140</v>
      </c>
      <c r="K163" s="779">
        <v>663</v>
      </c>
      <c r="L163" s="779">
        <v>608</v>
      </c>
      <c r="M163" s="779">
        <v>739</v>
      </c>
      <c r="N163" s="779">
        <v>546</v>
      </c>
      <c r="O163" s="781">
        <f t="shared" si="142"/>
        <v>670</v>
      </c>
      <c r="P163" s="782">
        <f t="shared" si="136"/>
        <v>0.21546052631578946</v>
      </c>
      <c r="R163" s="268" t="s">
        <v>87</v>
      </c>
      <c r="S163" s="172"/>
      <c r="T163" s="544">
        <v>4.7300000000000004</v>
      </c>
      <c r="U163" s="490">
        <v>6.51</v>
      </c>
      <c r="V163" s="177">
        <v>37.4</v>
      </c>
      <c r="W163" s="179">
        <f t="shared" si="137"/>
        <v>4.7300000000000004</v>
      </c>
      <c r="X163" s="780">
        <f>+I163*$W$163</f>
        <v>2142.69</v>
      </c>
      <c r="Y163" s="780">
        <f t="shared" ref="Y163:AC163" si="164">+J163*$W$163</f>
        <v>662.2</v>
      </c>
      <c r="Z163" s="780">
        <f t="shared" si="164"/>
        <v>3135.9900000000002</v>
      </c>
      <c r="AA163" s="780">
        <f t="shared" si="164"/>
        <v>2875.84</v>
      </c>
      <c r="AB163" s="780">
        <f t="shared" si="164"/>
        <v>3495.4700000000003</v>
      </c>
      <c r="AC163" s="780">
        <f t="shared" si="164"/>
        <v>2582.5800000000004</v>
      </c>
    </row>
    <row r="164" spans="1:29" ht="14.25" customHeight="1">
      <c r="A164" s="1530"/>
      <c r="B164" s="1532"/>
      <c r="C164" s="1539"/>
      <c r="D164" s="1541"/>
      <c r="E164" s="776">
        <v>5.0999999999999996</v>
      </c>
      <c r="F164" s="776" t="s">
        <v>291</v>
      </c>
      <c r="G164" s="777" t="s">
        <v>1088</v>
      </c>
      <c r="H164" s="783" t="s">
        <v>1089</v>
      </c>
      <c r="I164" s="779">
        <v>0</v>
      </c>
      <c r="J164" s="779">
        <v>0</v>
      </c>
      <c r="K164" s="779">
        <v>0</v>
      </c>
      <c r="L164" s="779">
        <v>0</v>
      </c>
      <c r="M164" s="779">
        <v>0</v>
      </c>
      <c r="N164" s="779">
        <v>0</v>
      </c>
      <c r="O164" s="781">
        <f t="shared" si="142"/>
        <v>0</v>
      </c>
      <c r="P164" s="782" t="e">
        <f t="shared" si="136"/>
        <v>#DIV/0!</v>
      </c>
      <c r="R164" s="268" t="s">
        <v>87</v>
      </c>
      <c r="S164" s="172"/>
      <c r="T164" s="544">
        <v>4.7300000000000004</v>
      </c>
      <c r="U164" s="490">
        <v>6.51</v>
      </c>
      <c r="V164" s="177">
        <v>37.4</v>
      </c>
      <c r="W164" s="179">
        <f t="shared" si="137"/>
        <v>4.7300000000000004</v>
      </c>
      <c r="X164" s="780">
        <f>+I164*$W$164</f>
        <v>0</v>
      </c>
      <c r="Y164" s="780">
        <f t="shared" ref="Y164:AC164" si="165">+J164*$W$164</f>
        <v>0</v>
      </c>
      <c r="Z164" s="780">
        <f t="shared" si="165"/>
        <v>0</v>
      </c>
      <c r="AA164" s="780">
        <f t="shared" si="165"/>
        <v>0</v>
      </c>
      <c r="AB164" s="780">
        <f t="shared" si="165"/>
        <v>0</v>
      </c>
      <c r="AC164" s="780">
        <f t="shared" si="165"/>
        <v>0</v>
      </c>
    </row>
    <row r="165" spans="1:29" ht="15" customHeight="1" thickBot="1">
      <c r="A165" s="1530"/>
      <c r="B165" s="1532"/>
      <c r="C165" s="1535"/>
      <c r="D165" s="1537"/>
      <c r="E165" s="776">
        <v>5.0999999999999996</v>
      </c>
      <c r="F165" s="776" t="s">
        <v>291</v>
      </c>
      <c r="G165" s="777" t="s">
        <v>1090</v>
      </c>
      <c r="H165" s="783" t="s">
        <v>1091</v>
      </c>
      <c r="I165" s="779">
        <v>456</v>
      </c>
      <c r="J165" s="779">
        <v>562</v>
      </c>
      <c r="K165" s="779">
        <v>625</v>
      </c>
      <c r="L165" s="779">
        <v>854</v>
      </c>
      <c r="M165" s="779">
        <v>721</v>
      </c>
      <c r="N165" s="779">
        <v>950</v>
      </c>
      <c r="O165" s="781">
        <f t="shared" si="142"/>
        <v>733.33333333333337</v>
      </c>
      <c r="P165" s="782">
        <f t="shared" si="136"/>
        <v>-0.15573770491803279</v>
      </c>
      <c r="W165" s="104">
        <f t="shared" si="137"/>
        <v>0</v>
      </c>
      <c r="X165" s="780">
        <f>+I165*$W$165</f>
        <v>0</v>
      </c>
      <c r="Y165" s="780">
        <f t="shared" ref="Y165:AC165" si="166">+J165*$W$165</f>
        <v>0</v>
      </c>
      <c r="Z165" s="780">
        <f t="shared" si="166"/>
        <v>0</v>
      </c>
      <c r="AA165" s="780">
        <f t="shared" si="166"/>
        <v>0</v>
      </c>
      <c r="AB165" s="780">
        <f t="shared" si="166"/>
        <v>0</v>
      </c>
      <c r="AC165" s="780">
        <f t="shared" si="166"/>
        <v>0</v>
      </c>
    </row>
    <row r="166" spans="1:29" ht="14.25" customHeight="1">
      <c r="A166" s="1530"/>
      <c r="B166" s="1532"/>
      <c r="C166" s="1534">
        <v>5.3</v>
      </c>
      <c r="D166" s="1536" t="s">
        <v>292</v>
      </c>
      <c r="E166" s="776">
        <v>5.3</v>
      </c>
      <c r="F166" s="776" t="s">
        <v>292</v>
      </c>
      <c r="G166" s="777" t="s">
        <v>1092</v>
      </c>
      <c r="H166" s="783" t="s">
        <v>1093</v>
      </c>
      <c r="I166" s="779">
        <v>1460</v>
      </c>
      <c r="J166" s="779">
        <v>1872</v>
      </c>
      <c r="K166" s="779">
        <v>1722</v>
      </c>
      <c r="L166" s="779">
        <v>1731</v>
      </c>
      <c r="M166" s="779">
        <v>1544</v>
      </c>
      <c r="N166" s="779">
        <v>1413</v>
      </c>
      <c r="O166" s="781">
        <f t="shared" si="142"/>
        <v>1665.6666666666667</v>
      </c>
      <c r="P166" s="782">
        <f t="shared" si="136"/>
        <v>-0.10803004043905257</v>
      </c>
      <c r="W166" s="104">
        <f t="shared" si="137"/>
        <v>0</v>
      </c>
      <c r="X166" s="780">
        <f>+I166*$W$166</f>
        <v>0</v>
      </c>
      <c r="Y166" s="780">
        <f t="shared" ref="Y166:AC166" si="167">+J166*$W$166</f>
        <v>0</v>
      </c>
      <c r="Z166" s="780">
        <f t="shared" si="167"/>
        <v>0</v>
      </c>
      <c r="AA166" s="780">
        <f t="shared" si="167"/>
        <v>0</v>
      </c>
      <c r="AB166" s="780">
        <f t="shared" si="167"/>
        <v>0</v>
      </c>
      <c r="AC166" s="780">
        <f t="shared" si="167"/>
        <v>0</v>
      </c>
    </row>
    <row r="167" spans="1:29" ht="14.25" customHeight="1">
      <c r="A167" s="1530"/>
      <c r="B167" s="1532"/>
      <c r="C167" s="1539"/>
      <c r="D167" s="1541"/>
      <c r="E167" s="776">
        <v>5.3</v>
      </c>
      <c r="F167" s="776" t="s">
        <v>292</v>
      </c>
      <c r="G167" s="777" t="s">
        <v>1094</v>
      </c>
      <c r="H167" s="783" t="s">
        <v>1095</v>
      </c>
      <c r="I167" s="779">
        <v>0</v>
      </c>
      <c r="J167" s="779">
        <v>0</v>
      </c>
      <c r="K167" s="779">
        <v>0</v>
      </c>
      <c r="L167" s="779">
        <v>0</v>
      </c>
      <c r="M167" s="779">
        <v>0</v>
      </c>
      <c r="N167" s="779">
        <v>0</v>
      </c>
      <c r="O167" s="781">
        <f t="shared" si="142"/>
        <v>0</v>
      </c>
      <c r="P167" s="782" t="e">
        <f t="shared" si="136"/>
        <v>#DIV/0!</v>
      </c>
      <c r="R167" s="267" t="s">
        <v>83</v>
      </c>
      <c r="S167" s="171">
        <v>2</v>
      </c>
      <c r="T167" s="542">
        <v>2</v>
      </c>
      <c r="U167" s="488">
        <v>2</v>
      </c>
      <c r="V167" s="171">
        <v>2</v>
      </c>
      <c r="W167" s="171">
        <f t="shared" si="137"/>
        <v>2</v>
      </c>
      <c r="X167" s="780">
        <f>+I167*$W$167</f>
        <v>0</v>
      </c>
      <c r="Y167" s="780">
        <f t="shared" ref="Y167:AC167" si="168">+J167*$W$167</f>
        <v>0</v>
      </c>
      <c r="Z167" s="780">
        <f t="shared" si="168"/>
        <v>0</v>
      </c>
      <c r="AA167" s="780">
        <f t="shared" si="168"/>
        <v>0</v>
      </c>
      <c r="AB167" s="780">
        <f t="shared" si="168"/>
        <v>0</v>
      </c>
      <c r="AC167" s="780">
        <f t="shared" si="168"/>
        <v>0</v>
      </c>
    </row>
    <row r="168" spans="1:29" ht="14.25" customHeight="1">
      <c r="A168" s="1530"/>
      <c r="B168" s="1532"/>
      <c r="C168" s="1539"/>
      <c r="D168" s="1541"/>
      <c r="E168" s="776">
        <v>5.3</v>
      </c>
      <c r="F168" s="776" t="s">
        <v>292</v>
      </c>
      <c r="G168" s="777" t="s">
        <v>1096</v>
      </c>
      <c r="H168" s="783" t="s">
        <v>1097</v>
      </c>
      <c r="I168" s="779">
        <v>0</v>
      </c>
      <c r="J168" s="779">
        <v>0</v>
      </c>
      <c r="K168" s="779">
        <v>0</v>
      </c>
      <c r="L168" s="779">
        <v>0</v>
      </c>
      <c r="M168" s="779">
        <v>0</v>
      </c>
      <c r="N168" s="779">
        <v>0</v>
      </c>
      <c r="O168" s="781">
        <f t="shared" si="142"/>
        <v>0</v>
      </c>
      <c r="P168" s="782" t="e">
        <f t="shared" si="136"/>
        <v>#DIV/0!</v>
      </c>
      <c r="R168" s="268" t="s">
        <v>88</v>
      </c>
      <c r="S168" s="172"/>
      <c r="T168" s="544">
        <v>1.98</v>
      </c>
      <c r="U168" s="490">
        <v>3.1</v>
      </c>
      <c r="V168" s="177">
        <v>6.98</v>
      </c>
      <c r="W168" s="179">
        <f t="shared" si="137"/>
        <v>1.98</v>
      </c>
      <c r="X168" s="780">
        <f>+I168*$W$168</f>
        <v>0</v>
      </c>
      <c r="Y168" s="780">
        <f t="shared" ref="Y168:AC168" si="169">+J168*$W$168</f>
        <v>0</v>
      </c>
      <c r="Z168" s="780">
        <f t="shared" si="169"/>
        <v>0</v>
      </c>
      <c r="AA168" s="780">
        <f t="shared" si="169"/>
        <v>0</v>
      </c>
      <c r="AB168" s="780">
        <f t="shared" si="169"/>
        <v>0</v>
      </c>
      <c r="AC168" s="780">
        <f t="shared" si="169"/>
        <v>0</v>
      </c>
    </row>
    <row r="169" spans="1:29" ht="15" customHeight="1" thickBot="1">
      <c r="A169" s="1530"/>
      <c r="B169" s="1532"/>
      <c r="C169" s="1535"/>
      <c r="D169" s="1537"/>
      <c r="E169" s="776">
        <v>5.3</v>
      </c>
      <c r="F169" s="776" t="s">
        <v>292</v>
      </c>
      <c r="G169" s="777" t="s">
        <v>1098</v>
      </c>
      <c r="H169" s="783" t="s">
        <v>1099</v>
      </c>
      <c r="I169" s="779">
        <v>0</v>
      </c>
      <c r="J169" s="779">
        <v>0</v>
      </c>
      <c r="K169" s="779">
        <v>0</v>
      </c>
      <c r="L169" s="779">
        <v>0</v>
      </c>
      <c r="M169" s="779">
        <v>0</v>
      </c>
      <c r="N169" s="779">
        <v>0</v>
      </c>
      <c r="O169" s="781">
        <f t="shared" si="142"/>
        <v>0</v>
      </c>
      <c r="P169" s="782" t="e">
        <f t="shared" si="136"/>
        <v>#DIV/0!</v>
      </c>
      <c r="R169" s="268" t="s">
        <v>88</v>
      </c>
      <c r="S169" s="172"/>
      <c r="T169" s="544">
        <v>1.98</v>
      </c>
      <c r="U169" s="490">
        <v>3.1</v>
      </c>
      <c r="V169" s="177">
        <v>6.98</v>
      </c>
      <c r="W169" s="179">
        <f t="shared" si="137"/>
        <v>1.98</v>
      </c>
      <c r="X169" s="780">
        <f>+I169*$W$169</f>
        <v>0</v>
      </c>
      <c r="Y169" s="780">
        <f t="shared" ref="Y169:AC169" si="170">+J169*$W$169</f>
        <v>0</v>
      </c>
      <c r="Z169" s="780">
        <f t="shared" si="170"/>
        <v>0</v>
      </c>
      <c r="AA169" s="780">
        <f t="shared" si="170"/>
        <v>0</v>
      </c>
      <c r="AB169" s="780">
        <f t="shared" si="170"/>
        <v>0</v>
      </c>
      <c r="AC169" s="780">
        <f t="shared" si="170"/>
        <v>0</v>
      </c>
    </row>
    <row r="170" spans="1:29" ht="14.25" customHeight="1">
      <c r="A170" s="1530"/>
      <c r="B170" s="1532"/>
      <c r="C170" s="1534">
        <v>5.4</v>
      </c>
      <c r="D170" s="1536" t="s">
        <v>293</v>
      </c>
      <c r="E170" s="776">
        <v>5.4</v>
      </c>
      <c r="F170" s="776" t="s">
        <v>293</v>
      </c>
      <c r="G170" s="777" t="s">
        <v>1100</v>
      </c>
      <c r="H170" s="783" t="s">
        <v>1101</v>
      </c>
      <c r="I170" s="779">
        <v>0</v>
      </c>
      <c r="J170" s="779">
        <v>0</v>
      </c>
      <c r="K170" s="779">
        <v>0</v>
      </c>
      <c r="L170" s="779">
        <v>0</v>
      </c>
      <c r="M170" s="779">
        <v>0</v>
      </c>
      <c r="N170" s="779">
        <v>0</v>
      </c>
      <c r="O170" s="781">
        <f t="shared" si="142"/>
        <v>0</v>
      </c>
      <c r="P170" s="782" t="e">
        <f t="shared" si="136"/>
        <v>#DIV/0!</v>
      </c>
      <c r="X170" s="780">
        <f>+I170*$W$170</f>
        <v>0</v>
      </c>
      <c r="Y170" s="780">
        <f t="shared" ref="Y170:AC170" si="171">+J170*$W$170</f>
        <v>0</v>
      </c>
      <c r="Z170" s="780">
        <f t="shared" si="171"/>
        <v>0</v>
      </c>
      <c r="AA170" s="780">
        <f t="shared" si="171"/>
        <v>0</v>
      </c>
      <c r="AB170" s="780">
        <f t="shared" si="171"/>
        <v>0</v>
      </c>
      <c r="AC170" s="780">
        <f t="shared" si="171"/>
        <v>0</v>
      </c>
    </row>
    <row r="171" spans="1:29" ht="14.25" customHeight="1">
      <c r="A171" s="1530"/>
      <c r="B171" s="1532"/>
      <c r="C171" s="1539"/>
      <c r="D171" s="1541"/>
      <c r="E171" s="776">
        <v>5.4</v>
      </c>
      <c r="F171" s="776" t="s">
        <v>293</v>
      </c>
      <c r="G171" s="777" t="s">
        <v>1102</v>
      </c>
      <c r="H171" s="783" t="s">
        <v>1103</v>
      </c>
      <c r="I171" s="779">
        <v>0</v>
      </c>
      <c r="J171" s="779">
        <v>0</v>
      </c>
      <c r="K171" s="779">
        <v>0</v>
      </c>
      <c r="L171" s="779">
        <v>0</v>
      </c>
      <c r="M171" s="779">
        <v>0</v>
      </c>
      <c r="N171" s="779">
        <v>0</v>
      </c>
      <c r="O171" s="781">
        <f t="shared" si="142"/>
        <v>0</v>
      </c>
      <c r="P171" s="782" t="e">
        <f t="shared" si="136"/>
        <v>#DIV/0!</v>
      </c>
      <c r="X171" s="780">
        <f>+I171*$W$171</f>
        <v>0</v>
      </c>
      <c r="Y171" s="780">
        <f t="shared" ref="Y171:AC171" si="172">+J171*$W$171</f>
        <v>0</v>
      </c>
      <c r="Z171" s="780">
        <f t="shared" si="172"/>
        <v>0</v>
      </c>
      <c r="AA171" s="780">
        <f t="shared" si="172"/>
        <v>0</v>
      </c>
      <c r="AB171" s="780">
        <f t="shared" si="172"/>
        <v>0</v>
      </c>
      <c r="AC171" s="780">
        <f t="shared" si="172"/>
        <v>0</v>
      </c>
    </row>
    <row r="172" spans="1:29" ht="14.25" customHeight="1">
      <c r="A172" s="1530"/>
      <c r="B172" s="1532"/>
      <c r="C172" s="1539"/>
      <c r="D172" s="1541"/>
      <c r="E172" s="776">
        <v>5.4</v>
      </c>
      <c r="F172" s="776" t="s">
        <v>293</v>
      </c>
      <c r="G172" s="777" t="s">
        <v>1104</v>
      </c>
      <c r="H172" s="783" t="s">
        <v>1105</v>
      </c>
      <c r="I172" s="779">
        <v>0</v>
      </c>
      <c r="J172" s="779">
        <v>0</v>
      </c>
      <c r="K172" s="779">
        <v>0</v>
      </c>
      <c r="L172" s="779">
        <v>0</v>
      </c>
      <c r="M172" s="779">
        <v>0</v>
      </c>
      <c r="N172" s="779">
        <v>0</v>
      </c>
      <c r="O172" s="781">
        <f t="shared" si="142"/>
        <v>0</v>
      </c>
      <c r="P172" s="782" t="e">
        <f t="shared" si="136"/>
        <v>#DIV/0!</v>
      </c>
      <c r="X172" s="780">
        <f>+I172*$W$172</f>
        <v>0</v>
      </c>
      <c r="Y172" s="780">
        <f t="shared" ref="Y172:AC172" si="173">+J172*$W$172</f>
        <v>0</v>
      </c>
      <c r="Z172" s="780">
        <f t="shared" si="173"/>
        <v>0</v>
      </c>
      <c r="AA172" s="780">
        <f t="shared" si="173"/>
        <v>0</v>
      </c>
      <c r="AB172" s="780">
        <f t="shared" si="173"/>
        <v>0</v>
      </c>
      <c r="AC172" s="780">
        <f t="shared" si="173"/>
        <v>0</v>
      </c>
    </row>
    <row r="173" spans="1:29" ht="14.25" customHeight="1">
      <c r="A173" s="1530"/>
      <c r="B173" s="1532"/>
      <c r="C173" s="1539"/>
      <c r="D173" s="1541"/>
      <c r="E173" s="776">
        <v>5.4</v>
      </c>
      <c r="F173" s="776" t="s">
        <v>293</v>
      </c>
      <c r="G173" s="777" t="s">
        <v>1106</v>
      </c>
      <c r="H173" s="783" t="s">
        <v>1107</v>
      </c>
      <c r="I173" s="779">
        <v>0</v>
      </c>
      <c r="J173" s="779">
        <v>0</v>
      </c>
      <c r="K173" s="779">
        <v>0</v>
      </c>
      <c r="L173" s="779">
        <v>0</v>
      </c>
      <c r="M173" s="779">
        <v>0</v>
      </c>
      <c r="N173" s="779">
        <v>0</v>
      </c>
      <c r="O173" s="781">
        <f t="shared" si="142"/>
        <v>0</v>
      </c>
      <c r="P173" s="782" t="e">
        <f t="shared" si="136"/>
        <v>#DIV/0!</v>
      </c>
      <c r="S173" s="104"/>
      <c r="T173" s="104"/>
      <c r="X173" s="780">
        <f>+I173*$W$173</f>
        <v>0</v>
      </c>
      <c r="Y173" s="780">
        <f t="shared" ref="Y173:AC173" si="174">+J173*$W$173</f>
        <v>0</v>
      </c>
      <c r="Z173" s="780">
        <f t="shared" si="174"/>
        <v>0</v>
      </c>
      <c r="AA173" s="780">
        <f t="shared" si="174"/>
        <v>0</v>
      </c>
      <c r="AB173" s="780">
        <f t="shared" si="174"/>
        <v>0</v>
      </c>
      <c r="AC173" s="780">
        <f t="shared" si="174"/>
        <v>0</v>
      </c>
    </row>
    <row r="174" spans="1:29" ht="14.25" customHeight="1">
      <c r="A174" s="1530"/>
      <c r="B174" s="1532"/>
      <c r="C174" s="1539"/>
      <c r="D174" s="1541"/>
      <c r="E174" s="776">
        <v>5.4</v>
      </c>
      <c r="F174" s="776" t="s">
        <v>293</v>
      </c>
      <c r="G174" s="777" t="s">
        <v>1108</v>
      </c>
      <c r="H174" s="783" t="s">
        <v>1109</v>
      </c>
      <c r="I174" s="779">
        <v>0</v>
      </c>
      <c r="J174" s="779">
        <v>0</v>
      </c>
      <c r="K174" s="779">
        <v>0</v>
      </c>
      <c r="L174" s="779">
        <v>0</v>
      </c>
      <c r="M174" s="779">
        <v>0</v>
      </c>
      <c r="N174" s="779">
        <v>0</v>
      </c>
      <c r="O174" s="781">
        <f t="shared" si="142"/>
        <v>0</v>
      </c>
      <c r="P174" s="782" t="e">
        <f t="shared" si="136"/>
        <v>#DIV/0!</v>
      </c>
      <c r="S174" s="104"/>
      <c r="T174" s="104"/>
      <c r="X174" s="780">
        <f>+I174*$W$174</f>
        <v>0</v>
      </c>
      <c r="Y174" s="780">
        <f t="shared" ref="Y174:AC174" si="175">+J174*$W$174</f>
        <v>0</v>
      </c>
      <c r="Z174" s="780">
        <f t="shared" si="175"/>
        <v>0</v>
      </c>
      <c r="AA174" s="780">
        <f t="shared" si="175"/>
        <v>0</v>
      </c>
      <c r="AB174" s="780">
        <f t="shared" si="175"/>
        <v>0</v>
      </c>
      <c r="AC174" s="780">
        <f t="shared" si="175"/>
        <v>0</v>
      </c>
    </row>
    <row r="175" spans="1:29" ht="15" customHeight="1" thickBot="1">
      <c r="A175" s="1530"/>
      <c r="B175" s="1545"/>
      <c r="C175" s="1535"/>
      <c r="D175" s="1546"/>
      <c r="E175" s="776">
        <v>5.4</v>
      </c>
      <c r="F175" s="776" t="s">
        <v>293</v>
      </c>
      <c r="G175" s="777" t="s">
        <v>1110</v>
      </c>
      <c r="H175" s="783" t="s">
        <v>966</v>
      </c>
      <c r="I175" s="779">
        <v>0</v>
      </c>
      <c r="J175" s="779">
        <v>0</v>
      </c>
      <c r="K175" s="779">
        <v>0</v>
      </c>
      <c r="L175" s="779">
        <v>0</v>
      </c>
      <c r="M175" s="779">
        <v>0</v>
      </c>
      <c r="N175" s="779">
        <v>0</v>
      </c>
      <c r="O175" s="781">
        <f t="shared" si="142"/>
        <v>0</v>
      </c>
      <c r="P175" s="782" t="e">
        <f t="shared" si="136"/>
        <v>#DIV/0!</v>
      </c>
      <c r="S175" s="104"/>
      <c r="T175" s="104"/>
      <c r="X175" s="780">
        <f>+I175*$W$175</f>
        <v>0</v>
      </c>
      <c r="Y175" s="780">
        <f t="shared" ref="Y175:AC175" si="176">+J175*$W$175</f>
        <v>0</v>
      </c>
      <c r="Z175" s="780">
        <f t="shared" si="176"/>
        <v>0</v>
      </c>
      <c r="AA175" s="780">
        <f t="shared" si="176"/>
        <v>0</v>
      </c>
      <c r="AB175" s="780">
        <f t="shared" si="176"/>
        <v>0</v>
      </c>
      <c r="AC175" s="780">
        <f t="shared" si="176"/>
        <v>0</v>
      </c>
    </row>
    <row r="176" spans="1:29" ht="14.25" customHeight="1">
      <c r="A176" s="1530">
        <v>6</v>
      </c>
      <c r="B176" s="1538" t="s">
        <v>294</v>
      </c>
      <c r="C176" s="1534">
        <v>6.1</v>
      </c>
      <c r="D176" s="1540" t="s">
        <v>299</v>
      </c>
      <c r="E176" s="776">
        <v>6.1</v>
      </c>
      <c r="F176" s="776" t="s">
        <v>299</v>
      </c>
      <c r="G176" s="777" t="s">
        <v>1111</v>
      </c>
      <c r="H176" s="783" t="s">
        <v>1112</v>
      </c>
      <c r="I176" s="779">
        <v>0</v>
      </c>
      <c r="J176" s="779">
        <v>0</v>
      </c>
      <c r="K176" s="779">
        <v>0</v>
      </c>
      <c r="L176" s="779">
        <v>0</v>
      </c>
      <c r="M176" s="779">
        <v>0</v>
      </c>
      <c r="N176" s="779">
        <v>0</v>
      </c>
      <c r="O176" s="781">
        <f t="shared" si="142"/>
        <v>0</v>
      </c>
      <c r="P176" s="782" t="e">
        <f t="shared" si="136"/>
        <v>#DIV/0!</v>
      </c>
      <c r="S176" s="104"/>
      <c r="T176" s="104"/>
      <c r="X176" s="780">
        <f>+I176*$W$176</f>
        <v>0</v>
      </c>
      <c r="Y176" s="780">
        <f t="shared" ref="Y176:AC176" si="177">+J176*$W$176</f>
        <v>0</v>
      </c>
      <c r="Z176" s="780">
        <f t="shared" si="177"/>
        <v>0</v>
      </c>
      <c r="AA176" s="780">
        <f t="shared" si="177"/>
        <v>0</v>
      </c>
      <c r="AB176" s="780">
        <f t="shared" si="177"/>
        <v>0</v>
      </c>
      <c r="AC176" s="780">
        <f t="shared" si="177"/>
        <v>0</v>
      </c>
    </row>
    <row r="177" spans="1:29" ht="14.25" customHeight="1">
      <c r="A177" s="1530"/>
      <c r="B177" s="1532"/>
      <c r="C177" s="1539"/>
      <c r="D177" s="1541"/>
      <c r="E177" s="776">
        <v>6.1</v>
      </c>
      <c r="F177" s="776" t="s">
        <v>299</v>
      </c>
      <c r="G177" s="777" t="s">
        <v>1113</v>
      </c>
      <c r="H177" s="783" t="s">
        <v>1114</v>
      </c>
      <c r="I177" s="779">
        <v>0</v>
      </c>
      <c r="J177" s="779">
        <v>0</v>
      </c>
      <c r="K177" s="779">
        <v>0</v>
      </c>
      <c r="L177" s="779">
        <v>0</v>
      </c>
      <c r="M177" s="779">
        <v>0</v>
      </c>
      <c r="N177" s="779">
        <v>0</v>
      </c>
      <c r="O177" s="781">
        <f t="shared" si="142"/>
        <v>0</v>
      </c>
      <c r="P177" s="782" t="e">
        <f t="shared" si="136"/>
        <v>#DIV/0!</v>
      </c>
      <c r="S177" s="104"/>
      <c r="T177" s="104"/>
      <c r="X177" s="780">
        <f>+I177*$W$177</f>
        <v>0</v>
      </c>
      <c r="Y177" s="780">
        <f t="shared" ref="Y177:AC177" si="178">+J177*$W$177</f>
        <v>0</v>
      </c>
      <c r="Z177" s="780">
        <f t="shared" si="178"/>
        <v>0</v>
      </c>
      <c r="AA177" s="780">
        <f t="shared" si="178"/>
        <v>0</v>
      </c>
      <c r="AB177" s="780">
        <f t="shared" si="178"/>
        <v>0</v>
      </c>
      <c r="AC177" s="780">
        <f t="shared" si="178"/>
        <v>0</v>
      </c>
    </row>
    <row r="178" spans="1:29" ht="15" customHeight="1" thickBot="1">
      <c r="A178" s="1530"/>
      <c r="B178" s="1532"/>
      <c r="C178" s="1535"/>
      <c r="D178" s="1537"/>
      <c r="E178" s="776">
        <v>6.1</v>
      </c>
      <c r="F178" s="776" t="s">
        <v>299</v>
      </c>
      <c r="G178" s="777" t="s">
        <v>1115</v>
      </c>
      <c r="H178" s="783" t="s">
        <v>1116</v>
      </c>
      <c r="I178" s="779">
        <v>0</v>
      </c>
      <c r="J178" s="779">
        <v>0</v>
      </c>
      <c r="K178" s="779">
        <v>0</v>
      </c>
      <c r="L178" s="779">
        <v>0</v>
      </c>
      <c r="M178" s="779">
        <v>0</v>
      </c>
      <c r="N178" s="779">
        <v>0</v>
      </c>
      <c r="O178" s="781">
        <f t="shared" si="142"/>
        <v>0</v>
      </c>
      <c r="P178" s="782" t="e">
        <f t="shared" si="136"/>
        <v>#DIV/0!</v>
      </c>
      <c r="S178" s="104"/>
      <c r="T178" s="104"/>
      <c r="X178" s="780">
        <f>+I178*$W$178</f>
        <v>0</v>
      </c>
      <c r="Y178" s="780">
        <f t="shared" ref="Y178:AC178" si="179">+J178*$W$178</f>
        <v>0</v>
      </c>
      <c r="Z178" s="780">
        <f t="shared" si="179"/>
        <v>0</v>
      </c>
      <c r="AA178" s="780">
        <f t="shared" si="179"/>
        <v>0</v>
      </c>
      <c r="AB178" s="780">
        <f t="shared" si="179"/>
        <v>0</v>
      </c>
      <c r="AC178" s="780">
        <f t="shared" si="179"/>
        <v>0</v>
      </c>
    </row>
    <row r="179" spans="1:29" ht="14.25" customHeight="1">
      <c r="A179" s="1530"/>
      <c r="B179" s="1532"/>
      <c r="C179" s="1534">
        <v>6.2</v>
      </c>
      <c r="D179" s="1542" t="s">
        <v>295</v>
      </c>
      <c r="E179" s="776">
        <v>6.2</v>
      </c>
      <c r="F179" s="776" t="s">
        <v>295</v>
      </c>
      <c r="G179" s="796" t="s">
        <v>846</v>
      </c>
      <c r="H179" s="804" t="s">
        <v>847</v>
      </c>
      <c r="I179" s="779">
        <v>0</v>
      </c>
      <c r="J179" s="779">
        <v>0</v>
      </c>
      <c r="K179" s="779">
        <v>0</v>
      </c>
      <c r="L179" s="779">
        <v>0</v>
      </c>
      <c r="M179" s="779">
        <v>0</v>
      </c>
      <c r="N179" s="779">
        <v>0</v>
      </c>
      <c r="O179" s="781">
        <f t="shared" si="142"/>
        <v>0</v>
      </c>
      <c r="P179" s="782" t="e">
        <f t="shared" si="136"/>
        <v>#DIV/0!</v>
      </c>
      <c r="S179" s="104"/>
      <c r="T179" s="104"/>
      <c r="X179" s="780">
        <f>+I179*$W$179</f>
        <v>0</v>
      </c>
      <c r="Y179" s="780">
        <f t="shared" ref="Y179:AC179" si="180">+J179*$W$179</f>
        <v>0</v>
      </c>
      <c r="Z179" s="780">
        <f t="shared" si="180"/>
        <v>0</v>
      </c>
      <c r="AA179" s="780">
        <f t="shared" si="180"/>
        <v>0</v>
      </c>
      <c r="AB179" s="780">
        <f t="shared" si="180"/>
        <v>0</v>
      </c>
      <c r="AC179" s="780">
        <f t="shared" si="180"/>
        <v>0</v>
      </c>
    </row>
    <row r="180" spans="1:29" ht="15" customHeight="1">
      <c r="A180" s="1530"/>
      <c r="B180" s="1532"/>
      <c r="C180" s="1539"/>
      <c r="D180" s="1543"/>
      <c r="E180" s="776">
        <v>6.2</v>
      </c>
      <c r="F180" s="776" t="s">
        <v>295</v>
      </c>
      <c r="G180" s="796" t="s">
        <v>848</v>
      </c>
      <c r="H180" s="804" t="s">
        <v>849</v>
      </c>
      <c r="I180" s="779">
        <v>0</v>
      </c>
      <c r="J180" s="779">
        <v>0</v>
      </c>
      <c r="K180" s="779">
        <v>0</v>
      </c>
      <c r="L180" s="779">
        <v>0</v>
      </c>
      <c r="M180" s="779">
        <v>0</v>
      </c>
      <c r="N180" s="779">
        <v>0</v>
      </c>
      <c r="O180" s="781">
        <f t="shared" si="142"/>
        <v>0</v>
      </c>
      <c r="P180" s="782" t="e">
        <f t="shared" si="136"/>
        <v>#DIV/0!</v>
      </c>
      <c r="S180" s="104"/>
      <c r="T180" s="104"/>
      <c r="X180" s="780">
        <f t="shared" ref="X180:X181" si="181">+I180*$W$179</f>
        <v>0</v>
      </c>
      <c r="Y180" s="780">
        <f t="shared" ref="Y180:Y182" si="182">+J180*$W$179</f>
        <v>0</v>
      </c>
      <c r="Z180" s="780">
        <f t="shared" ref="Z180:Z182" si="183">+K180*$W$179</f>
        <v>0</v>
      </c>
      <c r="AA180" s="780">
        <f t="shared" ref="AA180:AA182" si="184">+L180*$W$179</f>
        <v>0</v>
      </c>
      <c r="AB180" s="780">
        <f t="shared" ref="AB180:AB182" si="185">+M180*$W$179</f>
        <v>0</v>
      </c>
      <c r="AC180" s="780">
        <f t="shared" ref="AC180:AC181" si="186">+N180*$W$179</f>
        <v>0</v>
      </c>
    </row>
    <row r="181" spans="1:29" ht="15" customHeight="1">
      <c r="A181" s="1530"/>
      <c r="B181" s="1532"/>
      <c r="C181" s="1539"/>
      <c r="D181" s="1543"/>
      <c r="E181" s="776">
        <v>6.2</v>
      </c>
      <c r="F181" s="776" t="s">
        <v>295</v>
      </c>
      <c r="G181" s="796" t="s">
        <v>917</v>
      </c>
      <c r="H181" s="804" t="s">
        <v>918</v>
      </c>
      <c r="I181" s="779">
        <v>0</v>
      </c>
      <c r="J181" s="779">
        <v>0</v>
      </c>
      <c r="K181" s="779">
        <v>0</v>
      </c>
      <c r="L181" s="779">
        <v>0</v>
      </c>
      <c r="M181" s="779">
        <v>0</v>
      </c>
      <c r="N181" s="779">
        <v>0</v>
      </c>
      <c r="O181" s="781">
        <f t="shared" si="142"/>
        <v>0</v>
      </c>
      <c r="P181" s="782" t="e">
        <f t="shared" si="136"/>
        <v>#DIV/0!</v>
      </c>
      <c r="S181" s="104"/>
      <c r="T181" s="104"/>
      <c r="X181" s="780">
        <f t="shared" si="181"/>
        <v>0</v>
      </c>
      <c r="Y181" s="780">
        <f t="shared" si="182"/>
        <v>0</v>
      </c>
      <c r="Z181" s="780">
        <f t="shared" si="183"/>
        <v>0</v>
      </c>
      <c r="AA181" s="780">
        <f t="shared" si="184"/>
        <v>0</v>
      </c>
      <c r="AB181" s="780">
        <f t="shared" si="185"/>
        <v>0</v>
      </c>
      <c r="AC181" s="780">
        <f t="shared" si="186"/>
        <v>0</v>
      </c>
    </row>
    <row r="182" spans="1:29" ht="15" customHeight="1">
      <c r="A182" s="1530"/>
      <c r="B182" s="1532"/>
      <c r="C182" s="1539"/>
      <c r="D182" s="1543"/>
      <c r="E182" s="776">
        <v>6.2</v>
      </c>
      <c r="F182" s="776" t="s">
        <v>295</v>
      </c>
      <c r="G182" s="796" t="s">
        <v>919</v>
      </c>
      <c r="H182" s="804" t="s">
        <v>920</v>
      </c>
      <c r="I182" s="779">
        <v>0</v>
      </c>
      <c r="J182" s="779">
        <v>0</v>
      </c>
      <c r="K182" s="779">
        <v>0</v>
      </c>
      <c r="L182" s="779">
        <v>0</v>
      </c>
      <c r="M182" s="779">
        <v>0</v>
      </c>
      <c r="N182" s="779">
        <v>1775</v>
      </c>
      <c r="O182" s="781">
        <f t="shared" si="142"/>
        <v>0</v>
      </c>
      <c r="P182" s="782" t="e">
        <f t="shared" si="136"/>
        <v>#DIV/0!</v>
      </c>
      <c r="S182" s="104"/>
      <c r="T182" s="1240">
        <v>1.98</v>
      </c>
      <c r="U182" s="1241">
        <v>3.1</v>
      </c>
      <c r="V182" s="1242">
        <v>6.98</v>
      </c>
      <c r="W182" s="1242">
        <f t="shared" ref="W182" si="187">IF($W$4=$T$9,T182,(IF($W$4=$U$9,U182,V182)))</f>
        <v>1.98</v>
      </c>
      <c r="X182" s="780">
        <f>+I182*$W$179</f>
        <v>0</v>
      </c>
      <c r="Y182" s="780">
        <f t="shared" si="182"/>
        <v>0</v>
      </c>
      <c r="Z182" s="780">
        <f t="shared" si="183"/>
        <v>0</v>
      </c>
      <c r="AA182" s="780">
        <f t="shared" si="184"/>
        <v>0</v>
      </c>
      <c r="AB182" s="780">
        <f t="shared" si="185"/>
        <v>0</v>
      </c>
      <c r="AC182" s="780">
        <f>+N182*$W$182</f>
        <v>3514.5</v>
      </c>
    </row>
    <row r="183" spans="1:29" ht="15" customHeight="1" thickBot="1">
      <c r="A183" s="1530"/>
      <c r="B183" s="1532"/>
      <c r="C183" s="1535"/>
      <c r="D183" s="1544"/>
      <c r="E183" s="776">
        <v>6.2</v>
      </c>
      <c r="F183" s="776" t="s">
        <v>295</v>
      </c>
      <c r="G183" s="777" t="s">
        <v>1117</v>
      </c>
      <c r="H183" s="783" t="s">
        <v>1118</v>
      </c>
      <c r="I183" s="779">
        <v>0</v>
      </c>
      <c r="J183" s="779">
        <v>0</v>
      </c>
      <c r="K183" s="779">
        <v>0</v>
      </c>
      <c r="L183" s="779">
        <v>0</v>
      </c>
      <c r="M183" s="779">
        <v>0</v>
      </c>
      <c r="N183" s="779">
        <v>0</v>
      </c>
      <c r="O183" s="781">
        <f t="shared" si="142"/>
        <v>0</v>
      </c>
      <c r="P183" s="782" t="e">
        <f t="shared" si="136"/>
        <v>#DIV/0!</v>
      </c>
      <c r="S183" s="104"/>
      <c r="T183" s="104"/>
      <c r="X183" s="780"/>
      <c r="Y183" s="780"/>
      <c r="Z183" s="780"/>
      <c r="AA183" s="780"/>
      <c r="AB183" s="780"/>
      <c r="AC183" s="780"/>
    </row>
    <row r="184" spans="1:29" ht="27" thickBot="1">
      <c r="A184" s="1530"/>
      <c r="B184" s="1532"/>
      <c r="C184" s="791">
        <v>6.3</v>
      </c>
      <c r="D184" s="792" t="s">
        <v>296</v>
      </c>
      <c r="E184" s="776">
        <f t="shared" ref="E184:H190" si="188">C184</f>
        <v>6.3</v>
      </c>
      <c r="F184" s="776" t="str">
        <f t="shared" si="188"/>
        <v>Banco de componentes anatómicos</v>
      </c>
      <c r="G184" s="777">
        <v>715</v>
      </c>
      <c r="H184" s="805" t="str">
        <f t="shared" si="188"/>
        <v>Banco de componentes anatómicos</v>
      </c>
      <c r="I184" s="779">
        <v>0</v>
      </c>
      <c r="J184" s="779">
        <v>0</v>
      </c>
      <c r="K184" s="779">
        <v>0</v>
      </c>
      <c r="L184" s="779">
        <v>0</v>
      </c>
      <c r="M184" s="779">
        <v>0</v>
      </c>
      <c r="N184" s="779">
        <v>0</v>
      </c>
      <c r="O184" s="781">
        <f t="shared" si="142"/>
        <v>0</v>
      </c>
      <c r="P184" s="782" t="e">
        <f t="shared" si="136"/>
        <v>#DIV/0!</v>
      </c>
      <c r="S184" s="104"/>
      <c r="T184" s="104"/>
      <c r="X184" s="780">
        <f>+I184*$W$184</f>
        <v>0</v>
      </c>
      <c r="Y184" s="780">
        <f t="shared" ref="Y184:AC184" si="189">+J184*$W$184</f>
        <v>0</v>
      </c>
      <c r="Z184" s="780">
        <f t="shared" si="189"/>
        <v>0</v>
      </c>
      <c r="AA184" s="780">
        <f t="shared" si="189"/>
        <v>0</v>
      </c>
      <c r="AB184" s="780">
        <f t="shared" si="189"/>
        <v>0</v>
      </c>
      <c r="AC184" s="780">
        <f t="shared" si="189"/>
        <v>0</v>
      </c>
    </row>
    <row r="185" spans="1:29" ht="15" customHeight="1" thickBot="1">
      <c r="A185" s="1530"/>
      <c r="B185" s="1532"/>
      <c r="C185" s="791">
        <v>6.4</v>
      </c>
      <c r="D185" s="792" t="s">
        <v>297</v>
      </c>
      <c r="E185" s="776">
        <f t="shared" si="188"/>
        <v>6.4</v>
      </c>
      <c r="F185" s="776" t="str">
        <f t="shared" si="188"/>
        <v>Banco de sangre</v>
      </c>
      <c r="G185" s="777" t="s">
        <v>1119</v>
      </c>
      <c r="H185" s="783" t="s">
        <v>1120</v>
      </c>
      <c r="I185" s="779">
        <v>0</v>
      </c>
      <c r="J185" s="779">
        <v>0</v>
      </c>
      <c r="K185" s="779">
        <v>0</v>
      </c>
      <c r="L185" s="779">
        <v>0</v>
      </c>
      <c r="M185" s="779">
        <v>0</v>
      </c>
      <c r="N185" s="779">
        <v>0</v>
      </c>
      <c r="O185" s="781">
        <f t="shared" si="142"/>
        <v>0</v>
      </c>
      <c r="P185" s="782" t="e">
        <f t="shared" si="136"/>
        <v>#DIV/0!</v>
      </c>
      <c r="S185" s="104"/>
      <c r="T185" s="104"/>
      <c r="X185" s="780">
        <f>+I185*$W$185</f>
        <v>0</v>
      </c>
      <c r="Y185" s="780">
        <f t="shared" ref="Y185:AC185" si="190">+J185*$W$185</f>
        <v>0</v>
      </c>
      <c r="Z185" s="780">
        <f t="shared" si="190"/>
        <v>0</v>
      </c>
      <c r="AA185" s="780">
        <f t="shared" si="190"/>
        <v>0</v>
      </c>
      <c r="AB185" s="780">
        <f t="shared" si="190"/>
        <v>0</v>
      </c>
      <c r="AC185" s="780">
        <f t="shared" si="190"/>
        <v>0</v>
      </c>
    </row>
    <row r="186" spans="1:29" ht="14.25" customHeight="1">
      <c r="A186" s="1530"/>
      <c r="B186" s="1532"/>
      <c r="C186" s="1534">
        <v>6.5</v>
      </c>
      <c r="D186" s="1536" t="s">
        <v>298</v>
      </c>
      <c r="E186" s="776">
        <v>6.5</v>
      </c>
      <c r="F186" s="776" t="s">
        <v>298</v>
      </c>
      <c r="G186" s="777" t="s">
        <v>1121</v>
      </c>
      <c r="H186" s="783" t="s">
        <v>1122</v>
      </c>
      <c r="I186" s="779">
        <v>0</v>
      </c>
      <c r="J186" s="779">
        <v>0</v>
      </c>
      <c r="K186" s="779">
        <v>0</v>
      </c>
      <c r="L186" s="779">
        <v>0</v>
      </c>
      <c r="M186" s="779">
        <v>0</v>
      </c>
      <c r="N186" s="779">
        <v>0</v>
      </c>
      <c r="O186" s="781">
        <f t="shared" si="142"/>
        <v>0</v>
      </c>
      <c r="P186" s="782" t="e">
        <f t="shared" si="136"/>
        <v>#DIV/0!</v>
      </c>
      <c r="S186" s="104"/>
      <c r="T186" s="104"/>
      <c r="X186" s="780">
        <f>+I186*$W$186</f>
        <v>0</v>
      </c>
      <c r="Y186" s="780">
        <f t="shared" ref="Y186:AC186" si="191">+J186*$W$186</f>
        <v>0</v>
      </c>
      <c r="Z186" s="780">
        <f t="shared" si="191"/>
        <v>0</v>
      </c>
      <c r="AA186" s="780">
        <f t="shared" si="191"/>
        <v>0</v>
      </c>
      <c r="AB186" s="780">
        <f t="shared" si="191"/>
        <v>0</v>
      </c>
      <c r="AC186" s="780">
        <f t="shared" si="191"/>
        <v>0</v>
      </c>
    </row>
    <row r="187" spans="1:29" ht="15" customHeight="1" thickBot="1">
      <c r="A187" s="1530"/>
      <c r="B187" s="1532"/>
      <c r="C187" s="1535"/>
      <c r="D187" s="1537"/>
      <c r="E187" s="776">
        <v>6.5</v>
      </c>
      <c r="F187" s="776" t="s">
        <v>298</v>
      </c>
      <c r="G187" s="777" t="s">
        <v>1123</v>
      </c>
      <c r="H187" s="783" t="s">
        <v>1124</v>
      </c>
      <c r="I187" s="779">
        <v>0</v>
      </c>
      <c r="J187" s="779">
        <v>0</v>
      </c>
      <c r="K187" s="779">
        <v>0</v>
      </c>
      <c r="L187" s="779">
        <v>0</v>
      </c>
      <c r="M187" s="779">
        <v>0</v>
      </c>
      <c r="N187" s="779">
        <v>0</v>
      </c>
      <c r="O187" s="781">
        <f t="shared" si="142"/>
        <v>0</v>
      </c>
      <c r="P187" s="782" t="e">
        <f t="shared" si="136"/>
        <v>#DIV/0!</v>
      </c>
      <c r="S187" s="104"/>
      <c r="T187" s="104"/>
      <c r="X187" s="780">
        <f>+I187*$W$187</f>
        <v>0</v>
      </c>
      <c r="Y187" s="780">
        <f t="shared" ref="Y187:AC187" si="192">+J187*$W$187</f>
        <v>0</v>
      </c>
      <c r="Z187" s="780">
        <f t="shared" si="192"/>
        <v>0</v>
      </c>
      <c r="AA187" s="780">
        <f t="shared" si="192"/>
        <v>0</v>
      </c>
      <c r="AB187" s="780">
        <f t="shared" si="192"/>
        <v>0</v>
      </c>
      <c r="AC187" s="780">
        <f t="shared" si="192"/>
        <v>0</v>
      </c>
    </row>
    <row r="188" spans="1:29" ht="15" customHeight="1" thickBot="1">
      <c r="A188" s="1530"/>
      <c r="B188" s="1532"/>
      <c r="C188" s="791">
        <v>6.6</v>
      </c>
      <c r="D188" s="792" t="s">
        <v>300</v>
      </c>
      <c r="E188" s="776">
        <f t="shared" si="188"/>
        <v>6.6</v>
      </c>
      <c r="F188" s="776" t="str">
        <f t="shared" si="188"/>
        <v>Terapias oncológicas</v>
      </c>
      <c r="G188" s="777" t="s">
        <v>1125</v>
      </c>
      <c r="H188" s="783" t="s">
        <v>888</v>
      </c>
      <c r="I188" s="779">
        <v>0</v>
      </c>
      <c r="J188" s="779">
        <v>0</v>
      </c>
      <c r="K188" s="779">
        <v>0</v>
      </c>
      <c r="L188" s="779">
        <v>0</v>
      </c>
      <c r="M188" s="779">
        <v>0</v>
      </c>
      <c r="N188" s="779">
        <v>0</v>
      </c>
      <c r="O188" s="109">
        <f t="shared" si="142"/>
        <v>0</v>
      </c>
      <c r="P188" s="110" t="e">
        <f t="shared" si="136"/>
        <v>#DIV/0!</v>
      </c>
      <c r="S188" s="104"/>
      <c r="T188" s="104"/>
      <c r="X188" s="780">
        <f>+I188*$W$188</f>
        <v>0</v>
      </c>
      <c r="Y188" s="780">
        <f t="shared" ref="Y188:AC188" si="193">+J188*$W$188</f>
        <v>0</v>
      </c>
      <c r="Z188" s="780">
        <f t="shared" si="193"/>
        <v>0</v>
      </c>
      <c r="AA188" s="780">
        <f t="shared" si="193"/>
        <v>0</v>
      </c>
      <c r="AB188" s="780">
        <f t="shared" si="193"/>
        <v>0</v>
      </c>
      <c r="AC188" s="780">
        <f t="shared" si="193"/>
        <v>0</v>
      </c>
    </row>
    <row r="189" spans="1:29" ht="27" thickBot="1">
      <c r="A189" s="1530"/>
      <c r="B189" s="1532"/>
      <c r="C189" s="791">
        <v>6.7</v>
      </c>
      <c r="D189" s="1373" t="s">
        <v>301</v>
      </c>
      <c r="E189" s="776">
        <f t="shared" si="188"/>
        <v>6.7</v>
      </c>
      <c r="F189" s="776" t="str">
        <f t="shared" si="188"/>
        <v>Farmacia e insumos hospitalarios</v>
      </c>
      <c r="G189" s="777" t="s">
        <v>1126</v>
      </c>
      <c r="H189" s="783" t="s">
        <v>1127</v>
      </c>
      <c r="I189" s="779">
        <v>10250</v>
      </c>
      <c r="J189" s="779">
        <v>10890</v>
      </c>
      <c r="K189" s="779">
        <v>9256</v>
      </c>
      <c r="L189" s="779">
        <v>7825</v>
      </c>
      <c r="M189" s="779">
        <v>15692</v>
      </c>
      <c r="N189" s="779">
        <v>14384</v>
      </c>
      <c r="O189" s="676">
        <f t="shared" si="142"/>
        <v>10924.333333333334</v>
      </c>
      <c r="P189" s="785">
        <f t="shared" si="136"/>
        <v>1.0053674121405751</v>
      </c>
      <c r="S189" s="104"/>
      <c r="T189" s="1242">
        <v>1.82</v>
      </c>
      <c r="U189" s="1240">
        <v>1.82</v>
      </c>
      <c r="V189" s="1241">
        <v>1.82</v>
      </c>
      <c r="W189" s="1242">
        <v>1.82</v>
      </c>
      <c r="X189" s="780">
        <f>+I189*$W$189</f>
        <v>18655</v>
      </c>
      <c r="Y189" s="780">
        <f t="shared" ref="Y189:AC189" si="194">+J189*$W$189</f>
        <v>19819.8</v>
      </c>
      <c r="Z189" s="780">
        <f t="shared" si="194"/>
        <v>16845.920000000002</v>
      </c>
      <c r="AA189" s="780">
        <f t="shared" si="194"/>
        <v>14241.5</v>
      </c>
      <c r="AB189" s="780">
        <f t="shared" si="194"/>
        <v>28559.440000000002</v>
      </c>
      <c r="AC189" s="780">
        <f t="shared" si="194"/>
        <v>26178.880000000001</v>
      </c>
    </row>
    <row r="190" spans="1:29" ht="27" thickBot="1">
      <c r="A190" s="1530"/>
      <c r="B190" s="1532"/>
      <c r="C190" s="791">
        <v>6.8</v>
      </c>
      <c r="D190" s="273" t="s">
        <v>302</v>
      </c>
      <c r="E190" s="776">
        <f t="shared" si="188"/>
        <v>6.8</v>
      </c>
      <c r="F190" s="776" t="str">
        <f t="shared" si="188"/>
        <v>Otras unidades de apoyo terapéutico</v>
      </c>
      <c r="G190" s="777">
        <v>716</v>
      </c>
      <c r="H190" s="805" t="str">
        <f t="shared" si="188"/>
        <v>Otras unidades de apoyo terapéutico</v>
      </c>
      <c r="I190" s="779">
        <v>0</v>
      </c>
      <c r="J190" s="779">
        <v>0</v>
      </c>
      <c r="K190" s="779">
        <v>0</v>
      </c>
      <c r="L190" s="779">
        <v>0</v>
      </c>
      <c r="M190" s="779">
        <v>0</v>
      </c>
      <c r="N190" s="779">
        <v>0</v>
      </c>
      <c r="O190" s="674">
        <f t="shared" si="142"/>
        <v>0</v>
      </c>
      <c r="P190" s="675" t="e">
        <f t="shared" si="136"/>
        <v>#DIV/0!</v>
      </c>
      <c r="S190" s="104"/>
      <c r="T190" s="104"/>
      <c r="X190" s="780">
        <f>+I190*$W$190</f>
        <v>0</v>
      </c>
      <c r="Y190" s="780">
        <f t="shared" ref="Y190:AC190" si="195">+J190*$W$190</f>
        <v>0</v>
      </c>
      <c r="Z190" s="780">
        <f t="shared" si="195"/>
        <v>0</v>
      </c>
      <c r="AA190" s="780">
        <f t="shared" si="195"/>
        <v>0</v>
      </c>
      <c r="AB190" s="780">
        <f t="shared" si="195"/>
        <v>0</v>
      </c>
      <c r="AC190" s="780">
        <f t="shared" si="195"/>
        <v>0</v>
      </c>
    </row>
    <row r="191" spans="1:29" ht="31.2" thickBot="1">
      <c r="A191" s="1530">
        <v>7</v>
      </c>
      <c r="B191" s="1531" t="s">
        <v>303</v>
      </c>
      <c r="C191" s="1534">
        <v>7.2</v>
      </c>
      <c r="D191" s="1536" t="s">
        <v>304</v>
      </c>
      <c r="E191" s="776">
        <v>7.2</v>
      </c>
      <c r="F191" s="776" t="s">
        <v>304</v>
      </c>
      <c r="G191" s="777">
        <v>907</v>
      </c>
      <c r="H191" s="795" t="s">
        <v>38</v>
      </c>
      <c r="I191" s="779">
        <v>456</v>
      </c>
      <c r="J191" s="779">
        <v>225</v>
      </c>
      <c r="K191" s="779">
        <v>298</v>
      </c>
      <c r="L191" s="779">
        <v>275</v>
      </c>
      <c r="M191" s="779">
        <v>325</v>
      </c>
      <c r="N191" s="779">
        <v>273</v>
      </c>
      <c r="O191" s="109">
        <f t="shared" si="142"/>
        <v>299.33333333333331</v>
      </c>
      <c r="P191" s="110">
        <f t="shared" si="136"/>
        <v>0.18181818181818182</v>
      </c>
      <c r="R191" s="268" t="s">
        <v>38</v>
      </c>
      <c r="S191" s="176">
        <v>2.3660000000000001</v>
      </c>
      <c r="T191" s="543">
        <v>2.3660000000000001</v>
      </c>
      <c r="U191" s="489">
        <v>2.3660000000000001</v>
      </c>
      <c r="V191" s="176">
        <v>2.3660000000000001</v>
      </c>
      <c r="W191" s="176">
        <f>IF($W$4=$T$9,T191,(IF($W$4=$U$9,U191,V191)))</f>
        <v>2.3660000000000001</v>
      </c>
      <c r="X191" s="780">
        <f>+I191*$W$191</f>
        <v>1078.896</v>
      </c>
      <c r="Y191" s="780">
        <f t="shared" ref="Y191:AC191" si="196">+J191*$W$191</f>
        <v>532.35</v>
      </c>
      <c r="Z191" s="780">
        <f t="shared" si="196"/>
        <v>705.06799999999998</v>
      </c>
      <c r="AA191" s="780">
        <f t="shared" si="196"/>
        <v>650.65</v>
      </c>
      <c r="AB191" s="780">
        <f t="shared" si="196"/>
        <v>768.95</v>
      </c>
      <c r="AC191" s="780">
        <f t="shared" si="196"/>
        <v>645.91800000000001</v>
      </c>
    </row>
    <row r="192" spans="1:29" ht="15" customHeight="1" thickBot="1">
      <c r="A192" s="1530"/>
      <c r="B192" s="1532"/>
      <c r="C192" s="1535"/>
      <c r="D192" s="1537"/>
      <c r="E192" s="776">
        <v>7.2</v>
      </c>
      <c r="F192" s="776" t="s">
        <v>304</v>
      </c>
      <c r="G192" s="777">
        <v>908</v>
      </c>
      <c r="H192" s="795" t="s">
        <v>39</v>
      </c>
      <c r="I192" s="779">
        <v>10</v>
      </c>
      <c r="J192" s="779">
        <v>22</v>
      </c>
      <c r="K192" s="779">
        <v>33</v>
      </c>
      <c r="L192" s="779">
        <v>45</v>
      </c>
      <c r="M192" s="779">
        <v>32</v>
      </c>
      <c r="N192" s="779">
        <v>43</v>
      </c>
      <c r="O192" s="676">
        <f t="shared" si="142"/>
        <v>36.666666666666664</v>
      </c>
      <c r="P192" s="785">
        <f t="shared" si="136"/>
        <v>-0.28888888888888886</v>
      </c>
      <c r="R192" s="268" t="s">
        <v>39</v>
      </c>
      <c r="S192" s="176">
        <v>1.82</v>
      </c>
      <c r="T192" s="543">
        <v>1.82</v>
      </c>
      <c r="U192" s="489">
        <v>1.82</v>
      </c>
      <c r="V192" s="176">
        <v>1.82</v>
      </c>
      <c r="W192" s="176">
        <f>IF($W$4=$T$9,T192,(IF($W$4=$U$9,U192,V192)))</f>
        <v>1.82</v>
      </c>
      <c r="X192" s="780">
        <f>+I192*$W$192</f>
        <v>18.2</v>
      </c>
      <c r="Y192" s="780">
        <f t="shared" ref="Y192:AC192" si="197">+J192*$W$192</f>
        <v>40.04</v>
      </c>
      <c r="Z192" s="780">
        <f t="shared" si="197"/>
        <v>60.06</v>
      </c>
      <c r="AA192" s="780">
        <f t="shared" si="197"/>
        <v>81.900000000000006</v>
      </c>
      <c r="AB192" s="780">
        <f t="shared" si="197"/>
        <v>58.24</v>
      </c>
      <c r="AC192" s="780">
        <f t="shared" si="197"/>
        <v>78.260000000000005</v>
      </c>
    </row>
    <row r="193" spans="1:29" ht="15" customHeight="1">
      <c r="A193" s="1530"/>
      <c r="B193" s="1532"/>
      <c r="C193" s="1534">
        <v>7.1</v>
      </c>
      <c r="D193" s="1536" t="s">
        <v>305</v>
      </c>
      <c r="E193" s="776">
        <v>7.1</v>
      </c>
      <c r="F193" s="776" t="s">
        <v>305</v>
      </c>
      <c r="G193" s="777" t="s">
        <v>1128</v>
      </c>
      <c r="H193" s="783" t="s">
        <v>1129</v>
      </c>
      <c r="I193" s="779">
        <v>163</v>
      </c>
      <c r="J193" s="779">
        <v>183</v>
      </c>
      <c r="K193" s="779">
        <v>174</v>
      </c>
      <c r="L193" s="779">
        <v>136</v>
      </c>
      <c r="M193" s="779">
        <v>195</v>
      </c>
      <c r="N193" s="779">
        <v>164</v>
      </c>
      <c r="O193" s="676">
        <f t="shared" si="142"/>
        <v>168.33333333333334</v>
      </c>
      <c r="P193" s="785">
        <f t="shared" si="136"/>
        <v>0.43382352941176472</v>
      </c>
      <c r="S193" s="104"/>
      <c r="T193" s="1242">
        <v>1.82</v>
      </c>
      <c r="U193" s="1240">
        <v>1.82</v>
      </c>
      <c r="V193" s="1241">
        <v>1.82</v>
      </c>
      <c r="W193" s="1242">
        <v>1.82</v>
      </c>
      <c r="X193" s="780">
        <f>+I193*$W$193</f>
        <v>296.66000000000003</v>
      </c>
      <c r="Y193" s="780">
        <f t="shared" ref="Y193:AC193" si="198">+J193*$W$193</f>
        <v>333.06</v>
      </c>
      <c r="Z193" s="780">
        <f t="shared" si="198"/>
        <v>316.68</v>
      </c>
      <c r="AA193" s="780">
        <f t="shared" si="198"/>
        <v>247.52</v>
      </c>
      <c r="AB193" s="780">
        <f t="shared" si="198"/>
        <v>354.90000000000003</v>
      </c>
      <c r="AC193" s="780">
        <f t="shared" si="198"/>
        <v>298.48</v>
      </c>
    </row>
    <row r="194" spans="1:29" ht="14.25" customHeight="1" thickBot="1">
      <c r="A194" s="1530"/>
      <c r="B194" s="1532"/>
      <c r="C194" s="1535"/>
      <c r="D194" s="1537"/>
      <c r="E194" s="776">
        <v>7.1</v>
      </c>
      <c r="F194" s="776" t="s">
        <v>305</v>
      </c>
      <c r="G194" s="777" t="s">
        <v>1130</v>
      </c>
      <c r="H194" s="783" t="s">
        <v>1131</v>
      </c>
      <c r="I194" s="779">
        <v>0</v>
      </c>
      <c r="J194" s="779">
        <v>0</v>
      </c>
      <c r="K194" s="779">
        <v>0</v>
      </c>
      <c r="L194" s="779">
        <v>0</v>
      </c>
      <c r="M194" s="779">
        <v>0</v>
      </c>
      <c r="N194" s="779">
        <v>0</v>
      </c>
      <c r="O194" s="676">
        <f t="shared" si="142"/>
        <v>0</v>
      </c>
      <c r="P194" s="785" t="e">
        <f t="shared" si="136"/>
        <v>#DIV/0!</v>
      </c>
      <c r="S194" s="104"/>
      <c r="T194" s="104"/>
      <c r="X194" s="780">
        <f>+I194*$W$194</f>
        <v>0</v>
      </c>
      <c r="Y194" s="780">
        <f t="shared" ref="Y194:AC194" si="199">+J194*$W$194</f>
        <v>0</v>
      </c>
      <c r="Z194" s="780">
        <f t="shared" si="199"/>
        <v>0</v>
      </c>
      <c r="AA194" s="780">
        <f t="shared" si="199"/>
        <v>0</v>
      </c>
      <c r="AB194" s="780">
        <f t="shared" si="199"/>
        <v>0</v>
      </c>
      <c r="AC194" s="780">
        <f t="shared" si="199"/>
        <v>0</v>
      </c>
    </row>
    <row r="195" spans="1:29" ht="14.25" customHeight="1">
      <c r="A195" s="1530"/>
      <c r="B195" s="1532"/>
      <c r="C195" s="1534">
        <v>7.3</v>
      </c>
      <c r="D195" s="1536" t="s">
        <v>77</v>
      </c>
      <c r="E195" s="776">
        <v>7.3</v>
      </c>
      <c r="F195" s="776" t="s">
        <v>77</v>
      </c>
      <c r="G195" s="806">
        <v>721</v>
      </c>
      <c r="H195" s="783" t="s">
        <v>1133</v>
      </c>
      <c r="I195" s="779">
        <v>0</v>
      </c>
      <c r="J195" s="779">
        <v>0</v>
      </c>
      <c r="K195" s="779">
        <v>0</v>
      </c>
      <c r="L195" s="779">
        <v>0</v>
      </c>
      <c r="M195" s="779">
        <v>0</v>
      </c>
      <c r="N195" s="779">
        <v>0</v>
      </c>
      <c r="O195" s="676">
        <f t="shared" si="142"/>
        <v>0</v>
      </c>
      <c r="P195" s="785" t="e">
        <f t="shared" si="136"/>
        <v>#DIV/0!</v>
      </c>
      <c r="S195" s="104"/>
      <c r="T195" s="542">
        <v>0.75</v>
      </c>
      <c r="U195" s="488">
        <v>0.75</v>
      </c>
      <c r="V195" s="171">
        <v>0.75</v>
      </c>
      <c r="W195" s="171">
        <f>IF($W$4=$T$9,T195,(IF($W$4=$U$9,U195,V195)))</f>
        <v>0.75</v>
      </c>
      <c r="X195" s="780">
        <f>+I195*$W$195</f>
        <v>0</v>
      </c>
      <c r="Y195" s="780">
        <f t="shared" ref="Y195:AC195" si="200">+J195*$W$195</f>
        <v>0</v>
      </c>
      <c r="Z195" s="780">
        <f t="shared" si="200"/>
        <v>0</v>
      </c>
      <c r="AA195" s="780">
        <f t="shared" si="200"/>
        <v>0</v>
      </c>
      <c r="AB195" s="780">
        <f t="shared" si="200"/>
        <v>0</v>
      </c>
      <c r="AC195" s="780">
        <f t="shared" si="200"/>
        <v>0</v>
      </c>
    </row>
    <row r="196" spans="1:29" ht="14.4" thickBot="1">
      <c r="A196" s="1530"/>
      <c r="B196" s="1533"/>
      <c r="C196" s="1535"/>
      <c r="D196" s="1537"/>
      <c r="E196" s="776">
        <v>7.3</v>
      </c>
      <c r="F196" s="776" t="s">
        <v>77</v>
      </c>
      <c r="G196" s="807">
        <v>999</v>
      </c>
      <c r="H196" s="808" t="s">
        <v>1138</v>
      </c>
      <c r="I196" s="809">
        <v>0</v>
      </c>
      <c r="J196" s="809">
        <v>0</v>
      </c>
      <c r="K196" s="809">
        <v>0</v>
      </c>
      <c r="L196" s="809">
        <v>0</v>
      </c>
      <c r="M196" s="809">
        <v>0</v>
      </c>
      <c r="N196" s="810">
        <v>0</v>
      </c>
      <c r="O196" s="185">
        <f t="shared" si="142"/>
        <v>0</v>
      </c>
      <c r="P196" s="186" t="e">
        <f t="shared" si="136"/>
        <v>#DIV/0!</v>
      </c>
      <c r="S196" s="104"/>
      <c r="T196" s="104"/>
      <c r="X196" s="780">
        <f>+I196*$W$196</f>
        <v>0</v>
      </c>
      <c r="Y196" s="780">
        <f t="shared" ref="Y196:AC196" si="201">+J196*$W$196</f>
        <v>0</v>
      </c>
      <c r="Z196" s="780">
        <f t="shared" si="201"/>
        <v>0</v>
      </c>
      <c r="AA196" s="780">
        <f t="shared" si="201"/>
        <v>0</v>
      </c>
      <c r="AB196" s="780">
        <f t="shared" si="201"/>
        <v>0</v>
      </c>
      <c r="AC196" s="780">
        <f t="shared" si="201"/>
        <v>0</v>
      </c>
    </row>
    <row r="197" spans="1:29" s="271" customFormat="1">
      <c r="C197" s="811"/>
      <c r="G197" s="540"/>
      <c r="H197" s="535"/>
      <c r="I197" s="812"/>
      <c r="J197" s="812"/>
      <c r="K197" s="812"/>
      <c r="L197" s="812"/>
      <c r="M197" s="812"/>
      <c r="N197" s="813"/>
      <c r="O197" s="272"/>
      <c r="R197" s="201"/>
      <c r="S197" s="104"/>
      <c r="T197" s="104"/>
      <c r="U197" s="104"/>
      <c r="V197" s="104"/>
      <c r="W197" s="104"/>
      <c r="X197" s="780">
        <f>+I197*$W$197</f>
        <v>0</v>
      </c>
      <c r="Y197" s="780">
        <f t="shared" ref="Y197:AC197" si="202">+J197*$W$197</f>
        <v>0</v>
      </c>
      <c r="Z197" s="780">
        <f t="shared" si="202"/>
        <v>0</v>
      </c>
      <c r="AA197" s="780">
        <f t="shared" si="202"/>
        <v>0</v>
      </c>
      <c r="AB197" s="780">
        <f t="shared" si="202"/>
        <v>0</v>
      </c>
      <c r="AC197" s="780">
        <f t="shared" si="202"/>
        <v>0</v>
      </c>
    </row>
    <row r="198" spans="1:29" s="271" customFormat="1" ht="15" customHeight="1" thickBot="1">
      <c r="C198" s="811"/>
      <c r="G198" s="540"/>
      <c r="H198" s="535"/>
      <c r="I198" s="812"/>
      <c r="J198" s="812"/>
      <c r="K198" s="812"/>
      <c r="L198" s="812"/>
      <c r="M198" s="812"/>
      <c r="N198" s="813"/>
      <c r="O198" s="272"/>
      <c r="R198" s="201"/>
      <c r="S198" s="104"/>
      <c r="T198" s="104"/>
      <c r="U198" s="104"/>
      <c r="V198" s="104"/>
      <c r="W198" s="104"/>
      <c r="X198" s="780">
        <f>+I198*$W$198</f>
        <v>0</v>
      </c>
      <c r="Y198" s="780">
        <f t="shared" ref="Y198:AC198" si="203">+J198*$W$198</f>
        <v>0</v>
      </c>
      <c r="Z198" s="780">
        <f t="shared" si="203"/>
        <v>0</v>
      </c>
      <c r="AA198" s="780">
        <f t="shared" si="203"/>
        <v>0</v>
      </c>
      <c r="AB198" s="780">
        <f t="shared" si="203"/>
        <v>0</v>
      </c>
      <c r="AC198" s="780">
        <f t="shared" si="203"/>
        <v>0</v>
      </c>
    </row>
    <row r="199" spans="1:29" ht="14.4" thickBot="1">
      <c r="G199" s="814" t="s">
        <v>1472</v>
      </c>
      <c r="H199" s="815" t="s">
        <v>1148</v>
      </c>
      <c r="I199" s="816">
        <v>2008</v>
      </c>
      <c r="J199" s="816">
        <v>2009</v>
      </c>
      <c r="K199" s="817">
        <v>2010</v>
      </c>
      <c r="L199" s="818">
        <v>2011</v>
      </c>
      <c r="M199" s="818">
        <v>2012</v>
      </c>
      <c r="N199" s="818">
        <v>2013</v>
      </c>
      <c r="O199" s="497" t="s">
        <v>174</v>
      </c>
      <c r="P199" s="498" t="s">
        <v>175</v>
      </c>
      <c r="R199" s="771" t="s">
        <v>33</v>
      </c>
      <c r="S199" s="771" t="s">
        <v>80</v>
      </c>
      <c r="T199" s="772">
        <v>1</v>
      </c>
      <c r="U199" s="773">
        <v>2</v>
      </c>
      <c r="V199" s="772">
        <v>3</v>
      </c>
      <c r="W199" s="774" t="s">
        <v>256</v>
      </c>
      <c r="X199" s="775">
        <v>2008</v>
      </c>
      <c r="Y199" s="775">
        <v>2009</v>
      </c>
      <c r="Z199" s="775">
        <v>2010</v>
      </c>
      <c r="AA199" s="775">
        <v>2011</v>
      </c>
      <c r="AB199" s="775">
        <v>2012</v>
      </c>
      <c r="AC199" s="775">
        <v>2013</v>
      </c>
    </row>
    <row r="200" spans="1:29" ht="14.4" thickBot="1">
      <c r="G200" s="807">
        <v>912</v>
      </c>
      <c r="H200" s="819" t="s">
        <v>82</v>
      </c>
      <c r="I200" s="1254">
        <v>2044</v>
      </c>
      <c r="J200" s="1254">
        <v>3291</v>
      </c>
      <c r="K200" s="1254">
        <v>3306</v>
      </c>
      <c r="L200" s="1254">
        <v>2791</v>
      </c>
      <c r="M200" s="1254">
        <v>2724</v>
      </c>
      <c r="N200" s="1255">
        <v>1984</v>
      </c>
      <c r="O200" s="111">
        <f t="shared" ref="O200:O205" si="204">AVERAGE(K200:M200)</f>
        <v>2940.3333333333335</v>
      </c>
      <c r="P200" s="112">
        <f t="shared" ref="P200:P205" si="205">+(M200-L200)/L200</f>
        <v>-2.4005732712289504E-2</v>
      </c>
      <c r="R200" s="267" t="s">
        <v>82</v>
      </c>
      <c r="S200" s="171">
        <v>0.75</v>
      </c>
      <c r="T200" s="542">
        <v>0.75</v>
      </c>
      <c r="U200" s="488">
        <v>0.75</v>
      </c>
      <c r="V200" s="171">
        <v>0.75</v>
      </c>
      <c r="W200" s="171">
        <f>IF($W$4=$T$9,T200,(IF($W$4=$U$9,U200,V200)))</f>
        <v>0.75</v>
      </c>
      <c r="X200" s="780">
        <f>+I200*$W$200</f>
        <v>1533</v>
      </c>
      <c r="Y200" s="780">
        <f t="shared" ref="Y200:AC200" si="206">+J200*$W$200</f>
        <v>2468.25</v>
      </c>
      <c r="Z200" s="780">
        <f t="shared" si="206"/>
        <v>2479.5</v>
      </c>
      <c r="AA200" s="780">
        <f t="shared" si="206"/>
        <v>2093.25</v>
      </c>
      <c r="AB200" s="780">
        <f t="shared" si="206"/>
        <v>2043</v>
      </c>
      <c r="AC200" s="780">
        <f t="shared" si="206"/>
        <v>1488</v>
      </c>
    </row>
    <row r="201" spans="1:29" ht="51.6" thickBot="1">
      <c r="G201" s="807">
        <v>913</v>
      </c>
      <c r="H201" s="820" t="s">
        <v>84</v>
      </c>
      <c r="I201" s="821">
        <v>1104</v>
      </c>
      <c r="J201" s="821">
        <v>1207</v>
      </c>
      <c r="K201" s="821">
        <v>1332</v>
      </c>
      <c r="L201" s="821">
        <v>1197</v>
      </c>
      <c r="M201" s="821">
        <v>1328</v>
      </c>
      <c r="N201" s="809">
        <v>1334</v>
      </c>
      <c r="O201" s="111">
        <f t="shared" si="204"/>
        <v>1285.6666666666667</v>
      </c>
      <c r="P201" s="112">
        <f t="shared" si="205"/>
        <v>0.10944026733500417</v>
      </c>
      <c r="R201" s="173" t="s">
        <v>84</v>
      </c>
      <c r="S201" s="176">
        <v>0.75</v>
      </c>
      <c r="T201" s="543">
        <v>0.75</v>
      </c>
      <c r="U201" s="489">
        <v>0.75</v>
      </c>
      <c r="V201" s="176">
        <v>0.75</v>
      </c>
      <c r="W201" s="176">
        <f>IF($W$4=$T$9,T201,(IF($W$4=$U$9,U201,V201)))</f>
        <v>0.75</v>
      </c>
      <c r="X201" s="780">
        <f>+I201*$W$201</f>
        <v>828</v>
      </c>
      <c r="Y201" s="780">
        <f t="shared" ref="Y201:AC201" si="207">+J201*$W$201</f>
        <v>905.25</v>
      </c>
      <c r="Z201" s="780">
        <f t="shared" si="207"/>
        <v>999</v>
      </c>
      <c r="AA201" s="780">
        <f t="shared" si="207"/>
        <v>897.75</v>
      </c>
      <c r="AB201" s="780">
        <f t="shared" si="207"/>
        <v>996</v>
      </c>
      <c r="AC201" s="780">
        <f t="shared" si="207"/>
        <v>1000.5</v>
      </c>
    </row>
    <row r="202" spans="1:29">
      <c r="G202" s="807">
        <v>914</v>
      </c>
      <c r="H202" s="226" t="s">
        <v>41</v>
      </c>
      <c r="I202" s="823">
        <v>8.06</v>
      </c>
      <c r="J202" s="823">
        <v>3.06</v>
      </c>
      <c r="K202" s="823">
        <v>8.68</v>
      </c>
      <c r="L202" s="823">
        <v>2.56</v>
      </c>
      <c r="M202" s="823">
        <v>5.0599999999999996</v>
      </c>
      <c r="N202" s="823">
        <v>4.7</v>
      </c>
      <c r="O202" s="111">
        <f t="shared" si="204"/>
        <v>5.4333333333333336</v>
      </c>
      <c r="P202" s="112">
        <f t="shared" si="205"/>
        <v>0.97656249999999978</v>
      </c>
      <c r="X202" s="780"/>
      <c r="Y202" s="780"/>
      <c r="Z202" s="780"/>
      <c r="AA202" s="780"/>
      <c r="AB202" s="780"/>
      <c r="AC202" s="780"/>
    </row>
    <row r="203" spans="1:29">
      <c r="G203" s="807">
        <v>915</v>
      </c>
      <c r="H203" s="822" t="s">
        <v>42</v>
      </c>
      <c r="I203" s="823">
        <v>1.93</v>
      </c>
      <c r="J203" s="823">
        <v>2.41</v>
      </c>
      <c r="K203" s="823">
        <v>1.27</v>
      </c>
      <c r="L203" s="823">
        <v>1.72</v>
      </c>
      <c r="M203" s="823">
        <v>1.94</v>
      </c>
      <c r="N203" s="823">
        <v>1.65</v>
      </c>
      <c r="O203" s="781">
        <f t="shared" si="204"/>
        <v>1.6433333333333333</v>
      </c>
      <c r="P203" s="782">
        <f t="shared" si="205"/>
        <v>0.12790697674418602</v>
      </c>
      <c r="X203" s="780"/>
      <c r="Y203" s="780"/>
      <c r="Z203" s="780"/>
      <c r="AA203" s="780"/>
      <c r="AB203" s="780"/>
      <c r="AC203" s="780"/>
    </row>
    <row r="204" spans="1:29" ht="14.4" thickBot="1">
      <c r="G204" s="807">
        <v>916</v>
      </c>
      <c r="H204" s="824" t="s">
        <v>43</v>
      </c>
      <c r="I204" s="823">
        <v>28.73</v>
      </c>
      <c r="J204" s="823">
        <v>26.33</v>
      </c>
      <c r="K204" s="823">
        <v>25.6</v>
      </c>
      <c r="L204" s="823">
        <v>45.63</v>
      </c>
      <c r="M204" s="823">
        <v>22.25</v>
      </c>
      <c r="N204" s="823">
        <v>23.45</v>
      </c>
      <c r="O204" s="786">
        <f t="shared" si="204"/>
        <v>31.16</v>
      </c>
      <c r="P204" s="787">
        <f t="shared" si="205"/>
        <v>-0.51238220468989704</v>
      </c>
      <c r="X204" s="780"/>
      <c r="Y204" s="780"/>
      <c r="Z204" s="780"/>
      <c r="AA204" s="780"/>
      <c r="AB204" s="780"/>
      <c r="AC204" s="780"/>
    </row>
    <row r="205" spans="1:29" ht="30" customHeight="1" thickBot="1">
      <c r="G205" s="825">
        <v>999</v>
      </c>
      <c r="H205" s="576" t="s">
        <v>40</v>
      </c>
      <c r="I205" s="578">
        <f>+X205</f>
        <v>100846.06599999999</v>
      </c>
      <c r="J205" s="578">
        <f t="shared" ref="J205:N205" si="208">+Y205</f>
        <v>97611.45</v>
      </c>
      <c r="K205" s="578">
        <f t="shared" si="208"/>
        <v>101066.46799999999</v>
      </c>
      <c r="L205" s="578">
        <f t="shared" si="208"/>
        <v>110184.15999999999</v>
      </c>
      <c r="M205" s="578">
        <f t="shared" si="208"/>
        <v>130017.07999999999</v>
      </c>
      <c r="N205" s="578">
        <f t="shared" si="208"/>
        <v>122664.178</v>
      </c>
      <c r="O205" s="826">
        <f t="shared" si="204"/>
        <v>113755.90266666666</v>
      </c>
      <c r="P205" s="577">
        <f t="shared" si="205"/>
        <v>0.17999792347647792</v>
      </c>
      <c r="R205" s="104"/>
      <c r="S205" s="104"/>
      <c r="T205" s="104"/>
      <c r="X205" s="827">
        <f t="shared" ref="X205:AC205" si="209">SUM(X10:X201)</f>
        <v>100846.06599999999</v>
      </c>
      <c r="Y205" s="827">
        <f t="shared" si="209"/>
        <v>97611.45</v>
      </c>
      <c r="Z205" s="827">
        <f t="shared" si="209"/>
        <v>101066.46799999999</v>
      </c>
      <c r="AA205" s="827">
        <f t="shared" si="209"/>
        <v>110184.15999999999</v>
      </c>
      <c r="AB205" s="827">
        <f t="shared" si="209"/>
        <v>130017.07999999999</v>
      </c>
      <c r="AC205" s="827">
        <f t="shared" si="209"/>
        <v>122664.178</v>
      </c>
    </row>
    <row r="206" spans="1:29">
      <c r="B206" s="201"/>
      <c r="C206" s="828"/>
      <c r="G206" s="105"/>
      <c r="K206" s="105"/>
      <c r="L206" s="106"/>
      <c r="M206" s="106"/>
      <c r="N206" s="104"/>
      <c r="O206" s="104"/>
      <c r="Q206" s="105"/>
    </row>
    <row r="207" spans="1:29">
      <c r="B207" s="201"/>
      <c r="C207" s="828"/>
      <c r="G207" s="105"/>
      <c r="K207" s="105"/>
      <c r="L207" s="106"/>
      <c r="M207" s="106"/>
      <c r="N207" s="104"/>
      <c r="O207" s="104"/>
      <c r="Q207" s="105"/>
      <c r="S207" s="104"/>
      <c r="T207" s="104"/>
    </row>
    <row r="208" spans="1:29">
      <c r="B208" s="201"/>
      <c r="C208" s="828"/>
      <c r="G208" s="105"/>
      <c r="K208" s="105"/>
      <c r="L208" s="106"/>
      <c r="M208" s="106"/>
      <c r="N208" s="104"/>
      <c r="O208" s="104"/>
      <c r="Q208" s="105"/>
      <c r="S208" s="104"/>
      <c r="T208" s="104"/>
    </row>
    <row r="209" spans="2:29">
      <c r="B209" s="265"/>
      <c r="C209" s="830"/>
      <c r="D209" s="113"/>
      <c r="E209" s="113"/>
      <c r="F209" s="113"/>
      <c r="G209" s="831"/>
      <c r="H209" s="266"/>
      <c r="I209" s="114"/>
      <c r="J209" s="114"/>
      <c r="K209" s="115"/>
      <c r="L209" s="832"/>
      <c r="M209" s="832"/>
      <c r="N209" s="114"/>
      <c r="O209" s="114"/>
      <c r="P209" s="114"/>
      <c r="Q209" s="115"/>
      <c r="S209" s="104"/>
      <c r="T209" s="104"/>
    </row>
    <row r="210" spans="2:29">
      <c r="Q210" s="833"/>
      <c r="S210" s="104"/>
      <c r="T210" s="104"/>
    </row>
    <row r="211" spans="2:29">
      <c r="Q211" s="833"/>
      <c r="S211" s="104"/>
      <c r="T211" s="104"/>
    </row>
    <row r="212" spans="2:29" s="834" customFormat="1" ht="14.25" customHeight="1">
      <c r="C212" s="835"/>
      <c r="Q212" s="836"/>
      <c r="R212" s="201"/>
      <c r="S212" s="104"/>
      <c r="T212" s="104"/>
      <c r="U212" s="104"/>
      <c r="V212" s="104"/>
      <c r="W212" s="104"/>
      <c r="X212" s="829"/>
      <c r="Y212" s="829"/>
      <c r="Z212" s="829"/>
      <c r="AA212" s="829"/>
      <c r="AB212" s="829"/>
      <c r="AC212" s="829"/>
    </row>
    <row r="213" spans="2:29" s="834" customFormat="1">
      <c r="C213" s="835"/>
      <c r="Q213" s="837"/>
      <c r="R213" s="838"/>
      <c r="S213" s="104"/>
      <c r="T213" s="104"/>
      <c r="U213" s="104"/>
      <c r="V213" s="104"/>
      <c r="W213" s="104"/>
      <c r="X213" s="829"/>
      <c r="Y213" s="829"/>
      <c r="Z213" s="829"/>
      <c r="AA213" s="829"/>
      <c r="AB213" s="829"/>
      <c r="AC213" s="829"/>
    </row>
    <row r="214" spans="2:29">
      <c r="Q214" s="106"/>
      <c r="R214" s="839"/>
      <c r="S214" s="104"/>
      <c r="T214" s="104"/>
    </row>
    <row r="215" spans="2:29">
      <c r="Q215" s="106"/>
      <c r="R215" s="839"/>
      <c r="S215" s="104"/>
      <c r="T215" s="104"/>
    </row>
    <row r="216" spans="2:29">
      <c r="Q216" s="106"/>
      <c r="R216" s="839"/>
      <c r="S216" s="104"/>
      <c r="T216" s="104"/>
    </row>
    <row r="217" spans="2:29">
      <c r="Q217" s="106"/>
      <c r="R217" s="839"/>
      <c r="S217" s="104"/>
      <c r="T217" s="104"/>
    </row>
    <row r="218" spans="2:29">
      <c r="Q218" s="106"/>
      <c r="R218" s="840"/>
      <c r="S218" s="104"/>
      <c r="T218" s="104"/>
    </row>
    <row r="219" spans="2:29">
      <c r="Q219" s="106"/>
      <c r="R219" s="841"/>
      <c r="S219" s="842"/>
      <c r="T219" s="842"/>
    </row>
    <row r="220" spans="2:29">
      <c r="Q220" s="106"/>
      <c r="R220" s="841"/>
      <c r="S220" s="842"/>
      <c r="T220" s="842"/>
    </row>
    <row r="221" spans="2:29">
      <c r="Q221" s="106"/>
      <c r="R221" s="843"/>
      <c r="S221" s="836"/>
      <c r="T221" s="836"/>
      <c r="U221" s="834"/>
      <c r="V221" s="834"/>
      <c r="W221" s="834"/>
      <c r="X221" s="844"/>
      <c r="Y221" s="844"/>
      <c r="Z221" s="844"/>
      <c r="AA221" s="844"/>
      <c r="AB221" s="844"/>
      <c r="AC221" s="844"/>
    </row>
    <row r="222" spans="2:29">
      <c r="Q222" s="106"/>
      <c r="R222" s="845"/>
      <c r="S222" s="834"/>
      <c r="T222" s="834"/>
      <c r="U222" s="834"/>
      <c r="V222" s="834"/>
      <c r="W222" s="834"/>
      <c r="X222" s="844"/>
      <c r="Y222" s="844"/>
      <c r="Z222" s="844"/>
      <c r="AA222" s="844"/>
      <c r="AB222" s="844"/>
      <c r="AC222" s="844"/>
    </row>
    <row r="223" spans="2:29">
      <c r="Q223" s="106"/>
      <c r="S223" s="104"/>
      <c r="T223" s="104"/>
    </row>
    <row r="224" spans="2:29">
      <c r="Q224" s="106"/>
      <c r="S224" s="104"/>
      <c r="T224" s="104"/>
    </row>
    <row r="225" spans="3:29">
      <c r="Q225" s="106"/>
      <c r="S225" s="104"/>
      <c r="T225" s="104"/>
    </row>
    <row r="226" spans="3:29">
      <c r="Q226" s="106"/>
      <c r="S226" s="104"/>
      <c r="T226" s="104"/>
    </row>
    <row r="227" spans="3:29">
      <c r="Q227" s="106"/>
      <c r="S227" s="104"/>
      <c r="T227" s="104"/>
    </row>
    <row r="228" spans="3:29">
      <c r="Q228" s="106"/>
      <c r="S228" s="104"/>
      <c r="T228" s="104"/>
    </row>
    <row r="229" spans="3:29">
      <c r="Q229" s="106"/>
      <c r="S229" s="104"/>
      <c r="T229" s="104"/>
    </row>
    <row r="230" spans="3:29">
      <c r="Q230" s="106"/>
      <c r="S230" s="104"/>
      <c r="T230" s="104"/>
    </row>
    <row r="231" spans="3:29">
      <c r="Q231" s="106"/>
      <c r="S231" s="104"/>
      <c r="T231" s="104"/>
    </row>
    <row r="232" spans="3:29">
      <c r="Q232" s="106"/>
      <c r="S232" s="104"/>
      <c r="T232" s="104"/>
    </row>
    <row r="233" spans="3:29">
      <c r="Q233" s="106"/>
      <c r="S233" s="104"/>
      <c r="T233" s="104"/>
    </row>
    <row r="234" spans="3:29">
      <c r="Q234" s="106"/>
      <c r="S234" s="104"/>
      <c r="T234" s="104"/>
    </row>
    <row r="235" spans="3:29">
      <c r="Q235" s="106"/>
      <c r="S235" s="104"/>
      <c r="T235" s="104"/>
    </row>
    <row r="236" spans="3:29">
      <c r="Q236" s="106"/>
      <c r="S236" s="104"/>
      <c r="T236" s="104"/>
    </row>
    <row r="237" spans="3:29">
      <c r="Q237" s="106"/>
      <c r="S237" s="104"/>
      <c r="T237" s="104"/>
    </row>
    <row r="238" spans="3:29">
      <c r="Q238" s="106"/>
      <c r="S238" s="104"/>
      <c r="T238" s="104"/>
    </row>
    <row r="239" spans="3:29" s="182" customFormat="1">
      <c r="C239" s="846"/>
      <c r="Q239" s="847"/>
      <c r="R239" s="201"/>
      <c r="S239" s="104"/>
      <c r="T239" s="104"/>
      <c r="U239" s="104"/>
      <c r="V239" s="104"/>
      <c r="W239" s="104"/>
      <c r="X239" s="829"/>
      <c r="Y239" s="829"/>
      <c r="Z239" s="829"/>
      <c r="AA239" s="829"/>
      <c r="AB239" s="829"/>
      <c r="AC239" s="829"/>
    </row>
    <row r="240" spans="3:29">
      <c r="S240" s="104"/>
      <c r="T240" s="104"/>
    </row>
    <row r="241" spans="18:29">
      <c r="S241" s="104"/>
      <c r="T241" s="104"/>
    </row>
    <row r="242" spans="18:29">
      <c r="S242" s="104"/>
      <c r="T242" s="104"/>
    </row>
    <row r="243" spans="18:29">
      <c r="S243" s="104"/>
      <c r="T243" s="104"/>
    </row>
    <row r="244" spans="18:29">
      <c r="S244" s="104"/>
      <c r="T244" s="104"/>
    </row>
    <row r="245" spans="18:29">
      <c r="S245" s="104"/>
      <c r="T245" s="104"/>
    </row>
    <row r="246" spans="18:29">
      <c r="S246" s="104"/>
      <c r="T246" s="104"/>
    </row>
    <row r="247" spans="18:29">
      <c r="S247" s="104"/>
      <c r="T247" s="104"/>
    </row>
    <row r="248" spans="18:29">
      <c r="R248" s="848"/>
      <c r="S248" s="182"/>
      <c r="T248" s="182"/>
      <c r="U248" s="182"/>
      <c r="V248" s="182"/>
      <c r="W248" s="182"/>
      <c r="X248" s="849"/>
      <c r="Y248" s="849"/>
      <c r="Z248" s="849"/>
      <c r="AA248" s="849"/>
      <c r="AB248" s="849"/>
      <c r="AC248" s="849"/>
    </row>
  </sheetData>
  <mergeCells count="67">
    <mergeCell ref="X8:AC8"/>
    <mergeCell ref="I1:P2"/>
    <mergeCell ref="I3:P4"/>
    <mergeCell ref="I5:P5"/>
    <mergeCell ref="G8:O8"/>
    <mergeCell ref="T8:V8"/>
    <mergeCell ref="AF9:AJ16"/>
    <mergeCell ref="A10:A17"/>
    <mergeCell ref="B10:B17"/>
    <mergeCell ref="C10:C14"/>
    <mergeCell ref="D10:D14"/>
    <mergeCell ref="C15:C17"/>
    <mergeCell ref="D15:D17"/>
    <mergeCell ref="A18:A106"/>
    <mergeCell ref="B18:B106"/>
    <mergeCell ref="C18:C21"/>
    <mergeCell ref="D18:D21"/>
    <mergeCell ref="C23:C26"/>
    <mergeCell ref="D23:D26"/>
    <mergeCell ref="C28:C106"/>
    <mergeCell ref="D28:D106"/>
    <mergeCell ref="A107:A123"/>
    <mergeCell ref="B107:B123"/>
    <mergeCell ref="C107:C109"/>
    <mergeCell ref="D107:D109"/>
    <mergeCell ref="C110:C111"/>
    <mergeCell ref="D110:D111"/>
    <mergeCell ref="C112:C113"/>
    <mergeCell ref="D112:D113"/>
    <mergeCell ref="C114:C115"/>
    <mergeCell ref="D114:D115"/>
    <mergeCell ref="C116:C117"/>
    <mergeCell ref="D116:D117"/>
    <mergeCell ref="C118:C121"/>
    <mergeCell ref="D118:D121"/>
    <mergeCell ref="C122:C123"/>
    <mergeCell ref="D122:D123"/>
    <mergeCell ref="A124:A160"/>
    <mergeCell ref="B124:B160"/>
    <mergeCell ref="C125:C160"/>
    <mergeCell ref="D125:D160"/>
    <mergeCell ref="A161:A175"/>
    <mergeCell ref="B161:B175"/>
    <mergeCell ref="C161:C162"/>
    <mergeCell ref="D161:D162"/>
    <mergeCell ref="C163:C165"/>
    <mergeCell ref="D163:D165"/>
    <mergeCell ref="C166:C169"/>
    <mergeCell ref="D166:D169"/>
    <mergeCell ref="C170:C175"/>
    <mergeCell ref="D170:D175"/>
    <mergeCell ref="A176:A190"/>
    <mergeCell ref="B176:B190"/>
    <mergeCell ref="C176:C178"/>
    <mergeCell ref="D176:D178"/>
    <mergeCell ref="C179:C183"/>
    <mergeCell ref="D179:D183"/>
    <mergeCell ref="C186:C187"/>
    <mergeCell ref="D186:D187"/>
    <mergeCell ref="A191:A196"/>
    <mergeCell ref="B191:B196"/>
    <mergeCell ref="C191:C192"/>
    <mergeCell ref="D191:D192"/>
    <mergeCell ref="C193:C194"/>
    <mergeCell ref="D193:D194"/>
    <mergeCell ref="C195:C196"/>
    <mergeCell ref="D195:D196"/>
  </mergeCells>
  <pageMargins left="0.70866141732283472" right="0.70866141732283472" top="0.74803149606299213" bottom="0.74803149606299213" header="0.31496062992125984" footer="0.31496062992125984"/>
  <pageSetup scale="55" orientation="landscape" verticalDpi="0" r:id="rId1"/>
  <drawing r:id="rId2"/>
</worksheet>
</file>

<file path=xl/worksheets/sheet6.xml><?xml version="1.0" encoding="utf-8"?>
<worksheet xmlns="http://schemas.openxmlformats.org/spreadsheetml/2006/main" xmlns:r="http://schemas.openxmlformats.org/officeDocument/2006/relationships">
  <sheetPr>
    <tabColor theme="5" tint="-0.249977111117893"/>
  </sheetPr>
  <dimension ref="A1:Q58"/>
  <sheetViews>
    <sheetView topLeftCell="E10" zoomScale="70" zoomScaleNormal="70" workbookViewId="0">
      <selection activeCell="T29" sqref="T29"/>
    </sheetView>
  </sheetViews>
  <sheetFormatPr baseColWidth="10" defaultRowHeight="14.4"/>
  <cols>
    <col min="1" max="1" width="7" customWidth="1"/>
    <col min="2" max="2" width="14.5546875" customWidth="1"/>
    <col min="3" max="3" width="5.88671875" customWidth="1"/>
    <col min="4" max="4" width="30.6640625" customWidth="1"/>
    <col min="5" max="5" width="35.6640625" customWidth="1"/>
    <col min="6" max="6" width="19.33203125" style="850" customWidth="1"/>
    <col min="7" max="7" width="13.6640625" style="852" customWidth="1"/>
    <col min="8" max="8" width="16.88671875" style="852" customWidth="1"/>
    <col min="9" max="9" width="15.33203125" style="852" customWidth="1"/>
    <col min="10" max="10" width="17.33203125" style="851" customWidth="1"/>
    <col min="11" max="11" width="17.44140625" style="851" customWidth="1"/>
    <col min="12" max="12" width="17.33203125" style="850" customWidth="1"/>
    <col min="13" max="13" width="18.44140625" style="850" customWidth="1"/>
    <col min="14" max="14" width="17" style="850" customWidth="1"/>
    <col min="15" max="15" width="17.109375" style="850" customWidth="1"/>
    <col min="16" max="16" width="17.33203125" customWidth="1"/>
    <col min="17" max="17" width="21.33203125" customWidth="1"/>
  </cols>
  <sheetData>
    <row r="1" spans="1:17">
      <c r="D1" s="503"/>
      <c r="E1" s="503"/>
      <c r="G1" s="1567"/>
      <c r="H1" s="1567"/>
      <c r="I1" s="1567"/>
      <c r="J1" s="1567"/>
      <c r="K1" s="1567"/>
      <c r="L1" s="1567"/>
      <c r="M1" s="1567"/>
      <c r="N1" s="1567"/>
      <c r="O1" s="1567"/>
      <c r="P1" s="1567"/>
      <c r="Q1" s="1567"/>
    </row>
    <row r="2" spans="1:17">
      <c r="G2" s="1567"/>
      <c r="H2" s="1567"/>
      <c r="I2" s="1567"/>
      <c r="J2" s="1567"/>
      <c r="K2" s="1567"/>
      <c r="L2" s="1567"/>
      <c r="M2" s="1567"/>
      <c r="N2" s="1567"/>
      <c r="O2" s="1567"/>
      <c r="P2" s="1567"/>
      <c r="Q2" s="1567"/>
    </row>
    <row r="3" spans="1:17">
      <c r="G3" s="1567"/>
      <c r="H3" s="1567"/>
      <c r="I3" s="1567"/>
      <c r="J3" s="1567"/>
      <c r="K3" s="1567"/>
      <c r="L3" s="1567"/>
      <c r="M3" s="1567"/>
      <c r="N3" s="1567"/>
      <c r="O3" s="1567"/>
      <c r="P3" s="1567"/>
      <c r="Q3" s="1567"/>
    </row>
    <row r="4" spans="1:17" s="850" customFormat="1">
      <c r="G4" s="885"/>
      <c r="H4" s="885"/>
      <c r="I4" s="885"/>
      <c r="J4" s="885"/>
      <c r="K4" s="885"/>
      <c r="L4" s="885"/>
      <c r="M4" s="885"/>
      <c r="N4" s="885"/>
      <c r="O4" s="885"/>
      <c r="P4" s="885"/>
      <c r="Q4" s="885"/>
    </row>
    <row r="5" spans="1:17" s="850" customFormat="1">
      <c r="G5" s="885"/>
      <c r="H5" s="885"/>
      <c r="I5" s="885"/>
      <c r="J5" s="885"/>
      <c r="K5" s="885"/>
      <c r="L5" s="885"/>
      <c r="M5" s="885"/>
      <c r="N5" s="885"/>
      <c r="O5" s="885"/>
      <c r="P5" s="885"/>
      <c r="Q5" s="885"/>
    </row>
    <row r="6" spans="1:17" s="850" customFormat="1">
      <c r="G6" s="885"/>
      <c r="H6" s="885"/>
      <c r="I6" s="885"/>
      <c r="J6" s="885"/>
      <c r="K6" s="885"/>
      <c r="L6" s="885"/>
      <c r="M6" s="885"/>
      <c r="N6" s="885"/>
      <c r="O6" s="885"/>
      <c r="P6" s="885"/>
      <c r="Q6" s="885"/>
    </row>
    <row r="7" spans="1:17" s="850" customFormat="1">
      <c r="G7" s="885"/>
      <c r="H7" s="885"/>
      <c r="I7" s="885"/>
      <c r="J7" s="885"/>
      <c r="K7" s="885"/>
      <c r="L7" s="885"/>
      <c r="M7" s="885"/>
      <c r="N7" s="885"/>
      <c r="O7" s="885"/>
      <c r="P7" s="885"/>
      <c r="Q7" s="885"/>
    </row>
    <row r="8" spans="1:17" ht="18.600000000000001" thickBot="1">
      <c r="D8" s="227" t="s">
        <v>733</v>
      </c>
      <c r="F8" s="884"/>
      <c r="G8" s="884"/>
      <c r="H8" s="884"/>
      <c r="I8" s="884"/>
      <c r="J8" s="504"/>
      <c r="K8" s="504"/>
    </row>
    <row r="9" spans="1:17" ht="18.600000000000001" thickBot="1">
      <c r="E9" s="754"/>
      <c r="F9" s="1568">
        <v>2012</v>
      </c>
      <c r="G9" s="1569"/>
      <c r="H9" s="1569"/>
      <c r="I9" s="1569"/>
      <c r="J9" s="1569"/>
      <c r="K9" s="1570"/>
      <c r="L9" s="1568">
        <v>2013</v>
      </c>
      <c r="M9" s="1569"/>
      <c r="N9" s="1569"/>
      <c r="O9" s="1569"/>
      <c r="P9" s="1569"/>
      <c r="Q9" s="1570"/>
    </row>
    <row r="10" spans="1:17" s="228" customFormat="1" ht="86.4">
      <c r="A10" s="883" t="s">
        <v>1472</v>
      </c>
      <c r="B10" s="882" t="s">
        <v>314</v>
      </c>
      <c r="C10" s="882" t="s">
        <v>1472</v>
      </c>
      <c r="D10" s="882" t="s">
        <v>128</v>
      </c>
      <c r="E10" s="753" t="s">
        <v>24</v>
      </c>
      <c r="F10" s="880" t="s">
        <v>172</v>
      </c>
      <c r="G10" s="881" t="s">
        <v>324</v>
      </c>
      <c r="H10" s="881" t="s">
        <v>323</v>
      </c>
      <c r="I10" s="880" t="s">
        <v>322</v>
      </c>
      <c r="J10" s="879" t="s">
        <v>1527</v>
      </c>
      <c r="K10" s="879" t="s">
        <v>1526</v>
      </c>
      <c r="L10" s="880" t="s">
        <v>172</v>
      </c>
      <c r="M10" s="881" t="s">
        <v>324</v>
      </c>
      <c r="N10" s="881" t="s">
        <v>323</v>
      </c>
      <c r="O10" s="880" t="s">
        <v>322</v>
      </c>
      <c r="P10" s="879" t="s">
        <v>1527</v>
      </c>
      <c r="Q10" s="878" t="s">
        <v>1526</v>
      </c>
    </row>
    <row r="11" spans="1:17" ht="15.75" customHeight="1">
      <c r="A11" s="1565"/>
      <c r="B11" s="1566"/>
      <c r="C11" s="1566"/>
      <c r="D11" s="1566"/>
      <c r="E11" s="1566"/>
      <c r="F11" s="877" t="s">
        <v>1134</v>
      </c>
      <c r="G11" s="877" t="s">
        <v>1135</v>
      </c>
      <c r="H11" s="877" t="s">
        <v>1136</v>
      </c>
      <c r="I11" s="877" t="s">
        <v>1154</v>
      </c>
      <c r="J11" s="876" t="s">
        <v>1155</v>
      </c>
      <c r="K11" s="876" t="s">
        <v>1156</v>
      </c>
      <c r="L11" s="877" t="s">
        <v>1134</v>
      </c>
      <c r="M11" s="877" t="s">
        <v>1135</v>
      </c>
      <c r="N11" s="877" t="s">
        <v>1136</v>
      </c>
      <c r="O11" s="877" t="s">
        <v>1154</v>
      </c>
      <c r="P11" s="876" t="s">
        <v>1155</v>
      </c>
      <c r="Q11" s="875" t="s">
        <v>1156</v>
      </c>
    </row>
    <row r="12" spans="1:17" ht="15.75" hidden="1" customHeight="1" thickBot="1">
      <c r="A12" s="874" t="s">
        <v>1472</v>
      </c>
      <c r="B12" s="873" t="s">
        <v>314</v>
      </c>
      <c r="C12" s="873" t="s">
        <v>1472</v>
      </c>
      <c r="D12" s="873" t="s">
        <v>128</v>
      </c>
      <c r="E12" s="872" t="s">
        <v>24</v>
      </c>
      <c r="F12" s="870" t="s">
        <v>172</v>
      </c>
      <c r="G12" s="871" t="s">
        <v>324</v>
      </c>
      <c r="H12" s="871" t="s">
        <v>323</v>
      </c>
      <c r="I12" s="870" t="s">
        <v>322</v>
      </c>
      <c r="J12" s="869" t="s">
        <v>1527</v>
      </c>
      <c r="K12" s="869" t="s">
        <v>1526</v>
      </c>
      <c r="L12" s="870" t="s">
        <v>172</v>
      </c>
      <c r="M12" s="871" t="s">
        <v>324</v>
      </c>
      <c r="N12" s="871" t="s">
        <v>323</v>
      </c>
      <c r="O12" s="870" t="s">
        <v>322</v>
      </c>
      <c r="P12" s="869" t="s">
        <v>1527</v>
      </c>
      <c r="Q12" s="868" t="s">
        <v>1526</v>
      </c>
    </row>
    <row r="13" spans="1:17">
      <c r="A13" s="1481">
        <v>1</v>
      </c>
      <c r="B13" s="1482" t="s">
        <v>273</v>
      </c>
      <c r="C13" s="867" t="s">
        <v>1525</v>
      </c>
      <c r="D13" s="866" t="s">
        <v>274</v>
      </c>
      <c r="E13" s="859" t="s">
        <v>53</v>
      </c>
      <c r="F13" s="982">
        <f>'3 - Capacidad instalada fisica'!H10</f>
        <v>3</v>
      </c>
      <c r="G13" s="1256">
        <v>21384</v>
      </c>
      <c r="H13" s="1256">
        <v>16800</v>
      </c>
      <c r="I13" s="1300">
        <v>16382</v>
      </c>
      <c r="J13" s="1248">
        <f t="shared" ref="J13:J18" si="0">+I13/G13</f>
        <v>0.76608679386457168</v>
      </c>
      <c r="K13" s="1248">
        <f t="shared" ref="K13:K18" si="1">+I13/H13</f>
        <v>0.97511904761904766</v>
      </c>
      <c r="L13" s="858">
        <f>'3 - Capacidad instalada fisica'!O10</f>
        <v>3</v>
      </c>
      <c r="M13" s="1256">
        <v>21384</v>
      </c>
      <c r="N13" s="1256">
        <v>16800</v>
      </c>
      <c r="O13" s="858">
        <f>'3 - Capacidad instalada fisica'!U10</f>
        <v>13205</v>
      </c>
      <c r="P13" s="1301">
        <f>+O13/M13</f>
        <v>0.61751777029554811</v>
      </c>
      <c r="Q13" s="1302">
        <f t="shared" ref="Q13:Q18" si="2">+O13/N13</f>
        <v>0.78601190476190474</v>
      </c>
    </row>
    <row r="14" spans="1:17" ht="28.8">
      <c r="A14" s="1481"/>
      <c r="B14" s="1482"/>
      <c r="C14" s="867" t="s">
        <v>1524</v>
      </c>
      <c r="D14" s="866" t="s">
        <v>277</v>
      </c>
      <c r="E14" s="859" t="s">
        <v>54</v>
      </c>
      <c r="F14" s="982">
        <f>'3 - Capacidad instalada fisica'!H11</f>
        <v>2</v>
      </c>
      <c r="G14" s="1256">
        <v>14256</v>
      </c>
      <c r="H14" s="1256">
        <v>8640</v>
      </c>
      <c r="I14" s="1300">
        <v>1328</v>
      </c>
      <c r="J14" s="1248">
        <f t="shared" si="0"/>
        <v>9.3153759820426493E-2</v>
      </c>
      <c r="K14" s="1248">
        <f t="shared" si="1"/>
        <v>0.1537037037037037</v>
      </c>
      <c r="L14" s="858">
        <f>'3 - Capacidad instalada fisica'!O11</f>
        <v>2</v>
      </c>
      <c r="M14" s="1256">
        <v>14256</v>
      </c>
      <c r="N14" s="1256">
        <v>8640</v>
      </c>
      <c r="O14" s="858">
        <f>'3 - Capacidad instalada fisica'!U11</f>
        <v>1098</v>
      </c>
      <c r="P14" s="1301">
        <f t="shared" ref="P14:P18" si="3">+O14/M14</f>
        <v>7.7020202020202017E-2</v>
      </c>
      <c r="Q14" s="1302">
        <f t="shared" si="2"/>
        <v>0.12708333333333333</v>
      </c>
    </row>
    <row r="15" spans="1:17">
      <c r="A15" s="1481"/>
      <c r="B15" s="1482"/>
      <c r="C15" s="867" t="s">
        <v>1523</v>
      </c>
      <c r="D15" s="866" t="s">
        <v>275</v>
      </c>
      <c r="E15" s="859" t="s">
        <v>173</v>
      </c>
      <c r="F15" s="982">
        <f>'3 - Capacidad instalada fisica'!H12</f>
        <v>0</v>
      </c>
      <c r="G15" s="1256">
        <v>0</v>
      </c>
      <c r="H15" s="1256"/>
      <c r="I15" s="1300"/>
      <c r="J15" s="1248" t="e">
        <f t="shared" si="0"/>
        <v>#DIV/0!</v>
      </c>
      <c r="K15" s="1248" t="e">
        <f t="shared" si="1"/>
        <v>#DIV/0!</v>
      </c>
      <c r="L15" s="858">
        <f>'3 - Capacidad instalada fisica'!O12</f>
        <v>0</v>
      </c>
      <c r="M15" s="1256">
        <v>0</v>
      </c>
      <c r="N15" s="1256">
        <v>0</v>
      </c>
      <c r="O15" s="858">
        <f>'3 - Capacidad instalada fisica'!U12</f>
        <v>0</v>
      </c>
      <c r="P15" s="1301" t="e">
        <f t="shared" si="3"/>
        <v>#DIV/0!</v>
      </c>
      <c r="Q15" s="1302" t="e">
        <f t="shared" si="2"/>
        <v>#DIV/0!</v>
      </c>
    </row>
    <row r="16" spans="1:17">
      <c r="A16" s="1481"/>
      <c r="B16" s="1482"/>
      <c r="C16" s="867" t="s">
        <v>1522</v>
      </c>
      <c r="D16" s="866" t="s">
        <v>276</v>
      </c>
      <c r="E16" s="859" t="s">
        <v>55</v>
      </c>
      <c r="F16" s="982">
        <f>'3 - Capacidad instalada fisica'!H13</f>
        <v>1</v>
      </c>
      <c r="G16" s="1256">
        <v>7128</v>
      </c>
      <c r="H16" s="1256">
        <v>3840</v>
      </c>
      <c r="I16" s="1300">
        <v>3188</v>
      </c>
      <c r="J16" s="1248">
        <f t="shared" si="0"/>
        <v>0.44725028058361394</v>
      </c>
      <c r="K16" s="1248">
        <f t="shared" si="1"/>
        <v>0.83020833333333333</v>
      </c>
      <c r="L16" s="858">
        <f>'3 - Capacidad instalada fisica'!O13</f>
        <v>1</v>
      </c>
      <c r="M16" s="1256">
        <v>7128</v>
      </c>
      <c r="N16" s="1256">
        <v>3840</v>
      </c>
      <c r="O16" s="858">
        <f>'3 - Capacidad instalada fisica'!U13</f>
        <v>1857</v>
      </c>
      <c r="P16" s="1301">
        <f t="shared" si="3"/>
        <v>0.26052188552188554</v>
      </c>
      <c r="Q16" s="1302">
        <f t="shared" si="2"/>
        <v>0.48359374999999999</v>
      </c>
    </row>
    <row r="17" spans="1:17">
      <c r="A17" s="1481"/>
      <c r="B17" s="1482"/>
      <c r="C17" s="867"/>
      <c r="D17" s="866"/>
      <c r="E17" s="859" t="s">
        <v>56</v>
      </c>
      <c r="F17" s="982">
        <f>'3 - Capacidad instalada fisica'!H14</f>
        <v>1</v>
      </c>
      <c r="G17" s="1256">
        <v>7128</v>
      </c>
      <c r="H17" s="1256">
        <v>3840</v>
      </c>
      <c r="I17" s="1300">
        <v>3100</v>
      </c>
      <c r="J17" s="1248">
        <f t="shared" si="0"/>
        <v>0.43490460157126826</v>
      </c>
      <c r="K17" s="1248">
        <f t="shared" si="1"/>
        <v>0.80729166666666663</v>
      </c>
      <c r="L17" s="858">
        <f>'3 - Capacidad instalada fisica'!O14</f>
        <v>1</v>
      </c>
      <c r="M17" s="1256">
        <v>7128</v>
      </c>
      <c r="N17" s="1256">
        <v>3840</v>
      </c>
      <c r="O17" s="858">
        <f>'3 - Capacidad instalada fisica'!U14</f>
        <v>1604</v>
      </c>
      <c r="P17" s="1301">
        <f t="shared" si="3"/>
        <v>0.2250280583613917</v>
      </c>
      <c r="Q17" s="1302">
        <f t="shared" si="2"/>
        <v>0.41770833333333335</v>
      </c>
    </row>
    <row r="18" spans="1:17">
      <c r="A18" s="1481"/>
      <c r="B18" s="1482"/>
      <c r="C18" s="867" t="s">
        <v>1521</v>
      </c>
      <c r="D18" s="866" t="s">
        <v>316</v>
      </c>
      <c r="E18" s="859" t="s">
        <v>57</v>
      </c>
      <c r="F18" s="982">
        <f>'3 - Capacidad instalada fisica'!H15</f>
        <v>0</v>
      </c>
      <c r="G18" s="1256"/>
      <c r="H18" s="1256"/>
      <c r="I18" s="1300"/>
      <c r="J18" s="1248" t="e">
        <f t="shared" si="0"/>
        <v>#DIV/0!</v>
      </c>
      <c r="K18" s="1248" t="e">
        <f t="shared" si="1"/>
        <v>#DIV/0!</v>
      </c>
      <c r="L18" s="858">
        <f>'3 - Capacidad instalada fisica'!O15</f>
        <v>0</v>
      </c>
      <c r="M18" s="1256"/>
      <c r="N18" s="1256">
        <v>0</v>
      </c>
      <c r="O18" s="858">
        <f>'3 - Capacidad instalada fisica'!U15</f>
        <v>0</v>
      </c>
      <c r="P18" s="1301" t="e">
        <f t="shared" si="3"/>
        <v>#DIV/0!</v>
      </c>
      <c r="Q18" s="1302" t="e">
        <f t="shared" si="2"/>
        <v>#DIV/0!</v>
      </c>
    </row>
    <row r="19" spans="1:17">
      <c r="A19" s="1481"/>
      <c r="B19" s="1482"/>
      <c r="C19" s="865">
        <v>1</v>
      </c>
      <c r="D19" s="864" t="s">
        <v>1520</v>
      </c>
      <c r="E19" s="863" t="s">
        <v>1519</v>
      </c>
      <c r="F19" s="982">
        <f>'3 - Capacidad instalada fisica'!H16</f>
        <v>7</v>
      </c>
      <c r="G19" s="1256">
        <f>SUM(G13:G18)</f>
        <v>49896</v>
      </c>
      <c r="H19" s="1256">
        <f t="shared" ref="H19:I19" si="4">SUM(H13:H18)</f>
        <v>33120</v>
      </c>
      <c r="I19" s="1300">
        <f t="shared" si="4"/>
        <v>23998</v>
      </c>
      <c r="J19" s="1256" t="e">
        <f>SUM(J13:J18)</f>
        <v>#DIV/0!</v>
      </c>
      <c r="K19" s="1256" t="e">
        <f t="shared" ref="K19" si="5">SUM(K13:K18)</f>
        <v>#DIV/0!</v>
      </c>
      <c r="L19" s="858">
        <f>'3 - Capacidad instalada fisica'!O16</f>
        <v>7</v>
      </c>
      <c r="M19" s="1256">
        <f>SUM(M13:M18)</f>
        <v>49896</v>
      </c>
      <c r="N19" s="1256">
        <v>33120</v>
      </c>
      <c r="O19" s="858">
        <f>'3 - Capacidad instalada fisica'!U16</f>
        <v>17764</v>
      </c>
      <c r="P19" s="1301"/>
      <c r="Q19" s="1302"/>
    </row>
    <row r="20" spans="1:17">
      <c r="A20" s="1481">
        <v>2</v>
      </c>
      <c r="B20" s="1482" t="s">
        <v>74</v>
      </c>
      <c r="C20" s="1483" t="s">
        <v>1518</v>
      </c>
      <c r="D20" s="1484" t="s">
        <v>271</v>
      </c>
      <c r="E20" s="859" t="s">
        <v>317</v>
      </c>
      <c r="F20" s="982">
        <f>'3 - Capacidad instalada fisica'!H17</f>
        <v>0</v>
      </c>
      <c r="G20" s="1256"/>
      <c r="H20" s="1256"/>
      <c r="I20" s="1300"/>
      <c r="J20" s="1248" t="e">
        <f t="shared" ref="J20:J36" si="6">+I20/G20</f>
        <v>#DIV/0!</v>
      </c>
      <c r="K20" s="1248" t="e">
        <f t="shared" ref="K20:K36" si="7">+I20/H20</f>
        <v>#DIV/0!</v>
      </c>
      <c r="L20" s="858">
        <f>'3 - Capacidad instalada fisica'!O17</f>
        <v>0</v>
      </c>
      <c r="M20" s="1256"/>
      <c r="N20" s="1256">
        <v>0</v>
      </c>
      <c r="O20" s="858">
        <f>'3 - Capacidad instalada fisica'!U17</f>
        <v>0</v>
      </c>
      <c r="P20" s="1301" t="e">
        <f t="shared" ref="P20:P36" si="8">+O20/M20</f>
        <v>#DIV/0!</v>
      </c>
      <c r="Q20" s="1302" t="e">
        <f t="shared" ref="Q20:Q36" si="9">+O20/N20</f>
        <v>#DIV/0!</v>
      </c>
    </row>
    <row r="21" spans="1:17">
      <c r="A21" s="1481"/>
      <c r="B21" s="1482"/>
      <c r="C21" s="1483"/>
      <c r="D21" s="1484"/>
      <c r="E21" s="859" t="s">
        <v>58</v>
      </c>
      <c r="F21" s="982">
        <f>'3 - Capacidad instalada fisica'!H18</f>
        <v>0</v>
      </c>
      <c r="G21" s="1256">
        <v>8640</v>
      </c>
      <c r="H21" s="1256">
        <v>8640</v>
      </c>
      <c r="I21" s="1300">
        <v>2852</v>
      </c>
      <c r="J21" s="1248">
        <f t="shared" si="6"/>
        <v>0.3300925925925926</v>
      </c>
      <c r="K21" s="1248">
        <f t="shared" si="7"/>
        <v>0.3300925925925926</v>
      </c>
      <c r="L21" s="858">
        <f>'3 - Capacidad instalada fisica'!O18</f>
        <v>1</v>
      </c>
      <c r="M21" s="1256">
        <v>8640</v>
      </c>
      <c r="N21" s="1256">
        <v>8640</v>
      </c>
      <c r="O21" s="858">
        <v>2453</v>
      </c>
      <c r="P21" s="1301">
        <f t="shared" si="8"/>
        <v>0.28391203703703705</v>
      </c>
      <c r="Q21" s="1302">
        <f t="shared" si="9"/>
        <v>0.28391203703703705</v>
      </c>
    </row>
    <row r="22" spans="1:17">
      <c r="A22" s="1481"/>
      <c r="B22" s="1482"/>
      <c r="C22" s="1483"/>
      <c r="D22" s="1484"/>
      <c r="E22" s="859" t="s">
        <v>59</v>
      </c>
      <c r="F22" s="982">
        <f>'3 - Capacidad instalada fisica'!H19</f>
        <v>1</v>
      </c>
      <c r="G22" s="1256"/>
      <c r="H22" s="1256"/>
      <c r="I22" s="1300"/>
      <c r="J22" s="1248" t="e">
        <f t="shared" si="6"/>
        <v>#DIV/0!</v>
      </c>
      <c r="K22" s="1248" t="e">
        <f t="shared" si="7"/>
        <v>#DIV/0!</v>
      </c>
      <c r="L22" s="858">
        <f>'3 - Capacidad instalada fisica'!O19</f>
        <v>1</v>
      </c>
      <c r="M22" s="1256"/>
      <c r="N22" s="1256">
        <v>0</v>
      </c>
      <c r="O22" s="858">
        <v>0</v>
      </c>
      <c r="P22" s="1301" t="e">
        <f t="shared" si="8"/>
        <v>#DIV/0!</v>
      </c>
      <c r="Q22" s="1302" t="e">
        <f t="shared" si="9"/>
        <v>#DIV/0!</v>
      </c>
    </row>
    <row r="23" spans="1:17">
      <c r="A23" s="1481"/>
      <c r="B23" s="1482"/>
      <c r="C23" s="1483"/>
      <c r="D23" s="1484"/>
      <c r="E23" s="859" t="s">
        <v>61</v>
      </c>
      <c r="F23" s="982">
        <f>'3 - Capacidad instalada fisica'!H20</f>
        <v>0</v>
      </c>
      <c r="G23" s="1256"/>
      <c r="H23" s="1256"/>
      <c r="I23" s="1300"/>
      <c r="J23" s="1248" t="e">
        <f t="shared" si="6"/>
        <v>#DIV/0!</v>
      </c>
      <c r="K23" s="1248" t="e">
        <f t="shared" si="7"/>
        <v>#DIV/0!</v>
      </c>
      <c r="L23" s="858">
        <f>'3 - Capacidad instalada fisica'!O20</f>
        <v>0</v>
      </c>
      <c r="M23" s="1256"/>
      <c r="N23" s="1256">
        <v>0</v>
      </c>
      <c r="O23" s="858">
        <f>'3 - Capacidad instalada fisica'!U20</f>
        <v>0</v>
      </c>
      <c r="P23" s="1301" t="e">
        <f t="shared" si="8"/>
        <v>#DIV/0!</v>
      </c>
      <c r="Q23" s="1302" t="e">
        <f t="shared" si="9"/>
        <v>#DIV/0!</v>
      </c>
    </row>
    <row r="24" spans="1:17">
      <c r="A24" s="1481"/>
      <c r="B24" s="1482"/>
      <c r="C24" s="1483" t="s">
        <v>1517</v>
      </c>
      <c r="D24" s="1484" t="s">
        <v>272</v>
      </c>
      <c r="E24" s="859" t="s">
        <v>320</v>
      </c>
      <c r="F24" s="982">
        <f>'3 - Capacidad instalada fisica'!H21</f>
        <v>0</v>
      </c>
      <c r="G24" s="1256">
        <v>6480</v>
      </c>
      <c r="H24" s="1256">
        <v>720</v>
      </c>
      <c r="I24" s="1300">
        <v>157</v>
      </c>
      <c r="J24" s="1248">
        <f t="shared" si="6"/>
        <v>2.4228395061728396E-2</v>
      </c>
      <c r="K24" s="1248">
        <f t="shared" si="7"/>
        <v>0.21805555555555556</v>
      </c>
      <c r="L24" s="858">
        <f>'3 - Capacidad instalada fisica'!O21</f>
        <v>0</v>
      </c>
      <c r="M24" s="1256">
        <v>6480</v>
      </c>
      <c r="N24" s="1256">
        <v>720</v>
      </c>
      <c r="O24" s="858">
        <v>346</v>
      </c>
      <c r="P24" s="1301">
        <f t="shared" si="8"/>
        <v>5.339506172839506E-2</v>
      </c>
      <c r="Q24" s="1302">
        <f t="shared" si="9"/>
        <v>0.48055555555555557</v>
      </c>
    </row>
    <row r="25" spans="1:17">
      <c r="A25" s="1481"/>
      <c r="B25" s="1482"/>
      <c r="C25" s="1483"/>
      <c r="D25" s="1484"/>
      <c r="E25" s="859" t="s">
        <v>60</v>
      </c>
      <c r="F25" s="982">
        <f>'3 - Capacidad instalada fisica'!H22</f>
        <v>3</v>
      </c>
      <c r="G25" s="1256"/>
      <c r="H25" s="1256"/>
      <c r="I25" s="1300"/>
      <c r="J25" s="1248" t="e">
        <f t="shared" si="6"/>
        <v>#DIV/0!</v>
      </c>
      <c r="K25" s="1248" t="e">
        <f t="shared" si="7"/>
        <v>#DIV/0!</v>
      </c>
      <c r="L25" s="858">
        <v>0</v>
      </c>
      <c r="M25" s="1256"/>
      <c r="N25" s="1256">
        <v>0</v>
      </c>
      <c r="O25" s="858">
        <v>0</v>
      </c>
      <c r="P25" s="1301" t="e">
        <f t="shared" si="8"/>
        <v>#DIV/0!</v>
      </c>
      <c r="Q25" s="1302" t="e">
        <f t="shared" si="9"/>
        <v>#DIV/0!</v>
      </c>
    </row>
    <row r="26" spans="1:17">
      <c r="A26" s="1481">
        <v>3</v>
      </c>
      <c r="B26" s="1482" t="s">
        <v>279</v>
      </c>
      <c r="C26" s="1483" t="s">
        <v>1516</v>
      </c>
      <c r="D26" s="1484" t="s">
        <v>280</v>
      </c>
      <c r="E26" s="859" t="s">
        <v>1515</v>
      </c>
      <c r="F26" s="982">
        <v>4</v>
      </c>
      <c r="G26" s="1256">
        <v>1440</v>
      </c>
      <c r="H26" s="1256">
        <v>480</v>
      </c>
      <c r="I26" s="1300">
        <v>58</v>
      </c>
      <c r="J26" s="1248">
        <f t="shared" si="6"/>
        <v>4.027777777777778E-2</v>
      </c>
      <c r="K26" s="1248">
        <f t="shared" si="7"/>
        <v>0.12083333333333333</v>
      </c>
      <c r="L26" s="858">
        <v>3</v>
      </c>
      <c r="M26" s="1256">
        <v>1440</v>
      </c>
      <c r="N26" s="1256">
        <v>480</v>
      </c>
      <c r="O26" s="858">
        <v>30</v>
      </c>
      <c r="P26" s="1301">
        <f t="shared" si="8"/>
        <v>2.0833333333333332E-2</v>
      </c>
      <c r="Q26" s="1302">
        <f t="shared" si="9"/>
        <v>6.25E-2</v>
      </c>
    </row>
    <row r="27" spans="1:17">
      <c r="A27" s="1481"/>
      <c r="B27" s="1482"/>
      <c r="C27" s="1483"/>
      <c r="D27" s="1484"/>
      <c r="E27" s="859" t="s">
        <v>1514</v>
      </c>
      <c r="F27" s="982">
        <v>4</v>
      </c>
      <c r="G27" s="1256">
        <v>1080</v>
      </c>
      <c r="H27" s="1256">
        <v>480</v>
      </c>
      <c r="I27" s="1300">
        <v>55</v>
      </c>
      <c r="J27" s="1248">
        <f t="shared" si="6"/>
        <v>5.0925925925925923E-2</v>
      </c>
      <c r="K27" s="1248">
        <f t="shared" si="7"/>
        <v>0.11458333333333333</v>
      </c>
      <c r="L27" s="858">
        <f>'3 - Capacidad instalada fisica'!O24</f>
        <v>0</v>
      </c>
      <c r="M27" s="1256">
        <v>1080</v>
      </c>
      <c r="N27" s="1256">
        <v>480</v>
      </c>
      <c r="O27" s="858">
        <v>90</v>
      </c>
      <c r="P27" s="1301">
        <f t="shared" si="8"/>
        <v>8.3333333333333329E-2</v>
      </c>
      <c r="Q27" s="1302">
        <f t="shared" si="9"/>
        <v>0.1875</v>
      </c>
    </row>
    <row r="28" spans="1:17">
      <c r="A28" s="1481"/>
      <c r="B28" s="1482"/>
      <c r="C28" s="1483"/>
      <c r="D28" s="1484"/>
      <c r="E28" s="859" t="s">
        <v>1513</v>
      </c>
      <c r="F28" s="982">
        <f>'3 - Capacidad instalada fisica'!H25</f>
        <v>4</v>
      </c>
      <c r="G28" s="1256">
        <v>1080</v>
      </c>
      <c r="H28" s="1256">
        <v>480</v>
      </c>
      <c r="I28" s="1300">
        <v>65</v>
      </c>
      <c r="J28" s="1248">
        <f t="shared" si="6"/>
        <v>6.0185185185185182E-2</v>
      </c>
      <c r="K28" s="1248">
        <f t="shared" si="7"/>
        <v>0.13541666666666666</v>
      </c>
      <c r="L28" s="858">
        <f>'3 - Capacidad instalada fisica'!O25</f>
        <v>4</v>
      </c>
      <c r="M28" s="1256">
        <v>1080</v>
      </c>
      <c r="N28" s="1256">
        <v>480</v>
      </c>
      <c r="O28" s="858">
        <v>30</v>
      </c>
      <c r="P28" s="1301">
        <f t="shared" si="8"/>
        <v>2.7777777777777776E-2</v>
      </c>
      <c r="Q28" s="1302">
        <f t="shared" si="9"/>
        <v>6.25E-2</v>
      </c>
    </row>
    <row r="29" spans="1:17">
      <c r="A29" s="1481"/>
      <c r="B29" s="1482"/>
      <c r="C29" s="1483"/>
      <c r="D29" s="1484"/>
      <c r="E29" s="859" t="s">
        <v>1512</v>
      </c>
      <c r="F29" s="982">
        <f>'3 - Capacidad instalada fisica'!H26</f>
        <v>3</v>
      </c>
      <c r="G29" s="1256"/>
      <c r="H29" s="1256"/>
      <c r="I29" s="1300"/>
      <c r="J29" s="1248" t="e">
        <f t="shared" si="6"/>
        <v>#DIV/0!</v>
      </c>
      <c r="K29" s="1248" t="e">
        <f t="shared" si="7"/>
        <v>#DIV/0!</v>
      </c>
      <c r="L29" s="858">
        <f>'3 - Capacidad instalada fisica'!O26</f>
        <v>3</v>
      </c>
      <c r="M29" s="1256"/>
      <c r="N29" s="1256">
        <v>0</v>
      </c>
      <c r="O29" s="858">
        <v>0</v>
      </c>
      <c r="P29" s="1301" t="e">
        <f t="shared" si="8"/>
        <v>#DIV/0!</v>
      </c>
      <c r="Q29" s="1302" t="e">
        <f t="shared" si="9"/>
        <v>#DIV/0!</v>
      </c>
    </row>
    <row r="30" spans="1:17">
      <c r="A30" s="1481"/>
      <c r="B30" s="1482"/>
      <c r="C30" s="1483" t="s">
        <v>1511</v>
      </c>
      <c r="D30" s="1484" t="s">
        <v>283</v>
      </c>
      <c r="E30" s="859" t="s">
        <v>1510</v>
      </c>
      <c r="F30" s="982">
        <v>8</v>
      </c>
      <c r="G30" s="1256">
        <v>360</v>
      </c>
      <c r="H30" s="1256"/>
      <c r="I30" s="1300">
        <v>34</v>
      </c>
      <c r="J30" s="1248">
        <f t="shared" si="6"/>
        <v>9.4444444444444442E-2</v>
      </c>
      <c r="K30" s="1248" t="e">
        <f t="shared" si="7"/>
        <v>#DIV/0!</v>
      </c>
      <c r="L30" s="858">
        <f>'3 - Capacidad instalada fisica'!O27</f>
        <v>8</v>
      </c>
      <c r="M30" s="1256">
        <v>360</v>
      </c>
      <c r="N30" s="1256">
        <v>90</v>
      </c>
      <c r="O30" s="858">
        <v>53</v>
      </c>
      <c r="P30" s="1301">
        <f t="shared" si="8"/>
        <v>0.14722222222222223</v>
      </c>
      <c r="Q30" s="1302">
        <f t="shared" si="9"/>
        <v>0.58888888888888891</v>
      </c>
    </row>
    <row r="31" spans="1:17">
      <c r="A31" s="1481"/>
      <c r="B31" s="1482"/>
      <c r="C31" s="1483"/>
      <c r="D31" s="1484"/>
      <c r="E31" s="859" t="s">
        <v>1509</v>
      </c>
      <c r="F31" s="982">
        <f>'3 - Capacidad instalada fisica'!H28</f>
        <v>0</v>
      </c>
      <c r="G31" s="1256"/>
      <c r="H31" s="1256"/>
      <c r="I31" s="1300"/>
      <c r="J31" s="1248" t="e">
        <f t="shared" si="6"/>
        <v>#DIV/0!</v>
      </c>
      <c r="K31" s="1248" t="e">
        <f t="shared" si="7"/>
        <v>#DIV/0!</v>
      </c>
      <c r="L31" s="858">
        <f>'3 - Capacidad instalada fisica'!O28</f>
        <v>0</v>
      </c>
      <c r="M31" s="1256"/>
      <c r="N31" s="1256">
        <v>0</v>
      </c>
      <c r="O31" s="858">
        <f>'3 - Capacidad instalada fisica'!U28</f>
        <v>0</v>
      </c>
      <c r="P31" s="1301" t="e">
        <f t="shared" si="8"/>
        <v>#DIV/0!</v>
      </c>
      <c r="Q31" s="1302" t="e">
        <f t="shared" si="9"/>
        <v>#DIV/0!</v>
      </c>
    </row>
    <row r="32" spans="1:17">
      <c r="A32" s="1481"/>
      <c r="B32" s="1482"/>
      <c r="C32" s="861" t="s">
        <v>1508</v>
      </c>
      <c r="D32" s="860" t="s">
        <v>285</v>
      </c>
      <c r="E32" s="859" t="s">
        <v>1507</v>
      </c>
      <c r="F32" s="982">
        <f>'3 - Capacidad instalada fisica'!H29</f>
        <v>1</v>
      </c>
      <c r="G32" s="1256"/>
      <c r="H32" s="1256"/>
      <c r="I32" s="1300"/>
      <c r="J32" s="1248" t="e">
        <f t="shared" si="6"/>
        <v>#DIV/0!</v>
      </c>
      <c r="K32" s="1248" t="e">
        <f t="shared" si="7"/>
        <v>#DIV/0!</v>
      </c>
      <c r="L32" s="858">
        <f>'3 - Capacidad instalada fisica'!O29</f>
        <v>2</v>
      </c>
      <c r="M32" s="1256"/>
      <c r="N32" s="1256">
        <v>0</v>
      </c>
      <c r="O32" s="858">
        <v>0</v>
      </c>
      <c r="P32" s="1301" t="e">
        <f t="shared" si="8"/>
        <v>#DIV/0!</v>
      </c>
      <c r="Q32" s="1302" t="e">
        <f t="shared" si="9"/>
        <v>#DIV/0!</v>
      </c>
    </row>
    <row r="33" spans="1:17">
      <c r="A33" s="1481"/>
      <c r="B33" s="1482"/>
      <c r="C33" s="861" t="s">
        <v>1506</v>
      </c>
      <c r="D33" s="860" t="s">
        <v>282</v>
      </c>
      <c r="E33" s="859" t="s">
        <v>1505</v>
      </c>
      <c r="F33" s="982">
        <f>'3 - Capacidad instalada fisica'!H30</f>
        <v>0</v>
      </c>
      <c r="G33" s="1256"/>
      <c r="H33" s="1256"/>
      <c r="I33" s="1300"/>
      <c r="J33" s="1248" t="e">
        <f t="shared" si="6"/>
        <v>#DIV/0!</v>
      </c>
      <c r="K33" s="1248" t="e">
        <f t="shared" si="7"/>
        <v>#DIV/0!</v>
      </c>
      <c r="L33" s="858">
        <f>'3 - Capacidad instalada fisica'!O30</f>
        <v>0</v>
      </c>
      <c r="M33" s="1256"/>
      <c r="N33" s="1256">
        <v>0</v>
      </c>
      <c r="O33" s="858">
        <f>'3 - Capacidad instalada fisica'!U30</f>
        <v>0</v>
      </c>
      <c r="P33" s="1301" t="e">
        <f t="shared" si="8"/>
        <v>#DIV/0!</v>
      </c>
      <c r="Q33" s="1302" t="e">
        <f t="shared" si="9"/>
        <v>#DIV/0!</v>
      </c>
    </row>
    <row r="34" spans="1:17">
      <c r="A34" s="1481"/>
      <c r="B34" s="1482"/>
      <c r="C34" s="861" t="s">
        <v>1504</v>
      </c>
      <c r="D34" s="860" t="s">
        <v>281</v>
      </c>
      <c r="E34" s="859" t="s">
        <v>1503</v>
      </c>
      <c r="F34" s="982">
        <f>'3 - Capacidad instalada fisica'!H31</f>
        <v>0</v>
      </c>
      <c r="G34" s="1256"/>
      <c r="H34" s="1256"/>
      <c r="I34" s="1300"/>
      <c r="J34" s="1248" t="e">
        <f t="shared" si="6"/>
        <v>#DIV/0!</v>
      </c>
      <c r="K34" s="1248" t="e">
        <f t="shared" si="7"/>
        <v>#DIV/0!</v>
      </c>
      <c r="L34" s="858">
        <f>'3 - Capacidad instalada fisica'!O31</f>
        <v>0</v>
      </c>
      <c r="M34" s="1256"/>
      <c r="N34" s="1256">
        <v>0</v>
      </c>
      <c r="O34" s="858">
        <f>'3 - Capacidad instalada fisica'!U31</f>
        <v>0</v>
      </c>
      <c r="P34" s="1301" t="e">
        <f t="shared" si="8"/>
        <v>#DIV/0!</v>
      </c>
      <c r="Q34" s="1302" t="e">
        <f t="shared" si="9"/>
        <v>#DIV/0!</v>
      </c>
    </row>
    <row r="35" spans="1:17">
      <c r="A35" s="1481"/>
      <c r="B35" s="1482"/>
      <c r="C35" s="861" t="s">
        <v>1502</v>
      </c>
      <c r="D35" s="860" t="s">
        <v>284</v>
      </c>
      <c r="E35" s="859" t="s">
        <v>1501</v>
      </c>
      <c r="F35" s="982">
        <f>'3 - Capacidad instalada fisica'!H32</f>
        <v>0</v>
      </c>
      <c r="G35" s="1256"/>
      <c r="H35" s="1256"/>
      <c r="I35" s="1300"/>
      <c r="J35" s="1248" t="e">
        <f t="shared" si="6"/>
        <v>#DIV/0!</v>
      </c>
      <c r="K35" s="1248" t="e">
        <f t="shared" si="7"/>
        <v>#DIV/0!</v>
      </c>
      <c r="L35" s="858">
        <f>'3 - Capacidad instalada fisica'!O32</f>
        <v>0</v>
      </c>
      <c r="M35" s="1256"/>
      <c r="N35" s="1256">
        <v>0</v>
      </c>
      <c r="O35" s="858">
        <f>'3 - Capacidad instalada fisica'!U32</f>
        <v>0</v>
      </c>
      <c r="P35" s="1301" t="e">
        <f t="shared" si="8"/>
        <v>#DIV/0!</v>
      </c>
      <c r="Q35" s="1302" t="e">
        <f t="shared" si="9"/>
        <v>#DIV/0!</v>
      </c>
    </row>
    <row r="36" spans="1:17">
      <c r="A36" s="1481"/>
      <c r="B36" s="1482"/>
      <c r="C36" s="861" t="s">
        <v>1500</v>
      </c>
      <c r="D36" s="860" t="s">
        <v>286</v>
      </c>
      <c r="E36" s="859" t="s">
        <v>1499</v>
      </c>
      <c r="F36" s="982">
        <f>'3 - Capacidad instalada fisica'!H33</f>
        <v>0</v>
      </c>
      <c r="G36" s="1256"/>
      <c r="H36" s="1256"/>
      <c r="I36" s="1300"/>
      <c r="J36" s="1248" t="e">
        <f t="shared" si="6"/>
        <v>#DIV/0!</v>
      </c>
      <c r="K36" s="1248" t="e">
        <f t="shared" si="7"/>
        <v>#DIV/0!</v>
      </c>
      <c r="L36" s="858">
        <f>'3 - Capacidad instalada fisica'!O33</f>
        <v>0</v>
      </c>
      <c r="M36" s="1256"/>
      <c r="N36" s="1256">
        <v>0</v>
      </c>
      <c r="O36" s="858">
        <f>'3 - Capacidad instalada fisica'!U33</f>
        <v>0</v>
      </c>
      <c r="P36" s="1301" t="e">
        <f t="shared" si="8"/>
        <v>#DIV/0!</v>
      </c>
      <c r="Q36" s="1302" t="e">
        <f t="shared" si="9"/>
        <v>#DIV/0!</v>
      </c>
    </row>
    <row r="37" spans="1:17">
      <c r="A37" s="1481"/>
      <c r="B37" s="1482"/>
      <c r="C37" s="865">
        <v>3</v>
      </c>
      <c r="D37" s="864" t="s">
        <v>1498</v>
      </c>
      <c r="E37" s="863" t="s">
        <v>171</v>
      </c>
      <c r="F37" s="982">
        <f>'3 - Capacidad instalada fisica'!H34</f>
        <v>0</v>
      </c>
      <c r="G37" s="1256">
        <f>SUM(G20:G36)</f>
        <v>19080</v>
      </c>
      <c r="H37" s="1256">
        <f t="shared" ref="H37:I37" si="10">SUM(H20:H36)</f>
        <v>10800</v>
      </c>
      <c r="I37" s="1300">
        <f t="shared" si="10"/>
        <v>3221</v>
      </c>
      <c r="J37" s="1248"/>
      <c r="K37" s="1248"/>
      <c r="L37" s="858">
        <f>'3 - Capacidad instalada fisica'!O34</f>
        <v>0</v>
      </c>
      <c r="M37" s="1256">
        <f>SUM(M20:M36)</f>
        <v>19080</v>
      </c>
      <c r="N37" s="1256">
        <v>10800</v>
      </c>
      <c r="O37" s="1256">
        <f t="shared" ref="O37" si="11">SUM(O20:O36)</f>
        <v>3002</v>
      </c>
      <c r="P37" s="1301"/>
      <c r="Q37" s="1302"/>
    </row>
    <row r="38" spans="1:17">
      <c r="A38" s="1481">
        <v>4</v>
      </c>
      <c r="B38" s="1482" t="s">
        <v>287</v>
      </c>
      <c r="C38" s="861" t="s">
        <v>1497</v>
      </c>
      <c r="D38" s="860" t="s">
        <v>62</v>
      </c>
      <c r="E38" s="859" t="s">
        <v>1496</v>
      </c>
      <c r="F38" s="982">
        <f>'3 - Capacidad instalada fisica'!H35</f>
        <v>0</v>
      </c>
      <c r="G38" s="1256">
        <v>360</v>
      </c>
      <c r="H38" s="1256"/>
      <c r="I38" s="1300">
        <v>34</v>
      </c>
      <c r="J38" s="1248">
        <f t="shared" ref="J38:J58" si="12">+I38/G38</f>
        <v>9.4444444444444442E-2</v>
      </c>
      <c r="K38" s="1248" t="e">
        <f t="shared" ref="K38:K58" si="13">+I38/H38</f>
        <v>#DIV/0!</v>
      </c>
      <c r="L38" s="858">
        <f>'3 - Capacidad instalada fisica'!O35</f>
        <v>0</v>
      </c>
      <c r="M38" s="1256">
        <v>360</v>
      </c>
      <c r="N38" s="1256">
        <v>0</v>
      </c>
      <c r="O38" s="858">
        <v>53</v>
      </c>
      <c r="P38" s="1301">
        <f t="shared" ref="P38:P58" si="14">+O38/M38</f>
        <v>0.14722222222222223</v>
      </c>
      <c r="Q38" s="1302" t="e">
        <f t="shared" ref="Q38:Q58" si="15">+O38/N38</f>
        <v>#DIV/0!</v>
      </c>
    </row>
    <row r="39" spans="1:17">
      <c r="A39" s="1481"/>
      <c r="B39" s="1482"/>
      <c r="C39" s="1483" t="s">
        <v>1495</v>
      </c>
      <c r="D39" s="1484" t="s">
        <v>288</v>
      </c>
      <c r="E39" s="859" t="s">
        <v>63</v>
      </c>
      <c r="F39" s="982">
        <f>'3 - Capacidad instalada fisica'!H36</f>
        <v>16</v>
      </c>
      <c r="G39" s="1256"/>
      <c r="H39" s="1256"/>
      <c r="I39" s="1300"/>
      <c r="J39" s="1248" t="e">
        <f t="shared" si="12"/>
        <v>#DIV/0!</v>
      </c>
      <c r="K39" s="1248" t="e">
        <f t="shared" si="13"/>
        <v>#DIV/0!</v>
      </c>
      <c r="L39" s="858">
        <f>'3 - Capacidad instalada fisica'!O36</f>
        <v>17</v>
      </c>
      <c r="M39" s="1256"/>
      <c r="N39" s="1256">
        <v>0</v>
      </c>
      <c r="O39" s="858">
        <v>0</v>
      </c>
      <c r="P39" s="1301" t="e">
        <f t="shared" si="14"/>
        <v>#DIV/0!</v>
      </c>
      <c r="Q39" s="1302" t="e">
        <f t="shared" si="15"/>
        <v>#DIV/0!</v>
      </c>
    </row>
    <row r="40" spans="1:17">
      <c r="A40" s="1481"/>
      <c r="B40" s="1482"/>
      <c r="C40" s="1483"/>
      <c r="D40" s="1484"/>
      <c r="E40" s="859" t="s">
        <v>318</v>
      </c>
      <c r="F40" s="982">
        <f>'3 - Capacidad instalada fisica'!H37</f>
        <v>0</v>
      </c>
      <c r="G40" s="1256"/>
      <c r="H40" s="1256"/>
      <c r="I40" s="1300"/>
      <c r="J40" s="1248" t="e">
        <f t="shared" si="12"/>
        <v>#DIV/0!</v>
      </c>
      <c r="K40" s="1248" t="e">
        <f t="shared" si="13"/>
        <v>#DIV/0!</v>
      </c>
      <c r="L40" s="858">
        <f>'3 - Capacidad instalada fisica'!O37</f>
        <v>0</v>
      </c>
      <c r="M40" s="1256"/>
      <c r="N40" s="1256">
        <v>0</v>
      </c>
      <c r="O40" s="858">
        <f>'3 - Capacidad instalada fisica'!U37</f>
        <v>0</v>
      </c>
      <c r="P40" s="1301" t="e">
        <f t="shared" si="14"/>
        <v>#DIV/0!</v>
      </c>
      <c r="Q40" s="1302" t="e">
        <f t="shared" si="15"/>
        <v>#DIV/0!</v>
      </c>
    </row>
    <row r="41" spans="1:17">
      <c r="A41" s="1481"/>
      <c r="B41" s="1482"/>
      <c r="C41" s="1483"/>
      <c r="D41" s="1484"/>
      <c r="E41" s="859" t="s">
        <v>319</v>
      </c>
      <c r="F41" s="982">
        <f>'3 - Capacidad instalada fisica'!H38</f>
        <v>1</v>
      </c>
      <c r="G41" s="1256"/>
      <c r="H41" s="1256"/>
      <c r="I41" s="1300"/>
      <c r="J41" s="1248" t="e">
        <f t="shared" si="12"/>
        <v>#DIV/0!</v>
      </c>
      <c r="K41" s="1248" t="e">
        <f t="shared" si="13"/>
        <v>#DIV/0!</v>
      </c>
      <c r="L41" s="858">
        <f>'3 - Capacidad instalada fisica'!O38</f>
        <v>1</v>
      </c>
      <c r="M41" s="1256"/>
      <c r="N41" s="1256">
        <v>0</v>
      </c>
      <c r="O41" s="858">
        <v>0</v>
      </c>
      <c r="P41" s="1301" t="e">
        <f t="shared" si="14"/>
        <v>#DIV/0!</v>
      </c>
      <c r="Q41" s="1302" t="e">
        <f t="shared" si="15"/>
        <v>#DIV/0!</v>
      </c>
    </row>
    <row r="42" spans="1:17">
      <c r="A42" s="1481"/>
      <c r="B42" s="1482"/>
      <c r="C42" s="865">
        <v>4</v>
      </c>
      <c r="D42" s="864" t="s">
        <v>287</v>
      </c>
      <c r="E42" s="863" t="s">
        <v>19</v>
      </c>
      <c r="F42" s="982">
        <f>'3 - Capacidad instalada fisica'!H39</f>
        <v>0</v>
      </c>
      <c r="G42" s="1256">
        <f>SUM(G38:G41)</f>
        <v>360</v>
      </c>
      <c r="H42" s="1256">
        <f t="shared" ref="H42:I42" si="16">SUM(H38:H41)</f>
        <v>0</v>
      </c>
      <c r="I42" s="1300">
        <f t="shared" si="16"/>
        <v>34</v>
      </c>
      <c r="J42" s="1248">
        <f t="shared" si="12"/>
        <v>9.4444444444444442E-2</v>
      </c>
      <c r="K42" s="1248" t="e">
        <f t="shared" si="13"/>
        <v>#DIV/0!</v>
      </c>
      <c r="L42" s="858">
        <f>'3 - Capacidad instalada fisica'!O39</f>
        <v>0</v>
      </c>
      <c r="M42" s="1256">
        <f>SUM(M38:M41)</f>
        <v>360</v>
      </c>
      <c r="N42" s="1256">
        <v>0</v>
      </c>
      <c r="O42" s="858">
        <f>'3 - Capacidad instalada fisica'!U39</f>
        <v>0</v>
      </c>
      <c r="P42" s="1301">
        <f t="shared" si="14"/>
        <v>0</v>
      </c>
      <c r="Q42" s="1302" t="e">
        <f t="shared" si="15"/>
        <v>#DIV/0!</v>
      </c>
    </row>
    <row r="43" spans="1:17" ht="26.25" customHeight="1">
      <c r="A43" s="1481">
        <v>5</v>
      </c>
      <c r="B43" s="1482" t="s">
        <v>289</v>
      </c>
      <c r="C43" s="861" t="s">
        <v>1494</v>
      </c>
      <c r="D43" s="860" t="s">
        <v>291</v>
      </c>
      <c r="E43" s="859" t="s">
        <v>1493</v>
      </c>
      <c r="F43" s="982">
        <f>'3 - Capacidad instalada fisica'!H40</f>
        <v>0</v>
      </c>
      <c r="G43" s="1256">
        <v>2520</v>
      </c>
      <c r="H43" s="1256">
        <v>8640</v>
      </c>
      <c r="I43" s="1300">
        <v>739</v>
      </c>
      <c r="J43" s="1248">
        <f t="shared" si="12"/>
        <v>0.29325396825396827</v>
      </c>
      <c r="K43" s="1248">
        <f t="shared" si="13"/>
        <v>8.5532407407407404E-2</v>
      </c>
      <c r="L43" s="858">
        <f>'3 - Capacidad instalada fisica'!O40</f>
        <v>0</v>
      </c>
      <c r="M43" s="1256">
        <v>2520</v>
      </c>
      <c r="N43" s="1256">
        <v>8640</v>
      </c>
      <c r="O43" s="858">
        <v>484</v>
      </c>
      <c r="P43" s="1301">
        <f t="shared" si="14"/>
        <v>0.19206349206349208</v>
      </c>
      <c r="Q43" s="1302">
        <f t="shared" si="15"/>
        <v>5.6018518518518516E-2</v>
      </c>
    </row>
    <row r="44" spans="1:17">
      <c r="A44" s="1481"/>
      <c r="B44" s="1482"/>
      <c r="C44" s="861" t="s">
        <v>1492</v>
      </c>
      <c r="D44" s="860" t="s">
        <v>290</v>
      </c>
      <c r="E44" s="859" t="s">
        <v>1491</v>
      </c>
      <c r="F44" s="982">
        <f>'3 - Capacidad instalada fisica'!H41</f>
        <v>0</v>
      </c>
      <c r="G44" s="1256">
        <v>2520</v>
      </c>
      <c r="H44" s="1256">
        <v>12960</v>
      </c>
      <c r="I44" s="1300">
        <v>12770</v>
      </c>
      <c r="J44" s="1248">
        <f t="shared" si="12"/>
        <v>5.0674603174603172</v>
      </c>
      <c r="K44" s="1248">
        <f t="shared" si="13"/>
        <v>0.9853395061728395</v>
      </c>
      <c r="L44" s="858">
        <f>'3 - Capacidad instalada fisica'!O41</f>
        <v>0</v>
      </c>
      <c r="M44" s="1256">
        <v>43200</v>
      </c>
      <c r="N44" s="1256">
        <v>12960</v>
      </c>
      <c r="O44" s="858">
        <v>10949</v>
      </c>
      <c r="P44" s="1301">
        <f t="shared" si="14"/>
        <v>0.25344907407407408</v>
      </c>
      <c r="Q44" s="1302">
        <f t="shared" si="15"/>
        <v>0.84483024691358022</v>
      </c>
    </row>
    <row r="45" spans="1:17">
      <c r="A45" s="1481"/>
      <c r="B45" s="1482"/>
      <c r="C45" s="861" t="s">
        <v>1490</v>
      </c>
      <c r="D45" s="860" t="s">
        <v>292</v>
      </c>
      <c r="E45" s="859" t="s">
        <v>1489</v>
      </c>
      <c r="F45" s="982">
        <f>'3 - Capacidad instalada fisica'!H42</f>
        <v>1</v>
      </c>
      <c r="G45" s="1256"/>
      <c r="H45" s="1256"/>
      <c r="I45" s="1300"/>
      <c r="J45" s="1248" t="e">
        <f t="shared" si="12"/>
        <v>#DIV/0!</v>
      </c>
      <c r="K45" s="1248" t="e">
        <f t="shared" si="13"/>
        <v>#DIV/0!</v>
      </c>
      <c r="L45" s="858">
        <f>'3 - Capacidad instalada fisica'!O42</f>
        <v>1</v>
      </c>
      <c r="M45" s="1256"/>
      <c r="N45" s="1256">
        <v>0</v>
      </c>
      <c r="O45" s="858">
        <f>'3 - Capacidad instalada fisica'!U42</f>
        <v>53</v>
      </c>
      <c r="P45" s="1301" t="e">
        <f t="shared" si="14"/>
        <v>#DIV/0!</v>
      </c>
      <c r="Q45" s="1302" t="e">
        <f t="shared" si="15"/>
        <v>#DIV/0!</v>
      </c>
    </row>
    <row r="46" spans="1:17" ht="26.4">
      <c r="A46" s="1481"/>
      <c r="B46" s="1482"/>
      <c r="C46" s="861" t="s">
        <v>1488</v>
      </c>
      <c r="D46" s="860" t="s">
        <v>293</v>
      </c>
      <c r="E46" s="856" t="s">
        <v>1487</v>
      </c>
      <c r="F46" s="982">
        <f>'3 - Capacidad instalada fisica'!H43</f>
        <v>1</v>
      </c>
      <c r="G46" s="1256"/>
      <c r="H46" s="1256"/>
      <c r="I46" s="1300"/>
      <c r="J46" s="1248" t="e">
        <f t="shared" si="12"/>
        <v>#DIV/0!</v>
      </c>
      <c r="K46" s="1248" t="e">
        <f t="shared" si="13"/>
        <v>#DIV/0!</v>
      </c>
      <c r="L46" s="858">
        <f>'3 - Capacidad instalada fisica'!O43</f>
        <v>1</v>
      </c>
      <c r="M46" s="1256"/>
      <c r="N46" s="1256">
        <v>0</v>
      </c>
      <c r="O46" s="858">
        <v>0</v>
      </c>
      <c r="P46" s="1301" t="e">
        <f t="shared" si="14"/>
        <v>#DIV/0!</v>
      </c>
      <c r="Q46" s="1302" t="e">
        <f t="shared" si="15"/>
        <v>#DIV/0!</v>
      </c>
    </row>
    <row r="47" spans="1:17">
      <c r="A47" s="1481"/>
      <c r="B47" s="1482"/>
      <c r="C47" s="865">
        <v>5</v>
      </c>
      <c r="D47" s="864" t="s">
        <v>289</v>
      </c>
      <c r="E47" s="863" t="s">
        <v>19</v>
      </c>
      <c r="F47" s="982">
        <f>'3 - Capacidad instalada fisica'!H44</f>
        <v>1</v>
      </c>
      <c r="G47" s="1256">
        <f>SUM(G43:G46)</f>
        <v>5040</v>
      </c>
      <c r="H47" s="1256">
        <f t="shared" ref="H47:I47" si="17">SUM(H43:H46)</f>
        <v>21600</v>
      </c>
      <c r="I47" s="1300">
        <f t="shared" si="17"/>
        <v>13509</v>
      </c>
      <c r="J47" s="1248">
        <f t="shared" si="12"/>
        <v>2.6803571428571429</v>
      </c>
      <c r="K47" s="1248">
        <f t="shared" si="13"/>
        <v>0.62541666666666662</v>
      </c>
      <c r="L47" s="858">
        <f>'3 - Capacidad instalada fisica'!O44</f>
        <v>1</v>
      </c>
      <c r="M47" s="1256">
        <f>SUM(M43:M46)</f>
        <v>45720</v>
      </c>
      <c r="N47" s="1256">
        <v>17280</v>
      </c>
      <c r="O47" s="1256">
        <f t="shared" ref="O47" si="18">SUM(O43:O46)</f>
        <v>11486</v>
      </c>
      <c r="P47" s="1301">
        <f t="shared" si="14"/>
        <v>0.25122484689413821</v>
      </c>
      <c r="Q47" s="1302">
        <f t="shared" si="15"/>
        <v>0.66469907407407403</v>
      </c>
    </row>
    <row r="48" spans="1:17" ht="15.75" customHeight="1">
      <c r="A48" s="1481">
        <v>6</v>
      </c>
      <c r="B48" s="1482" t="s">
        <v>294</v>
      </c>
      <c r="C48" s="861" t="s">
        <v>1486</v>
      </c>
      <c r="D48" s="860" t="s">
        <v>299</v>
      </c>
      <c r="E48" s="859"/>
      <c r="F48" s="982">
        <f>'3 - Capacidad instalada fisica'!H45</f>
        <v>0</v>
      </c>
      <c r="G48" s="1256"/>
      <c r="H48" s="1256"/>
      <c r="I48" s="1300"/>
      <c r="J48" s="1248" t="e">
        <f t="shared" si="12"/>
        <v>#DIV/0!</v>
      </c>
      <c r="K48" s="1248" t="e">
        <f t="shared" si="13"/>
        <v>#DIV/0!</v>
      </c>
      <c r="L48" s="858">
        <f>'3 - Capacidad instalada fisica'!O45</f>
        <v>0</v>
      </c>
      <c r="M48" s="1256"/>
      <c r="N48" s="1256">
        <v>0</v>
      </c>
      <c r="O48" s="858">
        <f>'3 - Capacidad instalada fisica'!U45</f>
        <v>0</v>
      </c>
      <c r="P48" s="1301" t="e">
        <f t="shared" si="14"/>
        <v>#DIV/0!</v>
      </c>
      <c r="Q48" s="1302" t="e">
        <f t="shared" si="15"/>
        <v>#DIV/0!</v>
      </c>
    </row>
    <row r="49" spans="1:17" ht="15.75" customHeight="1">
      <c r="A49" s="1481"/>
      <c r="B49" s="1482"/>
      <c r="C49" s="861" t="s">
        <v>1485</v>
      </c>
      <c r="D49" s="860" t="s">
        <v>295</v>
      </c>
      <c r="E49" s="862"/>
      <c r="F49" s="982">
        <f>'3 - Capacidad instalada fisica'!H46</f>
        <v>0</v>
      </c>
      <c r="G49" s="1256"/>
      <c r="H49" s="1256"/>
      <c r="I49" s="1300"/>
      <c r="J49" s="1248" t="e">
        <f t="shared" si="12"/>
        <v>#DIV/0!</v>
      </c>
      <c r="K49" s="1248" t="e">
        <f t="shared" si="13"/>
        <v>#DIV/0!</v>
      </c>
      <c r="L49" s="858">
        <f>'3 - Capacidad instalada fisica'!O46</f>
        <v>0</v>
      </c>
      <c r="M49" s="1256"/>
      <c r="N49" s="1256">
        <v>0</v>
      </c>
      <c r="O49" s="858">
        <f>'3 - Capacidad instalada fisica'!U46</f>
        <v>0</v>
      </c>
      <c r="P49" s="1301" t="e">
        <f t="shared" si="14"/>
        <v>#DIV/0!</v>
      </c>
      <c r="Q49" s="1302" t="e">
        <f t="shared" si="15"/>
        <v>#DIV/0!</v>
      </c>
    </row>
    <row r="50" spans="1:17" ht="26.4">
      <c r="A50" s="1481"/>
      <c r="B50" s="1482"/>
      <c r="C50" s="861" t="s">
        <v>1484</v>
      </c>
      <c r="D50" s="860" t="s">
        <v>296</v>
      </c>
      <c r="E50" s="859"/>
      <c r="F50" s="982">
        <f>'3 - Capacidad instalada fisica'!H47</f>
        <v>2</v>
      </c>
      <c r="G50" s="1256"/>
      <c r="H50" s="1256"/>
      <c r="I50" s="1300"/>
      <c r="J50" s="1248" t="e">
        <f t="shared" si="12"/>
        <v>#DIV/0!</v>
      </c>
      <c r="K50" s="1248" t="e">
        <f t="shared" si="13"/>
        <v>#DIV/0!</v>
      </c>
      <c r="L50" s="858">
        <f>'3 - Capacidad instalada fisica'!O47</f>
        <v>2</v>
      </c>
      <c r="M50" s="1256"/>
      <c r="N50" s="1256">
        <v>0</v>
      </c>
      <c r="O50" s="858">
        <v>0</v>
      </c>
      <c r="P50" s="1301" t="e">
        <f t="shared" si="14"/>
        <v>#DIV/0!</v>
      </c>
      <c r="Q50" s="1302" t="e">
        <f t="shared" si="15"/>
        <v>#DIV/0!</v>
      </c>
    </row>
    <row r="51" spans="1:17">
      <c r="A51" s="1481"/>
      <c r="B51" s="1482"/>
      <c r="C51" s="861" t="s">
        <v>1483</v>
      </c>
      <c r="D51" s="860" t="s">
        <v>297</v>
      </c>
      <c r="E51" s="859"/>
      <c r="F51" s="982">
        <f>'3 - Capacidad instalada fisica'!H48</f>
        <v>0</v>
      </c>
      <c r="G51" s="1256"/>
      <c r="H51" s="1256"/>
      <c r="I51" s="1300"/>
      <c r="J51" s="1248" t="e">
        <f t="shared" si="12"/>
        <v>#DIV/0!</v>
      </c>
      <c r="K51" s="1248" t="e">
        <f t="shared" si="13"/>
        <v>#DIV/0!</v>
      </c>
      <c r="L51" s="858">
        <f>'3 - Capacidad instalada fisica'!O48</f>
        <v>0</v>
      </c>
      <c r="M51" s="1256"/>
      <c r="N51" s="1256">
        <v>0</v>
      </c>
      <c r="O51" s="858">
        <f>'3 - Capacidad instalada fisica'!U48</f>
        <v>0</v>
      </c>
      <c r="P51" s="1301" t="e">
        <f t="shared" si="14"/>
        <v>#DIV/0!</v>
      </c>
      <c r="Q51" s="1302" t="e">
        <f t="shared" si="15"/>
        <v>#DIV/0!</v>
      </c>
    </row>
    <row r="52" spans="1:17">
      <c r="A52" s="1481"/>
      <c r="B52" s="1482"/>
      <c r="C52" s="861" t="s">
        <v>1482</v>
      </c>
      <c r="D52" s="860" t="s">
        <v>298</v>
      </c>
      <c r="E52" s="859"/>
      <c r="F52" s="982">
        <f>'3 - Capacidad instalada fisica'!H49</f>
        <v>0</v>
      </c>
      <c r="G52" s="1256"/>
      <c r="H52" s="1256"/>
      <c r="I52" s="1300"/>
      <c r="J52" s="1248" t="e">
        <f t="shared" si="12"/>
        <v>#DIV/0!</v>
      </c>
      <c r="K52" s="1248" t="e">
        <f t="shared" si="13"/>
        <v>#DIV/0!</v>
      </c>
      <c r="L52" s="858">
        <f>'3 - Capacidad instalada fisica'!O49</f>
        <v>0</v>
      </c>
      <c r="M52" s="1256"/>
      <c r="N52" s="1256">
        <v>0</v>
      </c>
      <c r="O52" s="858">
        <f>'3 - Capacidad instalada fisica'!U49</f>
        <v>0</v>
      </c>
      <c r="P52" s="1301" t="e">
        <f t="shared" si="14"/>
        <v>#DIV/0!</v>
      </c>
      <c r="Q52" s="1302" t="e">
        <f t="shared" si="15"/>
        <v>#DIV/0!</v>
      </c>
    </row>
    <row r="53" spans="1:17">
      <c r="A53" s="1481"/>
      <c r="B53" s="1482"/>
      <c r="C53" s="861" t="s">
        <v>1481</v>
      </c>
      <c r="D53" s="860" t="s">
        <v>300</v>
      </c>
      <c r="E53" s="859"/>
      <c r="F53" s="982">
        <f>'3 - Capacidad instalada fisica'!H50</f>
        <v>0</v>
      </c>
      <c r="G53" s="1256"/>
      <c r="H53" s="1256"/>
      <c r="I53" s="1300"/>
      <c r="J53" s="1248" t="e">
        <f t="shared" si="12"/>
        <v>#DIV/0!</v>
      </c>
      <c r="K53" s="1248" t="e">
        <f t="shared" si="13"/>
        <v>#DIV/0!</v>
      </c>
      <c r="L53" s="858">
        <f>'3 - Capacidad instalada fisica'!O50</f>
        <v>0</v>
      </c>
      <c r="M53" s="1256"/>
      <c r="N53" s="1256">
        <v>0</v>
      </c>
      <c r="O53" s="858">
        <f>'3 - Capacidad instalada fisica'!U50</f>
        <v>0</v>
      </c>
      <c r="P53" s="1301" t="e">
        <f t="shared" si="14"/>
        <v>#DIV/0!</v>
      </c>
      <c r="Q53" s="1302" t="e">
        <f t="shared" si="15"/>
        <v>#DIV/0!</v>
      </c>
    </row>
    <row r="54" spans="1:17">
      <c r="A54" s="1481"/>
      <c r="B54" s="1482"/>
      <c r="C54" s="861" t="s">
        <v>1480</v>
      </c>
      <c r="D54" s="860" t="s">
        <v>301</v>
      </c>
      <c r="E54" s="859"/>
      <c r="F54" s="982">
        <f>'3 - Capacidad instalada fisica'!H51</f>
        <v>0</v>
      </c>
      <c r="G54" s="1256">
        <v>19440</v>
      </c>
      <c r="H54" s="1256">
        <v>17280</v>
      </c>
      <c r="I54" s="1300">
        <v>16832</v>
      </c>
      <c r="J54" s="1248">
        <f t="shared" si="12"/>
        <v>0.86584362139917692</v>
      </c>
      <c r="K54" s="1248">
        <f t="shared" si="13"/>
        <v>0.97407407407407409</v>
      </c>
      <c r="L54" s="858">
        <f>'3 - Capacidad instalada fisica'!O51</f>
        <v>0</v>
      </c>
      <c r="M54" s="1256">
        <v>19440</v>
      </c>
      <c r="N54" s="1256">
        <v>17280</v>
      </c>
      <c r="O54" s="858">
        <v>13205</v>
      </c>
      <c r="P54" s="1301">
        <f t="shared" si="14"/>
        <v>0.67926954732510292</v>
      </c>
      <c r="Q54" s="1302">
        <f t="shared" si="15"/>
        <v>0.7641782407407407</v>
      </c>
    </row>
    <row r="55" spans="1:17" ht="26.4">
      <c r="A55" s="1481"/>
      <c r="B55" s="1482"/>
      <c r="C55" s="861" t="s">
        <v>1479</v>
      </c>
      <c r="D55" s="860" t="s">
        <v>302</v>
      </c>
      <c r="E55" s="859"/>
      <c r="F55" s="982">
        <f>'3 - Capacidad instalada fisica'!H52</f>
        <v>0</v>
      </c>
      <c r="G55" s="1256"/>
      <c r="H55" s="1256"/>
      <c r="I55" s="1300"/>
      <c r="J55" s="1248" t="e">
        <f t="shared" si="12"/>
        <v>#DIV/0!</v>
      </c>
      <c r="K55" s="1248" t="e">
        <f t="shared" si="13"/>
        <v>#DIV/0!</v>
      </c>
      <c r="L55" s="858">
        <f>'3 - Capacidad instalada fisica'!O52</f>
        <v>0</v>
      </c>
      <c r="M55" s="1256"/>
      <c r="N55" s="1256">
        <v>0</v>
      </c>
      <c r="O55" s="858">
        <f>'3 - Capacidad instalada fisica'!U52</f>
        <v>0</v>
      </c>
      <c r="P55" s="1301" t="e">
        <f t="shared" si="14"/>
        <v>#DIV/0!</v>
      </c>
      <c r="Q55" s="1302" t="e">
        <f t="shared" si="15"/>
        <v>#DIV/0!</v>
      </c>
    </row>
    <row r="56" spans="1:17" ht="15.75" customHeight="1">
      <c r="A56" s="1571">
        <v>7</v>
      </c>
      <c r="B56" s="1482" t="s">
        <v>303</v>
      </c>
      <c r="C56" s="777">
        <v>7.2</v>
      </c>
      <c r="D56" s="857" t="s">
        <v>304</v>
      </c>
      <c r="E56" s="859" t="s">
        <v>77</v>
      </c>
      <c r="F56" s="982">
        <f>'3 - Capacidad instalada fisica'!H53</f>
        <v>0</v>
      </c>
      <c r="G56" s="1256"/>
      <c r="H56" s="1256"/>
      <c r="I56" s="1300"/>
      <c r="J56" s="1248" t="e">
        <f t="shared" si="12"/>
        <v>#DIV/0!</v>
      </c>
      <c r="K56" s="1248" t="e">
        <f t="shared" si="13"/>
        <v>#DIV/0!</v>
      </c>
      <c r="L56" s="858">
        <f>'3 - Capacidad instalada fisica'!O54</f>
        <v>1</v>
      </c>
      <c r="M56" s="1256"/>
      <c r="N56" s="1256">
        <v>0</v>
      </c>
      <c r="O56" s="858">
        <v>0</v>
      </c>
      <c r="P56" s="1301" t="e">
        <f t="shared" si="14"/>
        <v>#DIV/0!</v>
      </c>
      <c r="Q56" s="1302" t="e">
        <f t="shared" si="15"/>
        <v>#DIV/0!</v>
      </c>
    </row>
    <row r="57" spans="1:17">
      <c r="A57" s="1571"/>
      <c r="B57" s="1482"/>
      <c r="C57" s="777">
        <v>7.1</v>
      </c>
      <c r="D57" s="857" t="s">
        <v>305</v>
      </c>
      <c r="E57" s="856" t="s">
        <v>1478</v>
      </c>
      <c r="F57" s="982">
        <f>'3 - Capacidad instalada fisica'!H54</f>
        <v>1</v>
      </c>
      <c r="G57" s="1256">
        <v>360</v>
      </c>
      <c r="H57" s="1256">
        <v>237</v>
      </c>
      <c r="I57" s="1300">
        <v>228</v>
      </c>
      <c r="J57" s="1248">
        <f t="shared" si="12"/>
        <v>0.6333333333333333</v>
      </c>
      <c r="K57" s="1248">
        <f t="shared" si="13"/>
        <v>0.96202531645569622</v>
      </c>
      <c r="L57" s="858">
        <v>2</v>
      </c>
      <c r="M57" s="1256">
        <v>360</v>
      </c>
      <c r="N57" s="1256">
        <v>475</v>
      </c>
      <c r="O57" s="858">
        <v>321</v>
      </c>
      <c r="P57" s="1301">
        <f t="shared" si="14"/>
        <v>0.89166666666666672</v>
      </c>
      <c r="Q57" s="1302">
        <f t="shared" si="15"/>
        <v>0.6757894736842105</v>
      </c>
    </row>
    <row r="58" spans="1:17" ht="15" thickBot="1">
      <c r="A58" s="1572"/>
      <c r="B58" s="1486"/>
      <c r="C58" s="855">
        <v>7.3</v>
      </c>
      <c r="D58" s="854" t="s">
        <v>77</v>
      </c>
      <c r="E58" s="853" t="s">
        <v>1478</v>
      </c>
      <c r="F58" s="982">
        <f>'3 - Capacidad instalada fisica'!H55</f>
        <v>0</v>
      </c>
      <c r="G58" s="1256"/>
      <c r="H58" s="1256"/>
      <c r="I58" s="1300"/>
      <c r="J58" s="1249" t="e">
        <f t="shared" si="12"/>
        <v>#DIV/0!</v>
      </c>
      <c r="K58" s="1249" t="e">
        <f t="shared" si="13"/>
        <v>#DIV/0!</v>
      </c>
      <c r="L58" s="858">
        <f>'3 - Capacidad instalada fisica'!O55</f>
        <v>0</v>
      </c>
      <c r="M58" s="1256"/>
      <c r="N58" s="1256">
        <v>0</v>
      </c>
      <c r="O58" s="858">
        <f>'3 - Capacidad instalada fisica'!U55</f>
        <v>0</v>
      </c>
      <c r="P58" s="1303" t="e">
        <f t="shared" si="14"/>
        <v>#DIV/0!</v>
      </c>
      <c r="Q58" s="1304" t="e">
        <f t="shared" si="15"/>
        <v>#DIV/0!</v>
      </c>
    </row>
  </sheetData>
  <mergeCells count="30">
    <mergeCell ref="A13:A19"/>
    <mergeCell ref="B13:B19"/>
    <mergeCell ref="B48:B55"/>
    <mergeCell ref="A20:A25"/>
    <mergeCell ref="A48:A55"/>
    <mergeCell ref="D26:D29"/>
    <mergeCell ref="D30:D31"/>
    <mergeCell ref="D39:D41"/>
    <mergeCell ref="D20:D23"/>
    <mergeCell ref="D24:D25"/>
    <mergeCell ref="A56:A58"/>
    <mergeCell ref="A38:A42"/>
    <mergeCell ref="B38:B42"/>
    <mergeCell ref="C39:C41"/>
    <mergeCell ref="B20:B25"/>
    <mergeCell ref="C20:C23"/>
    <mergeCell ref="C24:C25"/>
    <mergeCell ref="A26:A37"/>
    <mergeCell ref="B26:B37"/>
    <mergeCell ref="C26:C29"/>
    <mergeCell ref="B56:B58"/>
    <mergeCell ref="C30:C31"/>
    <mergeCell ref="A43:A47"/>
    <mergeCell ref="B43:B47"/>
    <mergeCell ref="A11:E11"/>
    <mergeCell ref="G1:Q1"/>
    <mergeCell ref="G2:Q2"/>
    <mergeCell ref="G3:Q3"/>
    <mergeCell ref="F9:K9"/>
    <mergeCell ref="L9:Q9"/>
  </mergeCells>
  <pageMargins left="0.70866141732283472" right="0.70866141732283472" top="0.74803149606299213" bottom="0.74803149606299213" header="0.31496062992125984" footer="0.31496062992125984"/>
  <pageSetup scale="70" orientation="landscape" verticalDpi="0" r:id="rId1"/>
  <drawing r:id="rId2"/>
</worksheet>
</file>

<file path=xl/worksheets/sheet7.xml><?xml version="1.0" encoding="utf-8"?>
<worksheet xmlns="http://schemas.openxmlformats.org/spreadsheetml/2006/main" xmlns:r="http://schemas.openxmlformats.org/officeDocument/2006/relationships">
  <sheetPr>
    <tabColor theme="5" tint="-0.249977111117893"/>
  </sheetPr>
  <dimension ref="A1:M22"/>
  <sheetViews>
    <sheetView zoomScale="115" zoomScaleNormal="115" workbookViewId="0">
      <pane xSplit="2" ySplit="6" topLeftCell="C7" activePane="bottomRight" state="frozen"/>
      <selection pane="topRight" activeCell="C1" sqref="C1"/>
      <selection pane="bottomLeft" activeCell="A7" sqref="A7"/>
      <selection pane="bottomRight" activeCell="K12" sqref="K12"/>
    </sheetView>
  </sheetViews>
  <sheetFormatPr baseColWidth="10" defaultRowHeight="14.4"/>
  <cols>
    <col min="1" max="1" width="57.6640625" customWidth="1"/>
    <col min="3" max="3" width="9.6640625" customWidth="1"/>
    <col min="4" max="4" width="11.33203125" customWidth="1"/>
    <col min="5" max="5" width="10.88671875" customWidth="1"/>
    <col min="6" max="6" width="11.44140625" customWidth="1"/>
    <col min="7" max="7" width="10.33203125" customWidth="1"/>
    <col min="8" max="8" width="13.109375" customWidth="1"/>
  </cols>
  <sheetData>
    <row r="1" spans="1:13" ht="15" thickBot="1">
      <c r="A1" s="503"/>
      <c r="B1" s="503"/>
      <c r="D1" s="1573" t="s">
        <v>1157</v>
      </c>
      <c r="E1" s="1574"/>
      <c r="F1" s="1574"/>
      <c r="G1" s="1574"/>
      <c r="H1" s="1574"/>
      <c r="I1" s="1574"/>
      <c r="J1" s="1574"/>
      <c r="K1" s="1574"/>
      <c r="L1" s="1574"/>
      <c r="M1" s="1575"/>
    </row>
    <row r="4" spans="1:13" ht="18.600000000000001" thickBot="1">
      <c r="A4" s="1582" t="s">
        <v>734</v>
      </c>
      <c r="B4" s="1583"/>
      <c r="C4" s="1583"/>
      <c r="D4" s="1583"/>
      <c r="E4" s="1583"/>
      <c r="F4" s="1583"/>
      <c r="G4" s="1583"/>
    </row>
    <row r="5" spans="1:13" ht="18" customHeight="1">
      <c r="A5" s="1577" t="s">
        <v>91</v>
      </c>
      <c r="B5" s="1579" t="s">
        <v>93</v>
      </c>
      <c r="C5" s="1581" t="s">
        <v>92</v>
      </c>
      <c r="D5" s="1581"/>
      <c r="E5" s="1581"/>
      <c r="F5" s="1581"/>
      <c r="G5" s="1581"/>
      <c r="H5" s="1576" t="s">
        <v>1875</v>
      </c>
      <c r="I5" s="1576" t="s">
        <v>1139</v>
      </c>
    </row>
    <row r="6" spans="1:13">
      <c r="A6" s="1578"/>
      <c r="B6" s="1580"/>
      <c r="C6" s="187">
        <v>2008</v>
      </c>
      <c r="D6" s="187">
        <v>2009</v>
      </c>
      <c r="E6" s="187">
        <v>2010</v>
      </c>
      <c r="F6" s="187">
        <v>2011</v>
      </c>
      <c r="G6" s="187">
        <v>2012</v>
      </c>
      <c r="H6" s="1576"/>
      <c r="I6" s="1576"/>
    </row>
    <row r="7" spans="1:13">
      <c r="A7" s="53" t="s">
        <v>94</v>
      </c>
      <c r="B7" s="52" t="s">
        <v>95</v>
      </c>
      <c r="C7" s="52">
        <v>0</v>
      </c>
      <c r="D7" s="52">
        <v>1</v>
      </c>
      <c r="E7" s="52">
        <v>1</v>
      </c>
      <c r="F7" s="52">
        <v>1</v>
      </c>
      <c r="G7" s="52">
        <v>1</v>
      </c>
      <c r="H7" s="548">
        <v>1</v>
      </c>
      <c r="I7" s="549">
        <f>+(H7-G7)/G7</f>
        <v>0</v>
      </c>
    </row>
    <row r="8" spans="1:13">
      <c r="A8" s="53" t="s">
        <v>96</v>
      </c>
      <c r="B8" s="52" t="s">
        <v>95</v>
      </c>
      <c r="C8" s="52">
        <v>0</v>
      </c>
      <c r="D8" s="52">
        <v>0</v>
      </c>
      <c r="E8" s="52">
        <v>0</v>
      </c>
      <c r="F8" s="52">
        <v>0</v>
      </c>
      <c r="G8" s="52">
        <v>0</v>
      </c>
      <c r="H8" s="548">
        <v>0</v>
      </c>
      <c r="I8" s="549" t="e">
        <f t="shared" ref="I8:I22" si="0">+(H8-G8)/G8</f>
        <v>#DIV/0!</v>
      </c>
    </row>
    <row r="9" spans="1:13">
      <c r="A9" s="53" t="s">
        <v>97</v>
      </c>
      <c r="B9" s="52" t="s">
        <v>95</v>
      </c>
      <c r="C9" s="52">
        <v>0</v>
      </c>
      <c r="D9" s="52">
        <v>0</v>
      </c>
      <c r="E9" s="52">
        <v>0</v>
      </c>
      <c r="F9" s="52">
        <v>0</v>
      </c>
      <c r="G9" s="52">
        <v>0</v>
      </c>
      <c r="H9" s="548">
        <v>0</v>
      </c>
      <c r="I9" s="549" t="e">
        <f t="shared" si="0"/>
        <v>#DIV/0!</v>
      </c>
    </row>
    <row r="10" spans="1:13">
      <c r="A10" s="53" t="s">
        <v>98</v>
      </c>
      <c r="B10" s="52" t="s">
        <v>95</v>
      </c>
      <c r="C10" s="52">
        <v>0</v>
      </c>
      <c r="D10" s="52">
        <v>0</v>
      </c>
      <c r="E10" s="52">
        <v>0</v>
      </c>
      <c r="F10" s="52">
        <v>0</v>
      </c>
      <c r="G10" s="52">
        <v>0</v>
      </c>
      <c r="H10" s="548">
        <v>0</v>
      </c>
      <c r="I10" s="549" t="e">
        <f t="shared" si="0"/>
        <v>#DIV/0!</v>
      </c>
    </row>
    <row r="11" spans="1:13">
      <c r="A11" s="53" t="s">
        <v>99</v>
      </c>
      <c r="B11" s="52" t="s">
        <v>95</v>
      </c>
      <c r="C11" s="52">
        <v>0</v>
      </c>
      <c r="D11" s="52">
        <v>0</v>
      </c>
      <c r="E11" s="52">
        <v>0</v>
      </c>
      <c r="F11" s="52">
        <v>0</v>
      </c>
      <c r="G11" s="52">
        <v>0</v>
      </c>
      <c r="H11" s="548">
        <v>0</v>
      </c>
      <c r="I11" s="549" t="e">
        <f t="shared" si="0"/>
        <v>#DIV/0!</v>
      </c>
    </row>
    <row r="12" spans="1:13" ht="20.399999999999999">
      <c r="A12" s="53" t="s">
        <v>100</v>
      </c>
      <c r="B12" s="52" t="s">
        <v>101</v>
      </c>
      <c r="C12" s="52">
        <v>0</v>
      </c>
      <c r="D12" s="52">
        <v>0</v>
      </c>
      <c r="E12" s="52">
        <v>0</v>
      </c>
      <c r="F12" s="52">
        <v>0</v>
      </c>
      <c r="G12" s="52">
        <v>0</v>
      </c>
      <c r="H12" s="548">
        <v>0</v>
      </c>
      <c r="I12" s="549" t="e">
        <f t="shared" si="0"/>
        <v>#DIV/0!</v>
      </c>
    </row>
    <row r="13" spans="1:13">
      <c r="A13" s="53" t="s">
        <v>102</v>
      </c>
      <c r="B13" s="52" t="s">
        <v>103</v>
      </c>
      <c r="C13" s="52">
        <v>10</v>
      </c>
      <c r="D13" s="52">
        <v>10</v>
      </c>
      <c r="E13" s="52">
        <v>10</v>
      </c>
      <c r="F13" s="52">
        <v>10</v>
      </c>
      <c r="G13" s="52">
        <v>10</v>
      </c>
      <c r="H13" s="548">
        <v>15</v>
      </c>
      <c r="I13" s="549">
        <f t="shared" si="0"/>
        <v>0.5</v>
      </c>
    </row>
    <row r="14" spans="1:13">
      <c r="A14" s="53" t="s">
        <v>104</v>
      </c>
      <c r="B14" s="52" t="s">
        <v>95</v>
      </c>
      <c r="C14" s="52">
        <v>0</v>
      </c>
      <c r="D14" s="52">
        <v>0</v>
      </c>
      <c r="E14" s="52">
        <v>4</v>
      </c>
      <c r="F14" s="52">
        <v>3</v>
      </c>
      <c r="G14" s="52">
        <v>2.5</v>
      </c>
      <c r="H14" s="548">
        <v>3</v>
      </c>
      <c r="I14" s="549">
        <f t="shared" si="0"/>
        <v>0.2</v>
      </c>
    </row>
    <row r="15" spans="1:13">
      <c r="A15" s="53" t="s">
        <v>105</v>
      </c>
      <c r="B15" s="52" t="s">
        <v>95</v>
      </c>
      <c r="C15" s="52">
        <v>2</v>
      </c>
      <c r="D15" s="52">
        <v>1.1000000000000001</v>
      </c>
      <c r="E15" s="52">
        <v>1.5</v>
      </c>
      <c r="F15" s="52">
        <v>1.4</v>
      </c>
      <c r="G15" s="52">
        <v>1.5</v>
      </c>
      <c r="H15" s="548">
        <v>3</v>
      </c>
      <c r="I15" s="549">
        <f t="shared" si="0"/>
        <v>1</v>
      </c>
    </row>
    <row r="16" spans="1:13">
      <c r="A16" s="53" t="s">
        <v>106</v>
      </c>
      <c r="B16" s="52" t="s">
        <v>95</v>
      </c>
      <c r="C16" s="52">
        <v>0</v>
      </c>
      <c r="D16" s="52">
        <v>0</v>
      </c>
      <c r="E16" s="52">
        <v>0</v>
      </c>
      <c r="F16" s="52">
        <v>0</v>
      </c>
      <c r="G16" s="52">
        <v>0</v>
      </c>
      <c r="H16" s="548">
        <v>0</v>
      </c>
      <c r="I16" s="549" t="e">
        <f t="shared" si="0"/>
        <v>#DIV/0!</v>
      </c>
    </row>
    <row r="17" spans="1:9" ht="20.399999999999999">
      <c r="A17" s="53" t="s">
        <v>107</v>
      </c>
      <c r="B17" s="52" t="s">
        <v>101</v>
      </c>
      <c r="C17" s="52">
        <f>0/171</f>
        <v>0</v>
      </c>
      <c r="D17" s="52">
        <v>0</v>
      </c>
      <c r="E17" s="52">
        <v>0</v>
      </c>
      <c r="F17" s="52">
        <v>0</v>
      </c>
      <c r="G17" s="52">
        <v>0</v>
      </c>
      <c r="H17" s="548">
        <v>0</v>
      </c>
      <c r="I17" s="549" t="e">
        <f t="shared" si="0"/>
        <v>#DIV/0!</v>
      </c>
    </row>
    <row r="18" spans="1:9" ht="20.399999999999999">
      <c r="A18" s="53" t="s">
        <v>108</v>
      </c>
      <c r="B18" s="52" t="s">
        <v>101</v>
      </c>
      <c r="C18" s="1296">
        <v>0.33300000000000002</v>
      </c>
      <c r="D18" s="1296">
        <v>0.58799999999999997</v>
      </c>
      <c r="E18" s="1296">
        <v>0.86699999999999999</v>
      </c>
      <c r="F18" s="1296">
        <v>0.96799999999999997</v>
      </c>
      <c r="G18" s="1296">
        <v>0.877</v>
      </c>
      <c r="H18" s="1299">
        <v>0.9</v>
      </c>
      <c r="I18" s="549">
        <f t="shared" si="0"/>
        <v>2.6225769669327274E-2</v>
      </c>
    </row>
    <row r="19" spans="1:9">
      <c r="A19" s="53" t="s">
        <v>109</v>
      </c>
      <c r="B19" s="52" t="s">
        <v>110</v>
      </c>
      <c r="C19" s="52">
        <v>0</v>
      </c>
      <c r="D19" s="52">
        <v>0</v>
      </c>
      <c r="E19" s="52">
        <v>0</v>
      </c>
      <c r="F19" s="52">
        <v>0</v>
      </c>
      <c r="G19" s="52">
        <v>0</v>
      </c>
      <c r="H19" s="548">
        <v>0</v>
      </c>
      <c r="I19" s="549" t="e">
        <f t="shared" si="0"/>
        <v>#DIV/0!</v>
      </c>
    </row>
    <row r="20" spans="1:9" ht="20.399999999999999">
      <c r="A20" s="53" t="s">
        <v>111</v>
      </c>
      <c r="B20" s="52" t="s">
        <v>101</v>
      </c>
      <c r="C20" s="52">
        <v>0</v>
      </c>
      <c r="D20" s="52">
        <v>0</v>
      </c>
      <c r="E20" s="52">
        <v>0</v>
      </c>
      <c r="F20" s="52">
        <v>0</v>
      </c>
      <c r="G20" s="52">
        <v>0</v>
      </c>
      <c r="H20" s="548">
        <v>0</v>
      </c>
      <c r="I20" s="549" t="e">
        <f t="shared" si="0"/>
        <v>#DIV/0!</v>
      </c>
    </row>
    <row r="21" spans="1:9" ht="20.399999999999999">
      <c r="A21" s="53" t="s">
        <v>112</v>
      </c>
      <c r="B21" s="52" t="s">
        <v>101</v>
      </c>
      <c r="C21" s="52">
        <v>0</v>
      </c>
      <c r="D21" s="52">
        <v>0</v>
      </c>
      <c r="E21" s="52">
        <v>0</v>
      </c>
      <c r="F21" s="52">
        <v>0</v>
      </c>
      <c r="G21" s="52">
        <v>0</v>
      </c>
      <c r="H21" s="1309">
        <v>1</v>
      </c>
      <c r="I21" s="549" t="e">
        <f t="shared" si="0"/>
        <v>#DIV/0!</v>
      </c>
    </row>
    <row r="22" spans="1:9" ht="21" thickBot="1">
      <c r="A22" s="54" t="s">
        <v>113</v>
      </c>
      <c r="B22" s="55" t="s">
        <v>101</v>
      </c>
      <c r="C22" s="1297">
        <v>0.93720000000000003</v>
      </c>
      <c r="D22" s="1297">
        <v>0.99690000000000001</v>
      </c>
      <c r="E22" s="1297">
        <v>0.97360000000000002</v>
      </c>
      <c r="F22" s="1297">
        <v>0.95650000000000002</v>
      </c>
      <c r="G22" s="1297">
        <v>0.96660000000000001</v>
      </c>
      <c r="H22" s="1298">
        <v>0.9</v>
      </c>
      <c r="I22" s="549">
        <f t="shared" si="0"/>
        <v>-6.8901303538175043E-2</v>
      </c>
    </row>
  </sheetData>
  <mergeCells count="7">
    <mergeCell ref="D1:M1"/>
    <mergeCell ref="I5:I6"/>
    <mergeCell ref="A5:A6"/>
    <mergeCell ref="B5:B6"/>
    <mergeCell ref="C5:G5"/>
    <mergeCell ref="A4:G4"/>
    <mergeCell ref="H5:H6"/>
  </mergeCells>
  <pageMargins left="0.70866141732283472" right="0.70866141732283472" top="0.74803149606299213" bottom="0.74803149606299213" header="0.31496062992125984" footer="0.31496062992125984"/>
  <pageSetup scale="95" orientation="landscape" verticalDpi="0" r:id="rId1"/>
  <drawing r:id="rId2"/>
</worksheet>
</file>

<file path=xl/worksheets/sheet8.xml><?xml version="1.0" encoding="utf-8"?>
<worksheet xmlns="http://schemas.openxmlformats.org/spreadsheetml/2006/main" xmlns:r="http://schemas.openxmlformats.org/officeDocument/2006/relationships">
  <sheetPr>
    <tabColor theme="5" tint="-0.249977111117893"/>
  </sheetPr>
  <dimension ref="A1:K48"/>
  <sheetViews>
    <sheetView topLeftCell="A19" workbookViewId="0">
      <selection activeCell="D54" sqref="D54"/>
    </sheetView>
  </sheetViews>
  <sheetFormatPr baseColWidth="10" defaultColWidth="11.44140625" defaultRowHeight="12.6"/>
  <cols>
    <col min="1" max="1" width="50.109375" style="119" bestFit="1" customWidth="1"/>
    <col min="2" max="2" width="13.6640625" style="119" customWidth="1"/>
    <col min="3" max="3" width="15.44140625" style="119" customWidth="1"/>
    <col min="4" max="4" width="17.88671875" style="119" customWidth="1"/>
    <col min="5" max="5" width="14.6640625" style="119" customWidth="1"/>
    <col min="6" max="6" width="14.88671875" style="119" customWidth="1"/>
    <col min="7" max="7" width="16" style="119" customWidth="1"/>
    <col min="8" max="8" width="17.44140625" style="119" customWidth="1"/>
    <col min="9" max="10" width="9.109375" style="119" customWidth="1"/>
    <col min="11" max="11" width="3.33203125" style="119" customWidth="1"/>
    <col min="12" max="12" width="48.33203125" style="119" bestFit="1" customWidth="1"/>
    <col min="13" max="13" width="11.44140625" style="119"/>
    <col min="14" max="15" width="14.5546875" style="119" customWidth="1"/>
    <col min="16" max="16" width="11.44140625" style="119"/>
    <col min="17" max="17" width="14.5546875" style="119" customWidth="1"/>
    <col min="18" max="18" width="11.44140625" style="119" customWidth="1"/>
    <col min="19" max="19" width="14.5546875" style="119" customWidth="1"/>
    <col min="20" max="16384" width="11.44140625" style="119"/>
  </cols>
  <sheetData>
    <row r="1" spans="1:11" ht="14.4">
      <c r="A1" s="503"/>
      <c r="B1" s="503"/>
      <c r="D1" s="1590" t="s">
        <v>1149</v>
      </c>
      <c r="E1" s="1591"/>
      <c r="F1" s="1591"/>
      <c r="G1" s="1591"/>
      <c r="H1" s="1591"/>
      <c r="I1" s="1591"/>
      <c r="J1" s="1592"/>
    </row>
    <row r="2" spans="1:11" ht="25.5" customHeight="1" thickBot="1">
      <c r="D2" s="1587" t="s">
        <v>1150</v>
      </c>
      <c r="E2" s="1588"/>
      <c r="F2" s="1588"/>
      <c r="G2" s="1588"/>
      <c r="H2" s="1588"/>
      <c r="I2" s="1588"/>
      <c r="J2" s="1589"/>
    </row>
    <row r="5" spans="1:11">
      <c r="A5" s="143" t="s">
        <v>759</v>
      </c>
    </row>
    <row r="7" spans="1:11" ht="18.75" customHeight="1">
      <c r="A7" s="1605" t="s">
        <v>212</v>
      </c>
      <c r="B7" s="1596" t="s">
        <v>214</v>
      </c>
      <c r="C7" s="188" t="s">
        <v>213</v>
      </c>
      <c r="D7" s="189"/>
      <c r="E7" s="189"/>
      <c r="F7" s="189"/>
      <c r="G7" s="189"/>
      <c r="H7" s="189"/>
      <c r="I7" s="189"/>
      <c r="J7" s="189"/>
    </row>
    <row r="8" spans="1:11" ht="18" customHeight="1">
      <c r="A8" s="1605"/>
      <c r="B8" s="1597"/>
      <c r="C8" s="190" t="s">
        <v>206</v>
      </c>
      <c r="D8" s="190"/>
      <c r="E8" s="191" t="s">
        <v>205</v>
      </c>
      <c r="F8" s="190"/>
      <c r="G8" s="190" t="s">
        <v>204</v>
      </c>
      <c r="H8" s="190"/>
      <c r="I8" s="191" t="s">
        <v>203</v>
      </c>
      <c r="J8" s="191"/>
    </row>
    <row r="9" spans="1:11" ht="18" customHeight="1">
      <c r="A9" s="1605"/>
      <c r="B9" s="1598"/>
      <c r="C9" s="192" t="s">
        <v>202</v>
      </c>
      <c r="D9" s="193" t="s">
        <v>201</v>
      </c>
      <c r="E9" s="192" t="s">
        <v>202</v>
      </c>
      <c r="F9" s="193" t="s">
        <v>201</v>
      </c>
      <c r="G9" s="192" t="s">
        <v>202</v>
      </c>
      <c r="H9" s="193" t="s">
        <v>201</v>
      </c>
      <c r="I9" s="192" t="s">
        <v>200</v>
      </c>
      <c r="J9" s="193" t="s">
        <v>199</v>
      </c>
    </row>
    <row r="10" spans="1:11" ht="13.8">
      <c r="A10" s="139" t="s">
        <v>198</v>
      </c>
      <c r="B10" s="142"/>
      <c r="C10" s="141"/>
      <c r="D10" s="140"/>
      <c r="E10" s="140"/>
      <c r="F10" s="140"/>
      <c r="G10" s="141"/>
      <c r="H10" s="140"/>
      <c r="I10" s="194">
        <f t="shared" ref="I10:I22" si="0">+B10-C10-D10</f>
        <v>0</v>
      </c>
      <c r="J10" s="195">
        <f t="shared" ref="J10:J22" si="1">+(C10+D10)-(E10+F10)-G10-H10</f>
        <v>0</v>
      </c>
      <c r="K10" s="123"/>
    </row>
    <row r="11" spans="1:11" ht="14.25" customHeight="1">
      <c r="A11" s="133" t="s">
        <v>197</v>
      </c>
      <c r="B11" s="1606" t="s">
        <v>1471</v>
      </c>
      <c r="C11" s="1607"/>
      <c r="D11" s="1607"/>
      <c r="E11" s="1607"/>
      <c r="F11" s="1607"/>
      <c r="G11" s="1607"/>
      <c r="H11" s="1608"/>
      <c r="I11" s="196" t="e">
        <f t="shared" si="0"/>
        <v>#VALUE!</v>
      </c>
      <c r="J11" s="197">
        <f t="shared" si="1"/>
        <v>0</v>
      </c>
      <c r="K11" s="123"/>
    </row>
    <row r="12" spans="1:11" ht="13.8">
      <c r="A12" s="133" t="s">
        <v>196</v>
      </c>
      <c r="B12" s="136"/>
      <c r="C12" s="135"/>
      <c r="D12" s="134"/>
      <c r="E12" s="134"/>
      <c r="F12" s="134"/>
      <c r="G12" s="135"/>
      <c r="H12" s="134"/>
      <c r="I12" s="196">
        <f t="shared" si="0"/>
        <v>0</v>
      </c>
      <c r="J12" s="197">
        <f t="shared" si="1"/>
        <v>0</v>
      </c>
      <c r="K12" s="123"/>
    </row>
    <row r="13" spans="1:11" ht="13.8">
      <c r="A13" s="133" t="s">
        <v>195</v>
      </c>
      <c r="B13" s="136"/>
      <c r="C13" s="135"/>
      <c r="D13" s="134"/>
      <c r="E13" s="134"/>
      <c r="F13" s="134"/>
      <c r="G13" s="135"/>
      <c r="H13" s="134"/>
      <c r="I13" s="196">
        <f t="shared" si="0"/>
        <v>0</v>
      </c>
      <c r="J13" s="197">
        <f t="shared" si="1"/>
        <v>0</v>
      </c>
      <c r="K13" s="123"/>
    </row>
    <row r="14" spans="1:11" ht="20.25" customHeight="1">
      <c r="A14" s="133" t="s">
        <v>194</v>
      </c>
      <c r="B14" s="136"/>
      <c r="C14" s="135"/>
      <c r="D14" s="134"/>
      <c r="E14" s="134"/>
      <c r="F14" s="134"/>
      <c r="G14" s="135"/>
      <c r="H14" s="134"/>
      <c r="I14" s="196" t="e">
        <f>+A47-B47-C47</f>
        <v>#VALUE!</v>
      </c>
      <c r="J14" s="197">
        <f>+(B47+C47)-(D47+E47)-F47-H14</f>
        <v>0</v>
      </c>
      <c r="K14" s="123"/>
    </row>
    <row r="15" spans="1:11" ht="13.8">
      <c r="A15" s="133" t="s">
        <v>193</v>
      </c>
      <c r="B15" s="136"/>
      <c r="C15" s="135"/>
      <c r="D15" s="134"/>
      <c r="E15" s="134"/>
      <c r="F15" s="134"/>
      <c r="G15" s="135"/>
      <c r="H15" s="134"/>
      <c r="I15" s="196">
        <f t="shared" si="0"/>
        <v>0</v>
      </c>
      <c r="J15" s="197">
        <f t="shared" si="1"/>
        <v>0</v>
      </c>
      <c r="K15" s="123"/>
    </row>
    <row r="16" spans="1:11" ht="13.8">
      <c r="A16" s="133" t="s">
        <v>192</v>
      </c>
      <c r="B16" s="136"/>
      <c r="C16" s="135"/>
      <c r="D16" s="134"/>
      <c r="E16" s="134"/>
      <c r="F16" s="134"/>
      <c r="G16" s="135"/>
      <c r="H16" s="134"/>
      <c r="I16" s="196">
        <f t="shared" si="0"/>
        <v>0</v>
      </c>
      <c r="J16" s="197">
        <f t="shared" si="1"/>
        <v>0</v>
      </c>
      <c r="K16" s="123"/>
    </row>
    <row r="17" spans="1:11" ht="13.8">
      <c r="A17" s="133" t="s">
        <v>191</v>
      </c>
      <c r="B17" s="136"/>
      <c r="C17" s="135"/>
      <c r="D17" s="134"/>
      <c r="E17" s="134"/>
      <c r="F17" s="134"/>
      <c r="G17" s="135"/>
      <c r="H17" s="134"/>
      <c r="I17" s="196">
        <f t="shared" si="0"/>
        <v>0</v>
      </c>
      <c r="J17" s="197">
        <f t="shared" si="1"/>
        <v>0</v>
      </c>
      <c r="K17" s="123"/>
    </row>
    <row r="18" spans="1:11" ht="13.8">
      <c r="A18" s="133" t="s">
        <v>190</v>
      </c>
      <c r="B18" s="136"/>
      <c r="C18" s="135"/>
      <c r="D18" s="134"/>
      <c r="E18" s="134"/>
      <c r="F18" s="134"/>
      <c r="G18" s="135"/>
      <c r="H18" s="134"/>
      <c r="I18" s="196">
        <f t="shared" si="0"/>
        <v>0</v>
      </c>
      <c r="J18" s="197">
        <f t="shared" si="1"/>
        <v>0</v>
      </c>
      <c r="K18" s="123"/>
    </row>
    <row r="19" spans="1:11" ht="13.8">
      <c r="A19" s="133" t="s">
        <v>189</v>
      </c>
      <c r="B19" s="136"/>
      <c r="C19" s="135"/>
      <c r="D19" s="134"/>
      <c r="E19" s="134"/>
      <c r="F19" s="134"/>
      <c r="G19" s="135"/>
      <c r="H19" s="134"/>
      <c r="I19" s="196">
        <f t="shared" si="0"/>
        <v>0</v>
      </c>
      <c r="J19" s="197">
        <f t="shared" si="1"/>
        <v>0</v>
      </c>
      <c r="K19" s="123"/>
    </row>
    <row r="20" spans="1:11" ht="13.8">
      <c r="A20" s="133" t="s">
        <v>188</v>
      </c>
      <c r="B20" s="136"/>
      <c r="C20" s="135"/>
      <c r="D20" s="134"/>
      <c r="E20" s="134"/>
      <c r="F20" s="134"/>
      <c r="G20" s="135"/>
      <c r="H20" s="134"/>
      <c r="I20" s="196">
        <f t="shared" si="0"/>
        <v>0</v>
      </c>
      <c r="J20" s="197">
        <f t="shared" si="1"/>
        <v>0</v>
      </c>
      <c r="K20" s="123"/>
    </row>
    <row r="21" spans="1:11" ht="13.8">
      <c r="A21" s="127" t="s">
        <v>187</v>
      </c>
      <c r="B21" s="130"/>
      <c r="C21" s="129"/>
      <c r="D21" s="128"/>
      <c r="E21" s="128"/>
      <c r="F21" s="128"/>
      <c r="G21" s="129"/>
      <c r="H21" s="128"/>
      <c r="I21" s="198">
        <f t="shared" si="0"/>
        <v>0</v>
      </c>
      <c r="J21" s="199">
        <f t="shared" si="1"/>
        <v>0</v>
      </c>
      <c r="K21" s="123"/>
    </row>
    <row r="22" spans="1:11" ht="13.8">
      <c r="A22" s="550" t="s">
        <v>142</v>
      </c>
      <c r="B22" s="551"/>
      <c r="C22" s="552"/>
      <c r="D22" s="553"/>
      <c r="E22" s="553"/>
      <c r="F22" s="553"/>
      <c r="G22" s="552"/>
      <c r="H22" s="553"/>
      <c r="I22" s="198">
        <f t="shared" si="0"/>
        <v>0</v>
      </c>
      <c r="J22" s="199">
        <f t="shared" si="1"/>
        <v>0</v>
      </c>
      <c r="K22" s="123"/>
    </row>
    <row r="23" spans="1:11" ht="13.8">
      <c r="A23" s="122" t="s">
        <v>186</v>
      </c>
      <c r="B23" s="124">
        <f t="shared" ref="B23:J23" si="2">SUM(B10:B21)</f>
        <v>0</v>
      </c>
      <c r="C23" s="124">
        <f t="shared" si="2"/>
        <v>0</v>
      </c>
      <c r="D23" s="124">
        <f t="shared" si="2"/>
        <v>0</v>
      </c>
      <c r="E23" s="124">
        <f t="shared" si="2"/>
        <v>0</v>
      </c>
      <c r="F23" s="124">
        <f t="shared" si="2"/>
        <v>0</v>
      </c>
      <c r="G23" s="124">
        <f t="shared" si="2"/>
        <v>0</v>
      </c>
      <c r="H23" s="124">
        <f t="shared" si="2"/>
        <v>0</v>
      </c>
      <c r="I23" s="200" t="e">
        <f t="shared" si="2"/>
        <v>#VALUE!</v>
      </c>
      <c r="J23" s="200">
        <f t="shared" si="2"/>
        <v>0</v>
      </c>
      <c r="K23" s="123"/>
    </row>
    <row r="26" spans="1:11">
      <c r="A26" s="143" t="s">
        <v>760</v>
      </c>
    </row>
    <row r="28" spans="1:11" ht="16.5" customHeight="1">
      <c r="A28" s="1599" t="s">
        <v>212</v>
      </c>
      <c r="B28" s="1593" t="s">
        <v>211</v>
      </c>
      <c r="C28" s="1593" t="s">
        <v>210</v>
      </c>
      <c r="D28" s="1593" t="s">
        <v>209</v>
      </c>
      <c r="E28" s="1593" t="s">
        <v>1140</v>
      </c>
      <c r="F28" s="1593" t="s">
        <v>208</v>
      </c>
      <c r="G28" s="1593" t="s">
        <v>1141</v>
      </c>
      <c r="H28" s="1593" t="s">
        <v>207</v>
      </c>
    </row>
    <row r="29" spans="1:11" ht="18" customHeight="1">
      <c r="A29" s="1600"/>
      <c r="B29" s="1594"/>
      <c r="C29" s="1603"/>
      <c r="D29" s="1603"/>
      <c r="E29" s="1603"/>
      <c r="F29" s="1594"/>
      <c r="G29" s="1594"/>
      <c r="H29" s="1594"/>
    </row>
    <row r="30" spans="1:11" ht="20.25" customHeight="1">
      <c r="A30" s="1601"/>
      <c r="B30" s="1602"/>
      <c r="C30" s="1604"/>
      <c r="D30" s="1604"/>
      <c r="E30" s="1604"/>
      <c r="F30" s="1595"/>
      <c r="G30" s="1595"/>
      <c r="H30" s="1595"/>
    </row>
    <row r="31" spans="1:11" ht="16.2">
      <c r="A31" s="139" t="s">
        <v>198</v>
      </c>
      <c r="B31" s="138"/>
      <c r="C31" s="137"/>
      <c r="D31" s="137"/>
      <c r="E31" s="138"/>
      <c r="F31" s="137"/>
      <c r="G31" s="138"/>
      <c r="H31" s="137"/>
    </row>
    <row r="32" spans="1:11" ht="16.2">
      <c r="A32" s="133" t="s">
        <v>197</v>
      </c>
      <c r="B32" s="132"/>
      <c r="C32" s="131"/>
      <c r="D32" s="131"/>
      <c r="E32" s="132"/>
      <c r="F32" s="131"/>
      <c r="G32" s="132"/>
      <c r="H32" s="131"/>
    </row>
    <row r="33" spans="1:8" ht="16.2">
      <c r="A33" s="133" t="s">
        <v>196</v>
      </c>
      <c r="B33" s="132"/>
      <c r="C33" s="131"/>
      <c r="D33" s="131"/>
      <c r="E33" s="132"/>
      <c r="F33" s="131"/>
      <c r="G33" s="132"/>
      <c r="H33" s="131"/>
    </row>
    <row r="34" spans="1:8" ht="16.2">
      <c r="A34" s="133" t="s">
        <v>195</v>
      </c>
      <c r="B34" s="132"/>
      <c r="C34" s="131"/>
      <c r="D34" s="131"/>
      <c r="E34" s="132"/>
      <c r="F34" s="131"/>
      <c r="G34" s="132"/>
      <c r="H34" s="131"/>
    </row>
    <row r="35" spans="1:8" ht="16.2">
      <c r="A35" s="133" t="s">
        <v>194</v>
      </c>
      <c r="B35" s="132"/>
      <c r="C35" s="131"/>
      <c r="D35" s="131"/>
      <c r="E35" s="132"/>
      <c r="F35" s="131"/>
      <c r="G35" s="132"/>
      <c r="H35" s="131"/>
    </row>
    <row r="36" spans="1:8" ht="16.2">
      <c r="A36" s="133" t="s">
        <v>193</v>
      </c>
      <c r="B36" s="132"/>
      <c r="C36" s="131"/>
      <c r="D36" s="131"/>
      <c r="E36" s="132"/>
      <c r="F36" s="131"/>
      <c r="G36" s="132"/>
      <c r="H36" s="131"/>
    </row>
    <row r="37" spans="1:8" ht="16.2">
      <c r="A37" s="133" t="s">
        <v>192</v>
      </c>
      <c r="B37" s="132"/>
      <c r="C37" s="131"/>
      <c r="D37" s="131"/>
      <c r="E37" s="132"/>
      <c r="F37" s="131"/>
      <c r="G37" s="132"/>
      <c r="H37" s="131"/>
    </row>
    <row r="38" spans="1:8" ht="16.2">
      <c r="A38" s="133" t="s">
        <v>191</v>
      </c>
      <c r="B38" s="132"/>
      <c r="C38" s="131"/>
      <c r="D38" s="131"/>
      <c r="E38" s="132"/>
      <c r="F38" s="131"/>
      <c r="G38" s="132"/>
      <c r="H38" s="131"/>
    </row>
    <row r="39" spans="1:8" ht="16.2">
      <c r="A39" s="133" t="s">
        <v>190</v>
      </c>
      <c r="B39" s="132"/>
      <c r="C39" s="131"/>
      <c r="D39" s="131"/>
      <c r="E39" s="132"/>
      <c r="F39" s="131"/>
      <c r="G39" s="132"/>
      <c r="H39" s="131"/>
    </row>
    <row r="40" spans="1:8" ht="16.2">
      <c r="A40" s="133" t="s">
        <v>189</v>
      </c>
      <c r="B40" s="132"/>
      <c r="C40" s="131"/>
      <c r="D40" s="131"/>
      <c r="E40" s="132"/>
      <c r="F40" s="131"/>
      <c r="G40" s="132"/>
      <c r="H40" s="131"/>
    </row>
    <row r="41" spans="1:8" ht="16.2">
      <c r="A41" s="133" t="s">
        <v>188</v>
      </c>
      <c r="B41" s="132"/>
      <c r="C41" s="131"/>
      <c r="D41" s="131"/>
      <c r="E41" s="132"/>
      <c r="F41" s="131"/>
      <c r="G41" s="132"/>
      <c r="H41" s="131"/>
    </row>
    <row r="42" spans="1:8" ht="16.2">
      <c r="A42" s="127" t="s">
        <v>187</v>
      </c>
      <c r="B42" s="126"/>
      <c r="C42" s="125"/>
      <c r="D42" s="125"/>
      <c r="E42" s="126"/>
      <c r="F42" s="125"/>
      <c r="G42" s="126"/>
      <c r="H42" s="125"/>
    </row>
    <row r="43" spans="1:8" ht="16.2">
      <c r="A43" s="550" t="s">
        <v>142</v>
      </c>
      <c r="B43" s="554"/>
      <c r="C43" s="555"/>
      <c r="D43" s="555"/>
      <c r="E43" s="554"/>
      <c r="F43" s="555"/>
      <c r="G43" s="554"/>
      <c r="H43" s="555"/>
    </row>
    <row r="44" spans="1:8">
      <c r="A44" s="122" t="s">
        <v>186</v>
      </c>
      <c r="B44" s="121"/>
      <c r="C44" s="120"/>
      <c r="D44" s="120"/>
      <c r="E44" s="121"/>
      <c r="F44" s="120"/>
      <c r="G44" s="121"/>
      <c r="H44" s="120"/>
    </row>
    <row r="45" spans="1:8" ht="13.2" thickBot="1"/>
    <row r="46" spans="1:8">
      <c r="A46" s="728" t="s">
        <v>1467</v>
      </c>
      <c r="B46" s="723"/>
      <c r="C46" s="723"/>
      <c r="D46" s="723"/>
      <c r="E46" s="723"/>
      <c r="F46" s="723"/>
      <c r="G46" s="723"/>
      <c r="H46" s="724"/>
    </row>
    <row r="47" spans="1:8" ht="14.25" customHeight="1">
      <c r="A47" s="1584" t="s">
        <v>1879</v>
      </c>
      <c r="B47" s="1585"/>
      <c r="C47" s="1585"/>
      <c r="D47" s="1585"/>
      <c r="E47" s="1585"/>
      <c r="F47" s="1585"/>
      <c r="G47" s="1585"/>
      <c r="H47" s="1586"/>
    </row>
    <row r="48" spans="1:8" ht="13.2" thickBot="1">
      <c r="A48" s="725"/>
      <c r="B48" s="726"/>
      <c r="C48" s="726"/>
      <c r="D48" s="726"/>
      <c r="E48" s="726"/>
      <c r="F48" s="726"/>
      <c r="G48" s="726"/>
      <c r="H48" s="727"/>
    </row>
  </sheetData>
  <mergeCells count="14">
    <mergeCell ref="A47:H47"/>
    <mergeCell ref="D2:J2"/>
    <mergeCell ref="D1:J1"/>
    <mergeCell ref="H28:H30"/>
    <mergeCell ref="B7:B9"/>
    <mergeCell ref="A28:A30"/>
    <mergeCell ref="B28:B30"/>
    <mergeCell ref="C28:C30"/>
    <mergeCell ref="A7:A9"/>
    <mergeCell ref="D28:D30"/>
    <mergeCell ref="E28:E30"/>
    <mergeCell ref="F28:F30"/>
    <mergeCell ref="G28:G30"/>
    <mergeCell ref="B11:H11"/>
  </mergeCells>
  <pageMargins left="0.70866141732283472" right="0.70866141732283472" top="0.74803149606299213" bottom="0.74803149606299213" header="0.31496062992125984" footer="0.31496062992125984"/>
  <pageSetup scale="80" fitToHeight="0" orientation="landscape" r:id="rId1"/>
  <drawing r:id="rId2"/>
</worksheet>
</file>

<file path=xl/worksheets/sheet9.xml><?xml version="1.0" encoding="utf-8"?>
<worksheet xmlns="http://schemas.openxmlformats.org/spreadsheetml/2006/main" xmlns:r="http://schemas.openxmlformats.org/officeDocument/2006/relationships">
  <sheetPr>
    <tabColor theme="5" tint="-0.249977111117893"/>
  </sheetPr>
  <dimension ref="A1:AF37"/>
  <sheetViews>
    <sheetView showGridLines="0" topLeftCell="J1" zoomScale="85" zoomScaleNormal="85" workbookViewId="0">
      <selection activeCell="W26" sqref="W26"/>
    </sheetView>
  </sheetViews>
  <sheetFormatPr baseColWidth="10" defaultColWidth="13.109375" defaultRowHeight="12.6"/>
  <cols>
    <col min="1" max="1" width="35" style="119" customWidth="1"/>
    <col min="2" max="2" width="12.44140625" style="119" customWidth="1"/>
    <col min="3" max="3" width="11.6640625" style="119" bestFit="1" customWidth="1"/>
    <col min="4" max="4" width="14.5546875" style="119" customWidth="1"/>
    <col min="5" max="5" width="13.33203125" style="119" customWidth="1"/>
    <col min="6" max="6" width="14.5546875" style="119" bestFit="1" customWidth="1"/>
    <col min="7" max="7" width="12" style="119" customWidth="1"/>
    <col min="8" max="8" width="15" style="119" customWidth="1"/>
    <col min="9" max="9" width="10.6640625" style="119" customWidth="1"/>
    <col min="10" max="10" width="13.109375" style="119" customWidth="1"/>
    <col min="11" max="12" width="12" style="119" customWidth="1"/>
    <col min="13" max="13" width="13.6640625" style="119" bestFit="1" customWidth="1"/>
    <col min="14" max="14" width="12.5546875" style="119" customWidth="1"/>
    <col min="15" max="15" width="14.33203125" style="119" customWidth="1"/>
    <col min="16" max="16" width="12" style="119" customWidth="1"/>
    <col min="17" max="17" width="14.5546875" style="119" customWidth="1"/>
    <col min="18" max="18" width="10.6640625" style="119" customWidth="1"/>
    <col min="19" max="19" width="12.33203125" style="119" customWidth="1"/>
    <col min="20" max="21" width="10.88671875" style="119" customWidth="1"/>
    <col min="22" max="24" width="12" style="119" customWidth="1"/>
    <col min="25" max="25" width="18" style="119" customWidth="1"/>
    <col min="26" max="26" width="12" style="119" customWidth="1"/>
    <col min="27" max="27" width="18" style="119" customWidth="1"/>
    <col min="28" max="28" width="18.88671875" style="119" customWidth="1"/>
    <col min="29" max="29" width="12" style="119" customWidth="1"/>
    <col min="30" max="30" width="10.6640625" style="119" customWidth="1"/>
    <col min="31" max="31" width="10.88671875" style="119" customWidth="1"/>
    <col min="32" max="32" width="12" style="119" customWidth="1"/>
    <col min="33" max="33" width="10.6640625" style="119" customWidth="1"/>
    <col min="34" max="34" width="10.88671875" style="119" customWidth="1"/>
    <col min="35" max="16384" width="13.109375" style="119"/>
  </cols>
  <sheetData>
    <row r="1" spans="1:32" ht="15" thickBot="1">
      <c r="A1" s="503"/>
      <c r="B1" s="503"/>
      <c r="E1" s="1625" t="s">
        <v>1151</v>
      </c>
      <c r="F1" s="1626"/>
      <c r="G1" s="1626"/>
      <c r="H1" s="1626"/>
      <c r="I1" s="1626"/>
      <c r="J1" s="1626"/>
      <c r="K1" s="1626"/>
      <c r="L1" s="1626"/>
      <c r="M1" s="1626"/>
      <c r="N1" s="1626"/>
      <c r="O1" s="1626"/>
      <c r="P1" s="1626"/>
      <c r="Q1" s="1626"/>
      <c r="R1" s="1627"/>
    </row>
    <row r="4" spans="1:32">
      <c r="B4" s="144"/>
      <c r="C4" s="144"/>
      <c r="D4" s="144"/>
      <c r="E4" s="144"/>
      <c r="F4" s="144"/>
      <c r="H4" s="145"/>
      <c r="K4" s="145"/>
      <c r="L4" s="145"/>
      <c r="M4" s="145"/>
      <c r="P4" s="145"/>
      <c r="Q4" s="145"/>
      <c r="V4" s="145"/>
      <c r="W4" s="145"/>
      <c r="X4" s="145"/>
      <c r="Y4" s="145"/>
      <c r="Z4" s="145"/>
      <c r="AA4" s="145"/>
      <c r="AC4" s="145"/>
      <c r="AF4" s="145"/>
    </row>
    <row r="5" spans="1:32">
      <c r="A5" s="143" t="s">
        <v>762</v>
      </c>
    </row>
    <row r="6" spans="1:32" ht="13.2" thickBot="1"/>
    <row r="7" spans="1:32" ht="12.75" customHeight="1">
      <c r="A7" s="1613" t="s">
        <v>222</v>
      </c>
      <c r="B7" s="1624" t="s">
        <v>228</v>
      </c>
      <c r="C7" s="1624"/>
      <c r="D7" s="1624"/>
      <c r="E7" s="1624"/>
      <c r="F7" s="1624"/>
      <c r="G7" s="1624"/>
      <c r="H7" s="1624"/>
      <c r="I7" s="1624"/>
      <c r="J7" s="1624"/>
      <c r="K7" s="1624"/>
      <c r="L7" s="1619" t="s">
        <v>230</v>
      </c>
      <c r="M7" s="1619"/>
      <c r="N7" s="1624" t="s">
        <v>229</v>
      </c>
      <c r="O7" s="1624"/>
      <c r="P7" s="1624"/>
      <c r="Q7" s="1624"/>
      <c r="R7" s="1624"/>
      <c r="S7" s="1624"/>
      <c r="T7" s="1624"/>
      <c r="U7" s="1624"/>
      <c r="V7" s="1624"/>
      <c r="W7" s="1624"/>
      <c r="X7" s="1619" t="s">
        <v>231</v>
      </c>
      <c r="Y7" s="1619"/>
      <c r="Z7" s="1619" t="s">
        <v>18</v>
      </c>
      <c r="AA7" s="1621"/>
      <c r="AB7" s="1611" t="s">
        <v>236</v>
      </c>
    </row>
    <row r="8" spans="1:32" s="143" customFormat="1">
      <c r="A8" s="1614"/>
      <c r="B8" s="1620" t="s">
        <v>215</v>
      </c>
      <c r="C8" s="1620"/>
      <c r="D8" s="1620" t="s">
        <v>216</v>
      </c>
      <c r="E8" s="1620"/>
      <c r="F8" s="1629" t="s">
        <v>217</v>
      </c>
      <c r="G8" s="1629"/>
      <c r="H8" s="1620" t="s">
        <v>218</v>
      </c>
      <c r="I8" s="1620"/>
      <c r="J8" s="1620" t="s">
        <v>225</v>
      </c>
      <c r="K8" s="1620"/>
      <c r="L8" s="1620"/>
      <c r="M8" s="1620"/>
      <c r="N8" s="1620" t="s">
        <v>215</v>
      </c>
      <c r="O8" s="1620"/>
      <c r="P8" s="1620" t="s">
        <v>216</v>
      </c>
      <c r="Q8" s="1620"/>
      <c r="R8" s="1620" t="s">
        <v>217</v>
      </c>
      <c r="S8" s="1620"/>
      <c r="T8" s="1620" t="s">
        <v>218</v>
      </c>
      <c r="U8" s="1620"/>
      <c r="V8" s="1620" t="s">
        <v>219</v>
      </c>
      <c r="W8" s="1620"/>
      <c r="X8" s="1620"/>
      <c r="Y8" s="1620"/>
      <c r="Z8" s="1620"/>
      <c r="AA8" s="1622"/>
      <c r="AB8" s="1612"/>
    </row>
    <row r="9" spans="1:32" s="146" customFormat="1" ht="25.8" thickBot="1">
      <c r="A9" s="1615"/>
      <c r="B9" s="262" t="s">
        <v>224</v>
      </c>
      <c r="C9" s="262" t="s">
        <v>223</v>
      </c>
      <c r="D9" s="262" t="s">
        <v>224</v>
      </c>
      <c r="E9" s="262" t="s">
        <v>223</v>
      </c>
      <c r="F9" s="262" t="s">
        <v>224</v>
      </c>
      <c r="G9" s="262" t="s">
        <v>223</v>
      </c>
      <c r="H9" s="262" t="s">
        <v>224</v>
      </c>
      <c r="I9" s="262" t="s">
        <v>223</v>
      </c>
      <c r="J9" s="262" t="s">
        <v>224</v>
      </c>
      <c r="K9" s="262" t="s">
        <v>223</v>
      </c>
      <c r="L9" s="262" t="s">
        <v>224</v>
      </c>
      <c r="M9" s="262" t="s">
        <v>223</v>
      </c>
      <c r="N9" s="262" t="s">
        <v>224</v>
      </c>
      <c r="O9" s="262" t="s">
        <v>223</v>
      </c>
      <c r="P9" s="262" t="s">
        <v>224</v>
      </c>
      <c r="Q9" s="262" t="s">
        <v>223</v>
      </c>
      <c r="R9" s="262" t="s">
        <v>224</v>
      </c>
      <c r="S9" s="262" t="s">
        <v>223</v>
      </c>
      <c r="T9" s="262" t="s">
        <v>224</v>
      </c>
      <c r="U9" s="262" t="s">
        <v>223</v>
      </c>
      <c r="V9" s="262" t="s">
        <v>224</v>
      </c>
      <c r="W9" s="262" t="s">
        <v>223</v>
      </c>
      <c r="X9" s="262" t="s">
        <v>224</v>
      </c>
      <c r="Y9" s="262" t="s">
        <v>223</v>
      </c>
      <c r="Z9" s="262" t="s">
        <v>224</v>
      </c>
      <c r="AA9" s="263" t="s">
        <v>223</v>
      </c>
      <c r="AB9" s="264" t="s">
        <v>224</v>
      </c>
    </row>
    <row r="10" spans="1:32" s="146" customFormat="1" ht="14.4">
      <c r="A10" s="159" t="s">
        <v>226</v>
      </c>
      <c r="B10" s="160">
        <v>1</v>
      </c>
      <c r="C10" s="665">
        <v>2874603</v>
      </c>
      <c r="D10" s="160">
        <v>0</v>
      </c>
      <c r="E10" s="160">
        <v>0</v>
      </c>
      <c r="F10" s="160">
        <v>0</v>
      </c>
      <c r="G10" s="161">
        <v>0</v>
      </c>
      <c r="H10" s="161">
        <v>3</v>
      </c>
      <c r="I10" s="162">
        <v>5318502</v>
      </c>
      <c r="J10" s="161">
        <v>3</v>
      </c>
      <c r="K10" s="161">
        <v>3393655</v>
      </c>
      <c r="L10" s="161">
        <f>+B10+D10+F10+H10+J10</f>
        <v>7</v>
      </c>
      <c r="M10" s="161">
        <f>+C10+E10+G10+I10+K10</f>
        <v>11586760</v>
      </c>
      <c r="N10" s="161">
        <v>0</v>
      </c>
      <c r="O10" s="161">
        <v>0</v>
      </c>
      <c r="P10" s="161">
        <v>0</v>
      </c>
      <c r="Q10" s="161">
        <v>0</v>
      </c>
      <c r="R10" s="162">
        <v>5</v>
      </c>
      <c r="S10" s="162">
        <v>12621945</v>
      </c>
      <c r="T10" s="161">
        <v>0</v>
      </c>
      <c r="U10" s="161">
        <v>0</v>
      </c>
      <c r="V10" s="161">
        <v>14</v>
      </c>
      <c r="W10" s="161">
        <v>18720448</v>
      </c>
      <c r="X10" s="161">
        <f>+N10+P10+R10+T10+V10</f>
        <v>19</v>
      </c>
      <c r="Y10" s="161">
        <f>+O10+Q10+S10+U10+W10</f>
        <v>31342393</v>
      </c>
      <c r="Z10" s="161">
        <f>+X10+L10</f>
        <v>26</v>
      </c>
      <c r="AA10" s="1366">
        <f>+Y10+M10</f>
        <v>42929153</v>
      </c>
      <c r="AB10" s="163">
        <v>7</v>
      </c>
    </row>
    <row r="11" spans="1:32">
      <c r="A11" s="151" t="s">
        <v>220</v>
      </c>
      <c r="B11" s="148">
        <v>0</v>
      </c>
      <c r="C11" s="148">
        <v>0</v>
      </c>
      <c r="D11" s="148">
        <v>0</v>
      </c>
      <c r="E11" s="148">
        <v>0</v>
      </c>
      <c r="F11" s="148">
        <v>0</v>
      </c>
      <c r="G11" s="148">
        <v>0</v>
      </c>
      <c r="H11" s="148">
        <v>0</v>
      </c>
      <c r="I11" s="148">
        <v>0</v>
      </c>
      <c r="J11" s="148">
        <v>0</v>
      </c>
      <c r="K11" s="148">
        <v>0</v>
      </c>
      <c r="L11" s="147">
        <f t="shared" ref="L11:L13" si="0">+B11+D11+F11+H11+J11</f>
        <v>0</v>
      </c>
      <c r="M11" s="147">
        <f t="shared" ref="M11:M13" si="1">+C11+E11+G11+I11+K11</f>
        <v>0</v>
      </c>
      <c r="N11" s="149">
        <v>0</v>
      </c>
      <c r="O11" s="149">
        <v>0</v>
      </c>
      <c r="P11" s="149">
        <v>0</v>
      </c>
      <c r="Q11" s="149">
        <v>0</v>
      </c>
      <c r="R11" s="149">
        <v>0</v>
      </c>
      <c r="S11" s="149">
        <v>0</v>
      </c>
      <c r="T11" s="149">
        <v>0</v>
      </c>
      <c r="U11" s="149">
        <v>0</v>
      </c>
      <c r="V11" s="149">
        <v>0</v>
      </c>
      <c r="W11" s="149">
        <v>0</v>
      </c>
      <c r="X11" s="147">
        <f t="shared" ref="X11:X13" si="2">+N11+P11+R11+T11+V11</f>
        <v>0</v>
      </c>
      <c r="Y11" s="147">
        <f t="shared" ref="Y11:Y13" si="3">+O11+Q11+S11+U11+W11</f>
        <v>0</v>
      </c>
      <c r="Z11" s="147">
        <f t="shared" ref="Z11:Z13" si="4">+X11+L11</f>
        <v>0</v>
      </c>
      <c r="AA11" s="1367">
        <f t="shared" ref="AA11:AA13" si="5">+Y11+M11</f>
        <v>0</v>
      </c>
      <c r="AB11" s="157">
        <v>0</v>
      </c>
    </row>
    <row r="12" spans="1:32">
      <c r="A12" s="151" t="s">
        <v>221</v>
      </c>
      <c r="B12" s="148">
        <v>0</v>
      </c>
      <c r="C12" s="148">
        <v>0</v>
      </c>
      <c r="D12" s="148">
        <v>0</v>
      </c>
      <c r="E12" s="148">
        <v>0</v>
      </c>
      <c r="F12" s="148">
        <v>0</v>
      </c>
      <c r="G12" s="148">
        <v>0</v>
      </c>
      <c r="H12" s="148">
        <v>0</v>
      </c>
      <c r="I12" s="148">
        <v>0</v>
      </c>
      <c r="J12" s="148">
        <v>0</v>
      </c>
      <c r="K12" s="148">
        <v>0</v>
      </c>
      <c r="L12" s="147">
        <f t="shared" si="0"/>
        <v>0</v>
      </c>
      <c r="M12" s="147">
        <f t="shared" si="1"/>
        <v>0</v>
      </c>
      <c r="N12" s="149">
        <v>0</v>
      </c>
      <c r="O12" s="149">
        <v>0</v>
      </c>
      <c r="P12" s="149">
        <v>0</v>
      </c>
      <c r="Q12" s="149">
        <v>0</v>
      </c>
      <c r="R12" s="149">
        <v>0</v>
      </c>
      <c r="S12" s="149">
        <v>0</v>
      </c>
      <c r="T12" s="149">
        <v>0</v>
      </c>
      <c r="U12" s="149">
        <v>0</v>
      </c>
      <c r="V12" s="149">
        <v>0</v>
      </c>
      <c r="W12" s="149">
        <v>0</v>
      </c>
      <c r="X12" s="147">
        <f t="shared" si="2"/>
        <v>0</v>
      </c>
      <c r="Y12" s="147">
        <f t="shared" si="3"/>
        <v>0</v>
      </c>
      <c r="Z12" s="147">
        <f t="shared" si="4"/>
        <v>0</v>
      </c>
      <c r="AA12" s="1367">
        <f t="shared" si="5"/>
        <v>0</v>
      </c>
      <c r="AB12" s="157">
        <v>0</v>
      </c>
    </row>
    <row r="13" spans="1:32">
      <c r="A13" s="151" t="s">
        <v>227</v>
      </c>
      <c r="B13" s="148">
        <v>0</v>
      </c>
      <c r="C13" s="148">
        <v>0</v>
      </c>
      <c r="D13" s="148">
        <v>0</v>
      </c>
      <c r="E13" s="148">
        <v>0</v>
      </c>
      <c r="F13" s="148">
        <v>0</v>
      </c>
      <c r="G13" s="148">
        <v>0</v>
      </c>
      <c r="H13" s="148">
        <v>0</v>
      </c>
      <c r="I13" s="148">
        <v>0</v>
      </c>
      <c r="J13" s="148">
        <v>0</v>
      </c>
      <c r="K13" s="148">
        <v>0</v>
      </c>
      <c r="L13" s="147">
        <f t="shared" si="0"/>
        <v>0</v>
      </c>
      <c r="M13" s="147">
        <f t="shared" si="1"/>
        <v>0</v>
      </c>
      <c r="N13" s="149">
        <v>0</v>
      </c>
      <c r="O13" s="149">
        <v>0</v>
      </c>
      <c r="P13" s="149">
        <v>0</v>
      </c>
      <c r="Q13" s="149">
        <v>0</v>
      </c>
      <c r="R13" s="149">
        <v>0</v>
      </c>
      <c r="S13" s="149">
        <v>0</v>
      </c>
      <c r="T13" s="149">
        <v>0</v>
      </c>
      <c r="U13" s="149">
        <v>0</v>
      </c>
      <c r="V13" s="149">
        <v>2</v>
      </c>
      <c r="W13" s="149">
        <v>2089088</v>
      </c>
      <c r="X13" s="147">
        <f t="shared" si="2"/>
        <v>2</v>
      </c>
      <c r="Y13" s="147">
        <f t="shared" si="3"/>
        <v>2089088</v>
      </c>
      <c r="Z13" s="147">
        <f t="shared" si="4"/>
        <v>2</v>
      </c>
      <c r="AA13" s="1367">
        <f t="shared" si="5"/>
        <v>2089088</v>
      </c>
      <c r="AB13" s="157">
        <v>2</v>
      </c>
    </row>
    <row r="14" spans="1:32" ht="13.2" thickBot="1">
      <c r="A14" s="155" t="s">
        <v>232</v>
      </c>
      <c r="B14" s="156">
        <v>0</v>
      </c>
      <c r="C14" s="156">
        <v>0</v>
      </c>
      <c r="D14" s="156">
        <v>0</v>
      </c>
      <c r="E14" s="156">
        <v>0</v>
      </c>
      <c r="F14" s="156">
        <v>0</v>
      </c>
      <c r="G14" s="156">
        <v>0</v>
      </c>
      <c r="H14" s="156">
        <v>0</v>
      </c>
      <c r="I14" s="156">
        <v>0</v>
      </c>
      <c r="J14" s="156">
        <v>0</v>
      </c>
      <c r="K14" s="156">
        <v>0</v>
      </c>
      <c r="L14" s="147">
        <f t="shared" ref="L14" si="6">+B14+D14+F14+H14+J14</f>
        <v>0</v>
      </c>
      <c r="M14" s="147">
        <f t="shared" ref="M14" si="7">+C14+E14+G14+I14+K14</f>
        <v>0</v>
      </c>
      <c r="N14" s="156">
        <v>0</v>
      </c>
      <c r="O14" s="156">
        <v>0</v>
      </c>
      <c r="P14" s="156">
        <v>0</v>
      </c>
      <c r="Q14" s="156">
        <v>0</v>
      </c>
      <c r="R14" s="156">
        <v>0</v>
      </c>
      <c r="S14" s="156">
        <v>0</v>
      </c>
      <c r="T14" s="156">
        <v>0</v>
      </c>
      <c r="U14" s="156">
        <v>0</v>
      </c>
      <c r="V14" s="156">
        <v>0</v>
      </c>
      <c r="W14" s="156"/>
      <c r="X14" s="147">
        <f t="shared" ref="X14" si="8">+N14+P14+R14+T14+V14</f>
        <v>0</v>
      </c>
      <c r="Y14" s="147">
        <f t="shared" ref="Y14" si="9">+O14+Q14+S14+U14+W14</f>
        <v>0</v>
      </c>
      <c r="Z14" s="147">
        <f t="shared" ref="Z14" si="10">+X14+L14</f>
        <v>0</v>
      </c>
      <c r="AA14" s="1367">
        <f t="shared" ref="AA14" si="11">+Y14+M14</f>
        <v>0</v>
      </c>
      <c r="AB14" s="158">
        <v>0</v>
      </c>
    </row>
    <row r="15" spans="1:32" ht="13.2" thickBot="1">
      <c r="A15" s="152" t="s">
        <v>18</v>
      </c>
      <c r="B15" s="153">
        <f>SUM(B10:B14)</f>
        <v>1</v>
      </c>
      <c r="C15" s="153">
        <f t="shared" ref="C15:AB15" si="12">SUM(C10:C14)</f>
        <v>2874603</v>
      </c>
      <c r="D15" s="153">
        <f t="shared" si="12"/>
        <v>0</v>
      </c>
      <c r="E15" s="153">
        <f t="shared" si="12"/>
        <v>0</v>
      </c>
      <c r="F15" s="153">
        <f t="shared" si="12"/>
        <v>0</v>
      </c>
      <c r="G15" s="153">
        <f t="shared" si="12"/>
        <v>0</v>
      </c>
      <c r="H15" s="153">
        <f t="shared" si="12"/>
        <v>3</v>
      </c>
      <c r="I15" s="153">
        <f t="shared" si="12"/>
        <v>5318502</v>
      </c>
      <c r="J15" s="153">
        <f t="shared" si="12"/>
        <v>3</v>
      </c>
      <c r="K15" s="153">
        <f t="shared" si="12"/>
        <v>3393655</v>
      </c>
      <c r="L15" s="153">
        <f t="shared" si="12"/>
        <v>7</v>
      </c>
      <c r="M15" s="153">
        <f t="shared" si="12"/>
        <v>11586760</v>
      </c>
      <c r="N15" s="153">
        <f t="shared" si="12"/>
        <v>0</v>
      </c>
      <c r="O15" s="153">
        <f t="shared" si="12"/>
        <v>0</v>
      </c>
      <c r="P15" s="153">
        <f t="shared" si="12"/>
        <v>0</v>
      </c>
      <c r="Q15" s="153">
        <f t="shared" si="12"/>
        <v>0</v>
      </c>
      <c r="R15" s="153">
        <f t="shared" si="12"/>
        <v>5</v>
      </c>
      <c r="S15" s="153">
        <f t="shared" si="12"/>
        <v>12621945</v>
      </c>
      <c r="T15" s="153">
        <f t="shared" si="12"/>
        <v>0</v>
      </c>
      <c r="U15" s="153">
        <f t="shared" si="12"/>
        <v>0</v>
      </c>
      <c r="V15" s="153">
        <f t="shared" si="12"/>
        <v>16</v>
      </c>
      <c r="W15" s="153">
        <f t="shared" si="12"/>
        <v>20809536</v>
      </c>
      <c r="X15" s="153">
        <f t="shared" si="12"/>
        <v>21</v>
      </c>
      <c r="Y15" s="153">
        <f t="shared" si="12"/>
        <v>33431481</v>
      </c>
      <c r="Z15" s="153">
        <f t="shared" si="12"/>
        <v>28</v>
      </c>
      <c r="AA15" s="1368">
        <f t="shared" si="12"/>
        <v>45018241</v>
      </c>
      <c r="AB15" s="664">
        <f t="shared" si="12"/>
        <v>9</v>
      </c>
    </row>
    <row r="16" spans="1:32">
      <c r="Y16" s="119">
        <f>Y15*12</f>
        <v>401177772</v>
      </c>
    </row>
    <row r="17" spans="1:27">
      <c r="AA17" s="119">
        <f>AA15*12</f>
        <v>540218892</v>
      </c>
    </row>
    <row r="19" spans="1:27">
      <c r="Y19" s="119">
        <v>401177772</v>
      </c>
      <c r="AA19" s="119">
        <v>540218892</v>
      </c>
    </row>
    <row r="22" spans="1:27">
      <c r="A22" s="143" t="s">
        <v>761</v>
      </c>
    </row>
    <row r="24" spans="1:27" ht="13.2" thickBot="1"/>
    <row r="25" spans="1:27" ht="23.25" customHeight="1">
      <c r="A25" s="1630" t="s">
        <v>339</v>
      </c>
      <c r="B25" s="1616" t="s">
        <v>237</v>
      </c>
      <c r="C25" s="1617"/>
      <c r="D25" s="1617"/>
      <c r="E25" s="1617"/>
      <c r="F25" s="1617"/>
      <c r="G25" s="1617"/>
      <c r="H25" s="1617"/>
      <c r="I25" s="1617"/>
      <c r="J25" s="1618"/>
      <c r="K25" s="1616" t="s">
        <v>238</v>
      </c>
      <c r="L25" s="1617"/>
      <c r="M25" s="1617"/>
      <c r="N25" s="1617"/>
      <c r="O25" s="1617"/>
      <c r="P25" s="1617"/>
      <c r="Q25" s="1617"/>
      <c r="R25" s="1617"/>
      <c r="S25" s="1618"/>
    </row>
    <row r="26" spans="1:27" s="258" customFormat="1" ht="31.2" thickBot="1">
      <c r="A26" s="1631"/>
      <c r="B26" s="259" t="s">
        <v>239</v>
      </c>
      <c r="C26" s="260" t="s">
        <v>240</v>
      </c>
      <c r="D26" s="260" t="s">
        <v>241</v>
      </c>
      <c r="E26" s="260" t="s">
        <v>1142</v>
      </c>
      <c r="F26" s="260" t="s">
        <v>243</v>
      </c>
      <c r="G26" s="260" t="s">
        <v>234</v>
      </c>
      <c r="H26" s="260" t="s">
        <v>244</v>
      </c>
      <c r="I26" s="260" t="s">
        <v>235</v>
      </c>
      <c r="J26" s="261" t="s">
        <v>245</v>
      </c>
      <c r="K26" s="259" t="s">
        <v>239</v>
      </c>
      <c r="L26" s="260" t="s">
        <v>240</v>
      </c>
      <c r="M26" s="260" t="s">
        <v>241</v>
      </c>
      <c r="N26" s="260" t="s">
        <v>242</v>
      </c>
      <c r="O26" s="260" t="s">
        <v>243</v>
      </c>
      <c r="P26" s="260" t="s">
        <v>234</v>
      </c>
      <c r="Q26" s="260" t="s">
        <v>244</v>
      </c>
      <c r="R26" s="260" t="s">
        <v>235</v>
      </c>
      <c r="S26" s="261" t="s">
        <v>245</v>
      </c>
    </row>
    <row r="27" spans="1:27">
      <c r="A27" s="1623" t="s">
        <v>215</v>
      </c>
      <c r="B27" s="56" t="s">
        <v>246</v>
      </c>
      <c r="C27" s="150"/>
      <c r="D27" s="150"/>
      <c r="E27" s="150"/>
      <c r="F27" s="150"/>
      <c r="G27" s="150"/>
      <c r="H27" s="150"/>
      <c r="I27" s="150"/>
      <c r="J27" s="164"/>
      <c r="K27" s="56" t="s">
        <v>246</v>
      </c>
      <c r="L27" s="150"/>
      <c r="M27" s="150"/>
      <c r="N27" s="150"/>
      <c r="O27" s="150"/>
      <c r="P27" s="150"/>
      <c r="Q27" s="150"/>
      <c r="R27" s="150"/>
      <c r="S27" s="164"/>
    </row>
    <row r="28" spans="1:27">
      <c r="A28" s="1609"/>
      <c r="B28" s="56" t="s">
        <v>247</v>
      </c>
      <c r="C28" s="150">
        <v>1</v>
      </c>
      <c r="D28" s="150">
        <v>1</v>
      </c>
      <c r="E28" s="150" t="s">
        <v>1209</v>
      </c>
      <c r="F28" s="150" t="s">
        <v>1200</v>
      </c>
      <c r="G28" s="150">
        <v>12</v>
      </c>
      <c r="H28" s="150" t="s">
        <v>340</v>
      </c>
      <c r="I28" s="150">
        <v>900000</v>
      </c>
      <c r="J28" s="666">
        <f>I28*12</f>
        <v>10800000</v>
      </c>
      <c r="K28" s="56" t="s">
        <v>247</v>
      </c>
      <c r="L28" s="150"/>
      <c r="M28" s="150"/>
      <c r="N28" s="150"/>
      <c r="O28" s="150"/>
      <c r="P28" s="150"/>
      <c r="Q28" s="150"/>
      <c r="R28" s="150"/>
      <c r="S28" s="164"/>
    </row>
    <row r="29" spans="1:27">
      <c r="A29" s="1609" t="s">
        <v>216</v>
      </c>
      <c r="B29" s="56" t="s">
        <v>246</v>
      </c>
      <c r="C29" s="150"/>
      <c r="D29" s="150"/>
      <c r="E29" s="150"/>
      <c r="F29" s="150"/>
      <c r="G29" s="150"/>
      <c r="H29" s="150"/>
      <c r="I29" s="150"/>
      <c r="J29" s="164"/>
      <c r="K29" s="56" t="s">
        <v>246</v>
      </c>
      <c r="L29" s="150"/>
      <c r="M29" s="150"/>
      <c r="N29" s="150"/>
      <c r="O29" s="150"/>
      <c r="P29" s="150"/>
      <c r="Q29" s="150"/>
      <c r="R29" s="150"/>
      <c r="S29" s="164"/>
    </row>
    <row r="30" spans="1:27">
      <c r="A30" s="1609"/>
      <c r="B30" s="56" t="s">
        <v>247</v>
      </c>
      <c r="C30" s="150"/>
      <c r="D30" s="150"/>
      <c r="E30" s="150"/>
      <c r="F30" s="150"/>
      <c r="G30" s="150"/>
      <c r="H30" s="150"/>
      <c r="I30" s="150"/>
      <c r="J30" s="164"/>
      <c r="K30" s="56" t="s">
        <v>247</v>
      </c>
      <c r="L30" s="150"/>
      <c r="M30" s="150"/>
      <c r="N30" s="150"/>
      <c r="O30" s="150"/>
      <c r="P30" s="150"/>
      <c r="Q30" s="150"/>
      <c r="R30" s="150"/>
      <c r="S30" s="164"/>
    </row>
    <row r="31" spans="1:27">
      <c r="A31" s="1628" t="s">
        <v>217</v>
      </c>
      <c r="B31" s="56" t="s">
        <v>246</v>
      </c>
      <c r="C31" s="150">
        <v>2</v>
      </c>
      <c r="D31" s="150">
        <v>2</v>
      </c>
      <c r="E31" s="150" t="s">
        <v>340</v>
      </c>
      <c r="F31" s="150" t="s">
        <v>1200</v>
      </c>
      <c r="G31" s="150">
        <v>12</v>
      </c>
      <c r="H31" s="150" t="s">
        <v>340</v>
      </c>
      <c r="I31" s="662">
        <v>3200000</v>
      </c>
      <c r="J31" s="666">
        <f>I31*12</f>
        <v>38400000</v>
      </c>
      <c r="K31" s="56" t="s">
        <v>246</v>
      </c>
      <c r="L31" s="150">
        <v>3</v>
      </c>
      <c r="M31" s="150">
        <v>3</v>
      </c>
      <c r="N31" s="150" t="s">
        <v>340</v>
      </c>
      <c r="O31" s="663" t="s">
        <v>1206</v>
      </c>
      <c r="P31" s="150">
        <v>12</v>
      </c>
      <c r="Q31" s="150" t="s">
        <v>340</v>
      </c>
      <c r="R31" s="150">
        <v>690000</v>
      </c>
      <c r="S31" s="164">
        <f>P31*R31</f>
        <v>8280000</v>
      </c>
    </row>
    <row r="32" spans="1:27">
      <c r="A32" s="1628"/>
      <c r="B32" s="56" t="s">
        <v>247</v>
      </c>
      <c r="C32" s="150"/>
      <c r="D32" s="150"/>
      <c r="E32" s="150"/>
      <c r="F32" s="150"/>
      <c r="G32" s="150"/>
      <c r="H32" s="150"/>
      <c r="I32" s="662"/>
      <c r="J32" s="666"/>
      <c r="K32" s="56" t="s">
        <v>247</v>
      </c>
      <c r="L32" s="150"/>
      <c r="M32" s="150"/>
      <c r="N32" s="150"/>
      <c r="O32" s="150"/>
      <c r="P32" s="150"/>
      <c r="Q32" s="150"/>
      <c r="R32" s="150"/>
      <c r="S32" s="164"/>
    </row>
    <row r="33" spans="1:19">
      <c r="A33" s="1609" t="s">
        <v>218</v>
      </c>
      <c r="B33" s="56" t="s">
        <v>246</v>
      </c>
      <c r="C33" s="150">
        <v>2</v>
      </c>
      <c r="D33" s="150">
        <v>2</v>
      </c>
      <c r="E33" s="150" t="s">
        <v>1205</v>
      </c>
      <c r="F33" s="150" t="s">
        <v>1200</v>
      </c>
      <c r="G33" s="150">
        <v>12</v>
      </c>
      <c r="H33" s="150" t="s">
        <v>1201</v>
      </c>
      <c r="I33" s="662">
        <v>1600000</v>
      </c>
      <c r="J33" s="666">
        <f t="shared" ref="J33:J35" si="13">I33*12</f>
        <v>19200000</v>
      </c>
      <c r="K33" s="56" t="s">
        <v>246</v>
      </c>
      <c r="L33" s="150"/>
      <c r="M33" s="150"/>
      <c r="N33" s="150"/>
      <c r="O33" s="150"/>
      <c r="P33" s="150"/>
      <c r="Q33" s="150"/>
      <c r="R33" s="150"/>
      <c r="S33" s="164"/>
    </row>
    <row r="34" spans="1:19">
      <c r="A34" s="1609"/>
      <c r="B34" s="56" t="s">
        <v>247</v>
      </c>
      <c r="C34" s="150"/>
      <c r="D34" s="150"/>
      <c r="E34" s="150"/>
      <c r="F34" s="150"/>
      <c r="G34" s="150"/>
      <c r="H34" s="150"/>
      <c r="I34" s="662"/>
      <c r="J34" s="666"/>
      <c r="K34" s="56" t="s">
        <v>247</v>
      </c>
      <c r="L34" s="150"/>
      <c r="M34" s="150"/>
      <c r="N34" s="150"/>
      <c r="O34" s="150"/>
      <c r="P34" s="150"/>
      <c r="Q34" s="150"/>
      <c r="R34" s="150"/>
      <c r="S34" s="164"/>
    </row>
    <row r="35" spans="1:19">
      <c r="A35" s="1609" t="s">
        <v>225</v>
      </c>
      <c r="B35" s="56" t="s">
        <v>246</v>
      </c>
      <c r="C35" s="150">
        <v>5</v>
      </c>
      <c r="D35" s="150">
        <v>5</v>
      </c>
      <c r="E35" s="150" t="s">
        <v>1204</v>
      </c>
      <c r="F35" s="150" t="s">
        <v>1202</v>
      </c>
      <c r="G35" s="150">
        <v>12</v>
      </c>
      <c r="H35" s="150" t="s">
        <v>1203</v>
      </c>
      <c r="I35" s="662">
        <v>3500000</v>
      </c>
      <c r="J35" s="666">
        <f t="shared" si="13"/>
        <v>42000000</v>
      </c>
      <c r="K35" s="56" t="s">
        <v>246</v>
      </c>
      <c r="L35" s="150">
        <v>10</v>
      </c>
      <c r="M35" s="150">
        <v>10</v>
      </c>
      <c r="N35" s="150" t="s">
        <v>1207</v>
      </c>
      <c r="O35" s="663" t="s">
        <v>1208</v>
      </c>
      <c r="P35" s="150">
        <v>12</v>
      </c>
      <c r="Q35" s="150" t="s">
        <v>1207</v>
      </c>
      <c r="R35" s="150">
        <v>800000</v>
      </c>
      <c r="S35" s="164">
        <f>P35*R35</f>
        <v>9600000</v>
      </c>
    </row>
    <row r="36" spans="1:19" ht="13.2" thickBot="1">
      <c r="A36" s="1610"/>
      <c r="B36" s="165" t="s">
        <v>247</v>
      </c>
      <c r="C36" s="166"/>
      <c r="D36" s="166"/>
      <c r="E36" s="166"/>
      <c r="F36" s="166"/>
      <c r="G36" s="166"/>
      <c r="H36" s="166"/>
      <c r="I36" s="166"/>
      <c r="J36" s="167"/>
      <c r="K36" s="165" t="s">
        <v>247</v>
      </c>
      <c r="L36" s="166"/>
      <c r="M36" s="166"/>
      <c r="N36" s="166"/>
      <c r="O36" s="166"/>
      <c r="P36" s="166"/>
      <c r="Q36" s="166"/>
      <c r="R36" s="166"/>
      <c r="S36" s="167"/>
    </row>
    <row r="37" spans="1:19" ht="13.2" thickBot="1">
      <c r="A37" s="169" t="s">
        <v>248</v>
      </c>
      <c r="B37" s="152"/>
      <c r="C37" s="154">
        <f>SUM(C28:C36)</f>
        <v>10</v>
      </c>
      <c r="D37" s="154">
        <f>SUM(D28:D36)</f>
        <v>10</v>
      </c>
      <c r="E37" s="154"/>
      <c r="F37" s="154"/>
      <c r="G37" s="154"/>
      <c r="H37" s="154"/>
      <c r="I37" s="154">
        <f>SUM(I28:I36)</f>
        <v>9200000</v>
      </c>
      <c r="J37" s="168">
        <f>SUM(J28:J36)</f>
        <v>110400000</v>
      </c>
      <c r="K37" s="152"/>
      <c r="L37" s="168">
        <f>SUM(L27:L36)</f>
        <v>13</v>
      </c>
      <c r="M37" s="168">
        <f>SUM(M27:M36)</f>
        <v>13</v>
      </c>
      <c r="N37" s="154"/>
      <c r="O37" s="154"/>
      <c r="P37" s="154"/>
      <c r="Q37" s="168"/>
      <c r="R37" s="168">
        <f>SUM(R27:R36)</f>
        <v>1490000</v>
      </c>
      <c r="S37" s="168">
        <f>SUM(S27:S36)</f>
        <v>17880000</v>
      </c>
    </row>
  </sheetData>
  <sheetProtection selectLockedCells="1"/>
  <mergeCells count="26">
    <mergeCell ref="E1:R1"/>
    <mergeCell ref="A29:A30"/>
    <mergeCell ref="A31:A32"/>
    <mergeCell ref="A33:A34"/>
    <mergeCell ref="B7:K7"/>
    <mergeCell ref="D8:E8"/>
    <mergeCell ref="F8:G8"/>
    <mergeCell ref="H8:I8"/>
    <mergeCell ref="J8:K8"/>
    <mergeCell ref="A25:A26"/>
    <mergeCell ref="A35:A36"/>
    <mergeCell ref="AB7:AB8"/>
    <mergeCell ref="A7:A9"/>
    <mergeCell ref="B25:J25"/>
    <mergeCell ref="K25:S25"/>
    <mergeCell ref="L7:M8"/>
    <mergeCell ref="X7:Y8"/>
    <mergeCell ref="Z7:AA8"/>
    <mergeCell ref="A27:A28"/>
    <mergeCell ref="N8:O8"/>
    <mergeCell ref="P8:Q8"/>
    <mergeCell ref="R8:S8"/>
    <mergeCell ref="T8:U8"/>
    <mergeCell ref="V8:W8"/>
    <mergeCell ref="N7:W7"/>
    <mergeCell ref="B8:C8"/>
  </mergeCells>
  <pageMargins left="0.74803149606299213" right="0.74803149606299213" top="0.98425196850393704" bottom="0.98425196850393704" header="0" footer="0"/>
  <pageSetup scale="70"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sheetPr>
    <tabColor theme="5" tint="-0.249977111117893"/>
  </sheetPr>
  <dimension ref="A1:FS214"/>
  <sheetViews>
    <sheetView zoomScale="55" zoomScaleNormal="55" workbookViewId="0">
      <selection activeCell="K44" sqref="K44"/>
    </sheetView>
  </sheetViews>
  <sheetFormatPr baseColWidth="10" defaultColWidth="11.44140625" defaultRowHeight="13.8"/>
  <cols>
    <col min="1" max="1" width="4.109375" style="277" customWidth="1"/>
    <col min="2" max="2" width="57.88671875" style="277" customWidth="1"/>
    <col min="3" max="20" width="15.5546875" style="277" customWidth="1"/>
    <col min="21" max="21" width="14.33203125" style="277" customWidth="1"/>
    <col min="22" max="45" width="11.44140625" style="277"/>
    <col min="46" max="46" width="13.5546875" style="277" customWidth="1"/>
    <col min="47" max="48" width="11.44140625" style="277"/>
    <col min="49" max="49" width="15.33203125" style="277" customWidth="1"/>
    <col min="50" max="62" width="11.44140625" style="277"/>
    <col min="63" max="63" width="14.88671875" style="277" customWidth="1"/>
    <col min="64" max="73" width="11.44140625" style="277"/>
    <col min="74" max="74" width="17.109375" style="277" customWidth="1"/>
    <col min="75" max="86" width="11.44140625" style="277"/>
    <col min="87" max="87" width="4.109375" style="277" customWidth="1"/>
    <col min="88" max="16384" width="11.44140625" style="277"/>
  </cols>
  <sheetData>
    <row r="1" spans="2:30" ht="14.4">
      <c r="B1" s="503"/>
      <c r="C1" s="503"/>
    </row>
    <row r="4" spans="2:30" ht="14.4" thickBot="1">
      <c r="I4" s="277" t="s">
        <v>1167</v>
      </c>
    </row>
    <row r="5" spans="2:30" ht="14.4" thickBot="1">
      <c r="B5" s="1632" t="s">
        <v>403</v>
      </c>
      <c r="C5" s="1633"/>
      <c r="I5" s="277" t="s">
        <v>402</v>
      </c>
    </row>
    <row r="6" spans="2:30">
      <c r="I6" s="277" t="s">
        <v>401</v>
      </c>
    </row>
    <row r="7" spans="2:30" ht="15.6">
      <c r="B7" s="505" t="s">
        <v>763</v>
      </c>
    </row>
    <row r="8" spans="2:30" ht="14.4" thickBot="1"/>
    <row r="9" spans="2:30" ht="15" thickBot="1">
      <c r="B9" s="1640" t="s">
        <v>378</v>
      </c>
      <c r="C9" s="1647" t="s">
        <v>400</v>
      </c>
      <c r="D9" s="1648"/>
      <c r="E9" s="1649"/>
      <c r="F9" s="1649"/>
      <c r="G9" s="1649"/>
      <c r="H9" s="1650"/>
      <c r="I9" s="1645" t="s">
        <v>399</v>
      </c>
      <c r="J9" s="1647" t="s">
        <v>398</v>
      </c>
      <c r="K9" s="1649"/>
      <c r="L9" s="1649"/>
      <c r="M9" s="1649"/>
      <c r="N9" s="1651"/>
      <c r="O9" s="1652" t="s">
        <v>397</v>
      </c>
      <c r="Q9" s="1642" t="s">
        <v>396</v>
      </c>
      <c r="R9" s="1643"/>
      <c r="S9" s="1643"/>
      <c r="T9" s="1643"/>
      <c r="U9" s="1644"/>
      <c r="W9" s="276"/>
      <c r="X9" s="276"/>
      <c r="Y9" s="276"/>
      <c r="Z9" s="276"/>
      <c r="AA9" s="276"/>
      <c r="AB9" s="276"/>
      <c r="AC9" s="276"/>
      <c r="AD9" s="276"/>
    </row>
    <row r="10" spans="2:30" ht="15" thickBot="1">
      <c r="B10" s="1641"/>
      <c r="C10" s="355">
        <v>2007</v>
      </c>
      <c r="D10" s="354">
        <v>2008</v>
      </c>
      <c r="E10" s="353">
        <v>2009</v>
      </c>
      <c r="F10" s="353">
        <v>2010</v>
      </c>
      <c r="G10" s="353">
        <v>2011</v>
      </c>
      <c r="H10" s="352">
        <v>2012</v>
      </c>
      <c r="I10" s="1646"/>
      <c r="J10" s="351" t="s">
        <v>395</v>
      </c>
      <c r="K10" s="351" t="s">
        <v>394</v>
      </c>
      <c r="L10" s="351" t="s">
        <v>393</v>
      </c>
      <c r="M10" s="351" t="s">
        <v>392</v>
      </c>
      <c r="N10" s="350" t="s">
        <v>391</v>
      </c>
      <c r="O10" s="1653"/>
      <c r="Q10" s="349">
        <v>2013</v>
      </c>
      <c r="R10" s="348">
        <v>2014</v>
      </c>
      <c r="S10" s="348">
        <v>2015</v>
      </c>
      <c r="T10" s="348">
        <v>2016</v>
      </c>
      <c r="U10" s="347">
        <v>2017</v>
      </c>
      <c r="W10" s="276"/>
      <c r="X10" s="276"/>
      <c r="Y10" s="276"/>
      <c r="Z10" s="276"/>
      <c r="AA10" s="276"/>
      <c r="AB10" s="276"/>
      <c r="AC10" s="276"/>
      <c r="AD10" s="276"/>
    </row>
    <row r="11" spans="2:30" ht="14.4">
      <c r="B11" s="291" t="s">
        <v>358</v>
      </c>
      <c r="C11" s="331">
        <f t="shared" ref="C11:G11" si="0">+C12+C13+C14</f>
        <v>0</v>
      </c>
      <c r="D11" s="340">
        <f t="shared" si="0"/>
        <v>0</v>
      </c>
      <c r="E11" s="340">
        <f t="shared" si="0"/>
        <v>0</v>
      </c>
      <c r="F11" s="340">
        <f t="shared" si="0"/>
        <v>0</v>
      </c>
      <c r="G11" s="340">
        <f t="shared" si="0"/>
        <v>0</v>
      </c>
      <c r="H11" s="339">
        <f>H12</f>
        <v>0</v>
      </c>
      <c r="I11" s="342"/>
      <c r="J11" s="331"/>
      <c r="K11" s="340"/>
      <c r="L11" s="340"/>
      <c r="M11" s="340"/>
      <c r="N11" s="341"/>
      <c r="O11" s="326"/>
      <c r="Q11" s="741">
        <v>0</v>
      </c>
      <c r="R11" s="742">
        <v>0</v>
      </c>
      <c r="S11" s="735">
        <f>+S12+S13+S14</f>
        <v>0</v>
      </c>
      <c r="T11" s="735">
        <f>+T12+T13+T14</f>
        <v>0</v>
      </c>
      <c r="U11" s="736">
        <f>+U12+U13+U14</f>
        <v>0</v>
      </c>
      <c r="W11" s="276"/>
      <c r="X11" s="276"/>
      <c r="Y11" s="276"/>
      <c r="Z11" s="276"/>
      <c r="AA11" s="276"/>
      <c r="AB11" s="276"/>
      <c r="AC11" s="276"/>
      <c r="AD11" s="276"/>
    </row>
    <row r="12" spans="2:30" ht="14.4">
      <c r="B12" s="290" t="s">
        <v>356</v>
      </c>
      <c r="C12" s="322">
        <f>SUM(C118:N118)</f>
        <v>0</v>
      </c>
      <c r="D12" s="336">
        <v>0</v>
      </c>
      <c r="E12" s="336">
        <v>0</v>
      </c>
      <c r="F12" s="336">
        <v>0</v>
      </c>
      <c r="G12" s="336">
        <v>0</v>
      </c>
      <c r="I12" s="338"/>
      <c r="J12" s="322"/>
      <c r="K12" s="336"/>
      <c r="L12" s="336"/>
      <c r="M12" s="336"/>
      <c r="N12" s="337"/>
      <c r="O12" s="320"/>
      <c r="Q12" s="737"/>
      <c r="R12" s="738"/>
      <c r="S12" s="672"/>
      <c r="T12" s="672"/>
      <c r="U12" s="729"/>
      <c r="W12" s="276"/>
      <c r="X12" s="276"/>
      <c r="Y12" s="276"/>
      <c r="Z12" s="276"/>
      <c r="AA12" s="276"/>
      <c r="AB12" s="276"/>
      <c r="AC12" s="276"/>
      <c r="AD12" s="276"/>
    </row>
    <row r="13" spans="2:30" ht="14.4">
      <c r="B13" s="290" t="s">
        <v>355</v>
      </c>
      <c r="C13" s="322">
        <f>SUM(C119:N119)</f>
        <v>0</v>
      </c>
      <c r="D13" s="336">
        <v>0</v>
      </c>
      <c r="E13" s="336">
        <v>0</v>
      </c>
      <c r="F13" s="336">
        <v>0</v>
      </c>
      <c r="G13" s="336">
        <v>0</v>
      </c>
      <c r="H13" s="335">
        <v>0</v>
      </c>
      <c r="I13" s="338"/>
      <c r="J13" s="322"/>
      <c r="K13" s="336"/>
      <c r="L13" s="336"/>
      <c r="M13" s="336"/>
      <c r="N13" s="337"/>
      <c r="O13" s="320"/>
      <c r="Q13" s="730"/>
      <c r="R13" s="672"/>
      <c r="S13" s="672"/>
      <c r="T13" s="672"/>
      <c r="U13" s="729"/>
      <c r="W13" s="276"/>
      <c r="X13" s="276"/>
      <c r="Y13" s="276"/>
      <c r="Z13" s="276"/>
      <c r="AA13" s="276"/>
      <c r="AB13" s="276"/>
      <c r="AC13" s="276"/>
      <c r="AD13" s="276"/>
    </row>
    <row r="14" spans="2:30" ht="15" thickBot="1">
      <c r="B14" s="289" t="s">
        <v>354</v>
      </c>
      <c r="C14" s="319">
        <f>SUM(C120:N120)</f>
        <v>0</v>
      </c>
      <c r="D14" s="344">
        <v>0</v>
      </c>
      <c r="E14" s="344">
        <v>0</v>
      </c>
      <c r="F14" s="344">
        <v>0</v>
      </c>
      <c r="G14" s="344">
        <v>0</v>
      </c>
      <c r="H14" s="343">
        <v>0</v>
      </c>
      <c r="I14" s="346"/>
      <c r="J14" s="319"/>
      <c r="K14" s="344"/>
      <c r="L14" s="344"/>
      <c r="M14" s="344"/>
      <c r="N14" s="345"/>
      <c r="O14" s="317"/>
      <c r="Q14" s="732"/>
      <c r="R14" s="733"/>
      <c r="S14" s="733"/>
      <c r="T14" s="733"/>
      <c r="U14" s="734"/>
      <c r="W14" s="276"/>
      <c r="X14" s="276"/>
      <c r="Y14" s="276"/>
      <c r="Z14" s="276"/>
      <c r="AA14" s="276"/>
      <c r="AB14" s="276"/>
      <c r="AC14" s="276"/>
      <c r="AD14" s="276"/>
    </row>
    <row r="15" spans="2:30" ht="14.4">
      <c r="B15" s="291" t="s">
        <v>357</v>
      </c>
      <c r="C15" s="331">
        <f t="shared" ref="C15:G15" si="1">+C16+C18+C19</f>
        <v>0</v>
      </c>
      <c r="D15" s="340">
        <f t="shared" si="1"/>
        <v>0</v>
      </c>
      <c r="E15" s="340">
        <f t="shared" si="1"/>
        <v>0</v>
      </c>
      <c r="F15" s="341">
        <f t="shared" si="1"/>
        <v>0</v>
      </c>
      <c r="G15" s="735">
        <f t="shared" si="1"/>
        <v>219498004</v>
      </c>
      <c r="H15" s="1262">
        <f>+H16+H18+H19+H17</f>
        <v>248262649</v>
      </c>
      <c r="I15" s="1257"/>
      <c r="J15" s="331"/>
      <c r="K15" s="340"/>
      <c r="L15" s="340"/>
      <c r="M15" s="340"/>
      <c r="N15" s="341"/>
      <c r="O15" s="326"/>
      <c r="Q15" s="1272">
        <v>0</v>
      </c>
      <c r="R15" s="1267">
        <v>0</v>
      </c>
      <c r="S15" s="735">
        <f t="shared" ref="S15:U15" si="2">S16</f>
        <v>0</v>
      </c>
      <c r="T15" s="735">
        <f t="shared" si="2"/>
        <v>0</v>
      </c>
      <c r="U15" s="736">
        <f t="shared" si="2"/>
        <v>0</v>
      </c>
      <c r="W15" s="276"/>
      <c r="X15" s="276"/>
      <c r="Y15" s="276"/>
      <c r="Z15" s="276"/>
      <c r="AA15" s="276"/>
      <c r="AB15" s="276"/>
      <c r="AC15" s="276"/>
      <c r="AD15" s="276"/>
    </row>
    <row r="16" spans="2:30" s="356" customFormat="1" ht="14.4">
      <c r="B16" s="290" t="s">
        <v>1244</v>
      </c>
      <c r="C16" s="322">
        <f>SUM(C122:N122)</f>
        <v>0</v>
      </c>
      <c r="D16" s="336"/>
      <c r="E16" s="336"/>
      <c r="F16" s="731"/>
      <c r="G16" s="1259"/>
      <c r="H16" s="1263">
        <v>50000000</v>
      </c>
      <c r="I16" s="1258"/>
      <c r="J16" s="322"/>
      <c r="K16" s="336"/>
      <c r="L16" s="336"/>
      <c r="M16" s="336"/>
      <c r="N16" s="337"/>
      <c r="O16" s="743"/>
      <c r="Q16" s="1273">
        <v>50000000</v>
      </c>
      <c r="R16" s="1268"/>
      <c r="S16" s="672"/>
      <c r="T16" s="672"/>
      <c r="U16" s="729"/>
      <c r="W16" s="683"/>
      <c r="X16" s="683"/>
      <c r="Y16" s="683"/>
      <c r="Z16" s="683"/>
      <c r="AA16" s="683"/>
      <c r="AB16" s="683"/>
      <c r="AC16" s="683"/>
      <c r="AD16" s="683"/>
    </row>
    <row r="17" spans="2:30" s="356" customFormat="1" ht="14.4">
      <c r="B17" s="290" t="s">
        <v>1468</v>
      </c>
      <c r="C17" s="730"/>
      <c r="D17" s="672"/>
      <c r="E17" s="672"/>
      <c r="F17" s="731"/>
      <c r="G17" s="1259"/>
      <c r="H17" s="1263">
        <v>198262649</v>
      </c>
      <c r="I17" s="1258"/>
      <c r="J17" s="730"/>
      <c r="K17" s="672"/>
      <c r="L17" s="672"/>
      <c r="M17" s="672"/>
      <c r="N17" s="731"/>
      <c r="O17" s="744"/>
      <c r="Q17" s="1273">
        <v>202078330</v>
      </c>
      <c r="R17" s="1269">
        <v>209151071</v>
      </c>
      <c r="S17" s="1244">
        <f>R17*3.5%+R17</f>
        <v>216471358.48500001</v>
      </c>
      <c r="T17" s="1244">
        <f>S17*3.5%+S17</f>
        <v>224047856.031975</v>
      </c>
      <c r="U17" s="1245">
        <f>T17*3.5%+T17</f>
        <v>231889530.99309412</v>
      </c>
      <c r="W17" s="683"/>
      <c r="X17" s="683"/>
      <c r="Y17" s="683"/>
      <c r="Z17" s="683"/>
      <c r="AA17" s="683"/>
      <c r="AB17" s="683"/>
      <c r="AC17" s="683"/>
      <c r="AD17" s="683"/>
    </row>
    <row r="18" spans="2:30" s="356" customFormat="1" ht="14.4">
      <c r="B18" s="290" t="s">
        <v>355</v>
      </c>
      <c r="C18" s="322">
        <f>SUM(C123:N123)</f>
        <v>0</v>
      </c>
      <c r="D18" s="336"/>
      <c r="E18" s="336"/>
      <c r="F18" s="731"/>
      <c r="G18" s="1260">
        <v>219498004</v>
      </c>
      <c r="H18" s="1264"/>
      <c r="I18" s="1258"/>
      <c r="J18" s="322"/>
      <c r="K18" s="336"/>
      <c r="L18" s="336"/>
      <c r="M18" s="336"/>
      <c r="N18" s="337"/>
      <c r="O18" s="743"/>
      <c r="Q18" s="1274"/>
      <c r="R18" s="1270"/>
      <c r="S18" s="672"/>
      <c r="T18" s="672"/>
      <c r="U18" s="729"/>
      <c r="W18" s="683"/>
      <c r="X18" s="683"/>
      <c r="Y18" s="683"/>
      <c r="Z18" s="683"/>
      <c r="AA18" s="683"/>
      <c r="AB18" s="683"/>
      <c r="AC18" s="683"/>
      <c r="AD18" s="683"/>
    </row>
    <row r="19" spans="2:30" ht="15" thickBot="1">
      <c r="B19" s="289" t="s">
        <v>354</v>
      </c>
      <c r="C19" s="319">
        <f>SUM(C124:N124)</f>
        <v>0</v>
      </c>
      <c r="D19" s="332"/>
      <c r="E19" s="332"/>
      <c r="F19" s="332"/>
      <c r="G19" s="1265"/>
      <c r="H19" s="1266"/>
      <c r="I19" s="1261"/>
      <c r="J19" s="333"/>
      <c r="K19" s="332"/>
      <c r="L19" s="332"/>
      <c r="M19" s="332"/>
      <c r="N19" s="334"/>
      <c r="O19" s="317"/>
      <c r="Q19" s="1275"/>
      <c r="R19" s="1271"/>
      <c r="S19" s="739"/>
      <c r="T19" s="739"/>
      <c r="U19" s="740"/>
      <c r="W19" s="276"/>
      <c r="X19" s="276"/>
      <c r="Y19" s="276"/>
      <c r="Z19" s="276"/>
      <c r="AA19" s="276"/>
      <c r="AB19" s="276"/>
      <c r="AC19" s="276"/>
      <c r="AD19" s="276"/>
    </row>
    <row r="20" spans="2:30" ht="14.4">
      <c r="B20" s="288" t="s">
        <v>353</v>
      </c>
      <c r="C20" s="329">
        <f t="shared" ref="C20:H20" si="3">+C21+C22</f>
        <v>0</v>
      </c>
      <c r="D20" s="328">
        <f t="shared" si="3"/>
        <v>0</v>
      </c>
      <c r="E20" s="328">
        <f t="shared" si="3"/>
        <v>0</v>
      </c>
      <c r="F20" s="328">
        <f t="shared" si="3"/>
        <v>0</v>
      </c>
      <c r="G20" s="328">
        <f t="shared" si="3"/>
        <v>0</v>
      </c>
      <c r="H20" s="330">
        <f t="shared" si="3"/>
        <v>0</v>
      </c>
      <c r="I20" s="326"/>
      <c r="J20" s="329"/>
      <c r="K20" s="328"/>
      <c r="L20" s="328"/>
      <c r="M20" s="328"/>
      <c r="N20" s="327"/>
      <c r="O20" s="326"/>
      <c r="Q20" s="329">
        <f>+Q21+Q22</f>
        <v>0</v>
      </c>
      <c r="R20" s="328">
        <f>+R21+R22</f>
        <v>0</v>
      </c>
      <c r="S20" s="328">
        <f>+S21+S22</f>
        <v>0</v>
      </c>
      <c r="T20" s="328">
        <f>+T21+T22</f>
        <v>0</v>
      </c>
      <c r="U20" s="330">
        <f>+U21+U22</f>
        <v>0</v>
      </c>
      <c r="W20" s="276"/>
      <c r="X20" s="276"/>
      <c r="Y20" s="276"/>
      <c r="Z20" s="276"/>
      <c r="AA20" s="276"/>
      <c r="AB20" s="276"/>
      <c r="AC20" s="276"/>
      <c r="AD20" s="276"/>
    </row>
    <row r="21" spans="2:30" ht="14.4">
      <c r="B21" s="286" t="s">
        <v>352</v>
      </c>
      <c r="C21" s="322">
        <f>SUM(C126:N126)</f>
        <v>0</v>
      </c>
      <c r="D21" s="308"/>
      <c r="E21" s="308"/>
      <c r="F21" s="308"/>
      <c r="G21" s="308"/>
      <c r="H21" s="307"/>
      <c r="I21" s="320"/>
      <c r="J21" s="309"/>
      <c r="K21" s="308"/>
      <c r="L21" s="308"/>
      <c r="M21" s="308"/>
      <c r="N21" s="321"/>
      <c r="O21" s="320"/>
      <c r="Q21" s="309"/>
      <c r="R21" s="308"/>
      <c r="S21" s="308"/>
      <c r="T21" s="308"/>
      <c r="U21" s="307"/>
      <c r="W21" s="276"/>
      <c r="X21" s="276"/>
      <c r="Y21" s="276"/>
      <c r="Z21" s="276"/>
      <c r="AA21" s="276"/>
      <c r="AB21" s="276"/>
      <c r="AC21" s="276"/>
      <c r="AD21" s="276"/>
    </row>
    <row r="22" spans="2:30" ht="15" thickBot="1">
      <c r="B22" s="282"/>
      <c r="C22" s="319">
        <f>SUM(C127:N127)</f>
        <v>0</v>
      </c>
      <c r="D22" s="305"/>
      <c r="E22" s="305"/>
      <c r="F22" s="305"/>
      <c r="G22" s="305"/>
      <c r="H22" s="304"/>
      <c r="I22" s="317"/>
      <c r="J22" s="306"/>
      <c r="K22" s="305"/>
      <c r="L22" s="305"/>
      <c r="M22" s="305"/>
      <c r="N22" s="318"/>
      <c r="O22" s="317"/>
      <c r="Q22" s="306"/>
      <c r="R22" s="305"/>
      <c r="S22" s="305"/>
      <c r="T22" s="305"/>
      <c r="U22" s="304"/>
      <c r="W22" s="276"/>
      <c r="X22" s="276"/>
      <c r="Y22" s="276"/>
      <c r="Z22" s="276"/>
      <c r="AA22" s="276"/>
      <c r="AB22" s="276"/>
      <c r="AC22" s="276"/>
      <c r="AD22" s="276"/>
    </row>
    <row r="23" spans="2:30" ht="14.4">
      <c r="B23" s="288" t="s">
        <v>351</v>
      </c>
      <c r="C23" s="329">
        <f t="shared" ref="C23:H23" si="4">+C24+C25</f>
        <v>0</v>
      </c>
      <c r="D23" s="328">
        <f t="shared" si="4"/>
        <v>0</v>
      </c>
      <c r="E23" s="328">
        <f t="shared" si="4"/>
        <v>0</v>
      </c>
      <c r="F23" s="328">
        <f t="shared" si="4"/>
        <v>0</v>
      </c>
      <c r="G23" s="328">
        <f t="shared" si="4"/>
        <v>0</v>
      </c>
      <c r="H23" s="330">
        <f t="shared" si="4"/>
        <v>0</v>
      </c>
      <c r="I23" s="326"/>
      <c r="J23" s="329"/>
      <c r="K23" s="328"/>
      <c r="L23" s="328"/>
      <c r="M23" s="328"/>
      <c r="N23" s="327"/>
      <c r="O23" s="326"/>
      <c r="Q23" s="329">
        <f>+Q24+Q25</f>
        <v>0</v>
      </c>
      <c r="R23" s="328">
        <f>+R24+R25</f>
        <v>0</v>
      </c>
      <c r="S23" s="328">
        <f>+S24+S25</f>
        <v>0</v>
      </c>
      <c r="T23" s="328">
        <f>+T24+T25</f>
        <v>0</v>
      </c>
      <c r="U23" s="330">
        <f>+U24+U25</f>
        <v>0</v>
      </c>
      <c r="W23" s="276"/>
      <c r="X23" s="276"/>
      <c r="Y23" s="276"/>
      <c r="Z23" s="276"/>
      <c r="AA23" s="276"/>
      <c r="AB23" s="276"/>
      <c r="AC23" s="276"/>
      <c r="AD23" s="276"/>
    </row>
    <row r="24" spans="2:30" ht="14.4">
      <c r="B24" s="286" t="s">
        <v>350</v>
      </c>
      <c r="C24" s="322">
        <f>SUM(C129:N129)</f>
        <v>0</v>
      </c>
      <c r="D24" s="308"/>
      <c r="E24" s="308"/>
      <c r="F24" s="308"/>
      <c r="G24" s="308"/>
      <c r="H24" s="307"/>
      <c r="I24" s="320"/>
      <c r="J24" s="309"/>
      <c r="K24" s="308"/>
      <c r="L24" s="308"/>
      <c r="M24" s="308"/>
      <c r="N24" s="321"/>
      <c r="O24" s="320"/>
      <c r="Q24" s="309"/>
      <c r="R24" s="308"/>
      <c r="S24" s="308"/>
      <c r="T24" s="308"/>
      <c r="U24" s="307"/>
      <c r="W24" s="276"/>
      <c r="X24" s="276"/>
      <c r="Y24" s="276"/>
      <c r="Z24" s="276"/>
      <c r="AA24" s="276"/>
      <c r="AB24" s="276"/>
      <c r="AC24" s="276"/>
      <c r="AD24" s="276"/>
    </row>
    <row r="25" spans="2:30" ht="15" thickBot="1">
      <c r="B25" s="282"/>
      <c r="C25" s="319">
        <f>SUM(C130:N130)</f>
        <v>0</v>
      </c>
      <c r="D25" s="305"/>
      <c r="E25" s="305"/>
      <c r="F25" s="305"/>
      <c r="G25" s="305"/>
      <c r="H25" s="304"/>
      <c r="I25" s="317"/>
      <c r="J25" s="306"/>
      <c r="K25" s="305"/>
      <c r="L25" s="305"/>
      <c r="M25" s="305"/>
      <c r="N25" s="318"/>
      <c r="O25" s="317"/>
      <c r="Q25" s="306"/>
      <c r="R25" s="305"/>
      <c r="S25" s="305"/>
      <c r="T25" s="305"/>
      <c r="U25" s="304"/>
      <c r="W25" s="276"/>
      <c r="X25" s="276"/>
      <c r="Y25" s="276"/>
      <c r="Z25" s="276"/>
      <c r="AA25" s="276"/>
      <c r="AB25" s="276"/>
      <c r="AC25" s="276"/>
      <c r="AD25" s="276"/>
    </row>
    <row r="26" spans="2:30" ht="14.4">
      <c r="B26" s="288" t="s">
        <v>349</v>
      </c>
      <c r="C26" s="329">
        <f t="shared" ref="C26:H26" si="5">+C27+C28+C29+C30</f>
        <v>0</v>
      </c>
      <c r="D26" s="328">
        <f t="shared" si="5"/>
        <v>0</v>
      </c>
      <c r="E26" s="328">
        <f t="shared" si="5"/>
        <v>0</v>
      </c>
      <c r="F26" s="328">
        <f t="shared" si="5"/>
        <v>0</v>
      </c>
      <c r="G26" s="328">
        <f t="shared" si="5"/>
        <v>0</v>
      </c>
      <c r="H26" s="330">
        <f t="shared" si="5"/>
        <v>0</v>
      </c>
      <c r="I26" s="326"/>
      <c r="J26" s="329"/>
      <c r="K26" s="328"/>
      <c r="L26" s="328"/>
      <c r="M26" s="328"/>
      <c r="N26" s="327"/>
      <c r="O26" s="326"/>
      <c r="Q26" s="329">
        <f>+Q27+Q28+Q29+Q30</f>
        <v>0</v>
      </c>
      <c r="R26" s="328">
        <f>+R27+R28+R29+R30</f>
        <v>0</v>
      </c>
      <c r="S26" s="328">
        <f>+S27+S28+S29+S30</f>
        <v>0</v>
      </c>
      <c r="T26" s="328">
        <f>+T27+T28+T29+T30</f>
        <v>0</v>
      </c>
      <c r="U26" s="330">
        <f>+U27+U28+U29+U30</f>
        <v>0</v>
      </c>
      <c r="W26" s="276"/>
      <c r="X26" s="276"/>
      <c r="Y26" s="276"/>
      <c r="Z26" s="276"/>
      <c r="AA26" s="276"/>
      <c r="AB26" s="276"/>
      <c r="AC26" s="276"/>
      <c r="AD26" s="276"/>
    </row>
    <row r="27" spans="2:30" ht="14.4">
      <c r="B27" s="286" t="s">
        <v>348</v>
      </c>
      <c r="C27" s="322">
        <f>SUM(C132:N132)</f>
        <v>0</v>
      </c>
      <c r="D27" s="308"/>
      <c r="E27" s="308"/>
      <c r="F27" s="308"/>
      <c r="G27" s="308"/>
      <c r="H27" s="307"/>
      <c r="I27" s="320"/>
      <c r="J27" s="309"/>
      <c r="K27" s="308"/>
      <c r="L27" s="308"/>
      <c r="M27" s="308"/>
      <c r="N27" s="321"/>
      <c r="O27" s="320"/>
      <c r="Q27" s="309"/>
      <c r="R27" s="308"/>
      <c r="S27" s="308"/>
      <c r="T27" s="308"/>
      <c r="U27" s="307"/>
      <c r="W27" s="276"/>
      <c r="X27" s="276"/>
      <c r="Y27" s="276"/>
      <c r="Z27" s="276"/>
      <c r="AA27" s="276"/>
      <c r="AB27" s="276"/>
      <c r="AC27" s="276"/>
      <c r="AD27" s="276"/>
    </row>
    <row r="28" spans="2:30" ht="14.4">
      <c r="B28" s="286" t="s">
        <v>347</v>
      </c>
      <c r="C28" s="322">
        <f>SUM(C133:N133)</f>
        <v>0</v>
      </c>
      <c r="D28" s="308"/>
      <c r="E28" s="308"/>
      <c r="F28" s="308"/>
      <c r="G28" s="308"/>
      <c r="H28" s="307"/>
      <c r="I28" s="320"/>
      <c r="J28" s="309"/>
      <c r="K28" s="308"/>
      <c r="L28" s="308"/>
      <c r="M28" s="308"/>
      <c r="N28" s="321"/>
      <c r="O28" s="320"/>
      <c r="Q28" s="309"/>
      <c r="R28" s="308"/>
      <c r="S28" s="308"/>
      <c r="T28" s="308"/>
      <c r="U28" s="307"/>
      <c r="W28" s="276"/>
      <c r="X28" s="276"/>
      <c r="Y28" s="276"/>
      <c r="Z28" s="276"/>
      <c r="AA28" s="276"/>
      <c r="AB28" s="276"/>
      <c r="AC28" s="276"/>
      <c r="AD28" s="276"/>
    </row>
    <row r="29" spans="2:30" ht="14.4">
      <c r="B29" s="286" t="s">
        <v>346</v>
      </c>
      <c r="C29" s="322">
        <f>SUM(C134:N134)</f>
        <v>0</v>
      </c>
      <c r="D29" s="308"/>
      <c r="E29" s="308"/>
      <c r="F29" s="308"/>
      <c r="G29" s="308"/>
      <c r="H29" s="307"/>
      <c r="I29" s="320"/>
      <c r="J29" s="309"/>
      <c r="K29" s="308"/>
      <c r="L29" s="308"/>
      <c r="M29" s="308"/>
      <c r="N29" s="321"/>
      <c r="O29" s="320"/>
      <c r="Q29" s="309"/>
      <c r="R29" s="308"/>
      <c r="S29" s="308"/>
      <c r="T29" s="308"/>
      <c r="U29" s="307"/>
      <c r="W29" s="276"/>
      <c r="X29" s="276"/>
      <c r="Y29" s="276"/>
      <c r="Z29" s="276"/>
      <c r="AA29" s="276"/>
      <c r="AB29" s="276"/>
      <c r="AC29" s="276"/>
      <c r="AD29" s="276"/>
    </row>
    <row r="30" spans="2:30" ht="15" thickBot="1">
      <c r="B30" s="282"/>
      <c r="C30" s="319">
        <f>SUM(C135:N135)</f>
        <v>0</v>
      </c>
      <c r="D30" s="305"/>
      <c r="E30" s="305"/>
      <c r="F30" s="305"/>
      <c r="G30" s="305"/>
      <c r="H30" s="304"/>
      <c r="I30" s="317"/>
      <c r="J30" s="306"/>
      <c r="K30" s="305"/>
      <c r="L30" s="305"/>
      <c r="M30" s="305"/>
      <c r="N30" s="318"/>
      <c r="O30" s="317"/>
      <c r="Q30" s="306"/>
      <c r="R30" s="305"/>
      <c r="S30" s="305"/>
      <c r="T30" s="305"/>
      <c r="U30" s="304"/>
      <c r="W30" s="276"/>
      <c r="X30" s="276"/>
      <c r="Y30" s="276"/>
      <c r="Z30" s="276"/>
      <c r="AA30" s="276"/>
      <c r="AB30" s="276"/>
      <c r="AC30" s="276"/>
      <c r="AD30" s="276"/>
    </row>
    <row r="31" spans="2:30" ht="14.4">
      <c r="B31" s="288" t="s">
        <v>345</v>
      </c>
      <c r="C31" s="329">
        <f t="shared" ref="C31:H31" si="6">+C32+C33</f>
        <v>0</v>
      </c>
      <c r="D31" s="328">
        <f t="shared" si="6"/>
        <v>0</v>
      </c>
      <c r="E31" s="328">
        <f t="shared" si="6"/>
        <v>0</v>
      </c>
      <c r="F31" s="328">
        <f t="shared" si="6"/>
        <v>0</v>
      </c>
      <c r="G31" s="328">
        <f t="shared" si="6"/>
        <v>0</v>
      </c>
      <c r="H31" s="330">
        <f t="shared" si="6"/>
        <v>0</v>
      </c>
      <c r="I31" s="326"/>
      <c r="J31" s="329"/>
      <c r="K31" s="328"/>
      <c r="L31" s="328"/>
      <c r="M31" s="328"/>
      <c r="N31" s="327"/>
      <c r="O31" s="326"/>
      <c r="Q31" s="1243">
        <v>0</v>
      </c>
      <c r="R31" s="311">
        <f>+R32+R36+R37+R38+R39</f>
        <v>0</v>
      </c>
      <c r="S31" s="311">
        <f>+S32+S36+S37+S38+S39</f>
        <v>0</v>
      </c>
      <c r="T31" s="311">
        <f>+T32+T36+T37+T38+T39</f>
        <v>0</v>
      </c>
      <c r="U31" s="310">
        <f>+U32+U36+U37+U38+U39</f>
        <v>0</v>
      </c>
      <c r="W31" s="276"/>
      <c r="X31" s="276"/>
      <c r="Y31" s="276"/>
      <c r="Z31" s="276"/>
      <c r="AA31" s="276"/>
      <c r="AB31" s="276"/>
      <c r="AC31" s="276"/>
      <c r="AD31" s="276"/>
    </row>
    <row r="32" spans="2:30" ht="14.4">
      <c r="B32" s="286" t="s">
        <v>344</v>
      </c>
      <c r="C32" s="322">
        <f>SUM(C137:N137)</f>
        <v>0</v>
      </c>
      <c r="D32" s="308"/>
      <c r="E32" s="308"/>
      <c r="F32" s="308"/>
      <c r="G32" s="308"/>
      <c r="H32" s="307"/>
      <c r="I32" s="320"/>
      <c r="J32" s="309"/>
      <c r="K32" s="308"/>
      <c r="L32" s="308"/>
      <c r="M32" s="308"/>
      <c r="N32" s="321"/>
      <c r="O32" s="320"/>
      <c r="Q32" s="1278"/>
      <c r="R32" s="1276"/>
      <c r="S32" s="308"/>
      <c r="T32" s="308"/>
      <c r="U32" s="307"/>
      <c r="W32" s="276"/>
      <c r="X32" s="276"/>
      <c r="Y32" s="276"/>
      <c r="Z32" s="276"/>
      <c r="AA32" s="276"/>
      <c r="AB32" s="276"/>
      <c r="AC32" s="276"/>
      <c r="AD32" s="276"/>
    </row>
    <row r="33" spans="1:175" ht="15" thickBot="1">
      <c r="B33" s="282"/>
      <c r="C33" s="319">
        <f>SUM(C138:N138)</f>
        <v>0</v>
      </c>
      <c r="D33" s="305"/>
      <c r="E33" s="305"/>
      <c r="F33" s="305"/>
      <c r="G33" s="305"/>
      <c r="H33" s="304"/>
      <c r="I33" s="317"/>
      <c r="J33" s="306"/>
      <c r="K33" s="305"/>
      <c r="L33" s="305"/>
      <c r="M33" s="305"/>
      <c r="N33" s="318"/>
      <c r="O33" s="317"/>
      <c r="Q33" s="1278"/>
      <c r="R33" s="1276"/>
      <c r="S33" s="308"/>
      <c r="T33" s="308"/>
      <c r="U33" s="307"/>
      <c r="W33" s="276"/>
      <c r="X33" s="276"/>
      <c r="Y33" s="276"/>
      <c r="Z33" s="276"/>
      <c r="AA33" s="276"/>
      <c r="AB33" s="276"/>
      <c r="AC33" s="276"/>
      <c r="AD33" s="276"/>
    </row>
    <row r="34" spans="1:175" ht="14.4">
      <c r="B34" s="288" t="s">
        <v>343</v>
      </c>
      <c r="C34" s="331">
        <f>+C35+C36</f>
        <v>0</v>
      </c>
      <c r="D34" s="328"/>
      <c r="E34" s="328"/>
      <c r="F34" s="328"/>
      <c r="G34" s="328"/>
      <c r="H34" s="330"/>
      <c r="I34" s="326"/>
      <c r="J34" s="329"/>
      <c r="K34" s="328"/>
      <c r="L34" s="328"/>
      <c r="M34" s="328"/>
      <c r="N34" s="327"/>
      <c r="O34" s="326"/>
      <c r="Q34" s="1278"/>
      <c r="R34" s="1276"/>
      <c r="S34" s="308"/>
      <c r="T34" s="308"/>
      <c r="U34" s="307"/>
      <c r="W34" s="276"/>
      <c r="X34" s="276"/>
      <c r="Y34" s="276"/>
      <c r="Z34" s="276"/>
      <c r="AA34" s="276"/>
      <c r="AB34" s="276"/>
      <c r="AC34" s="276"/>
      <c r="AD34" s="276"/>
    </row>
    <row r="35" spans="1:175" ht="14.4">
      <c r="B35" s="286" t="s">
        <v>1245</v>
      </c>
      <c r="C35" s="322">
        <f>SUM(C140:N140)</f>
        <v>0</v>
      </c>
      <c r="D35" s="308"/>
      <c r="E35" s="308"/>
      <c r="F35" s="672">
        <f>12370838/2</f>
        <v>6185419</v>
      </c>
      <c r="G35" s="671"/>
      <c r="H35" s="307"/>
      <c r="I35" s="320"/>
      <c r="J35" s="309"/>
      <c r="K35" s="308"/>
      <c r="L35" s="308"/>
      <c r="M35" s="308"/>
      <c r="N35" s="321"/>
      <c r="O35" s="320"/>
      <c r="Q35" s="1278"/>
      <c r="R35" s="1276"/>
      <c r="S35" s="308"/>
      <c r="T35" s="308"/>
      <c r="U35" s="307"/>
      <c r="W35" s="276"/>
      <c r="X35" s="276"/>
      <c r="Y35" s="276"/>
      <c r="Z35" s="276"/>
      <c r="AA35" s="276"/>
      <c r="AB35" s="276"/>
      <c r="AC35" s="276"/>
      <c r="AD35" s="276"/>
    </row>
    <row r="36" spans="1:175" ht="15" thickBot="1">
      <c r="B36" s="282"/>
      <c r="C36" s="319">
        <f>SUM(C141:N141)</f>
        <v>0</v>
      </c>
      <c r="D36" s="305"/>
      <c r="E36" s="305"/>
      <c r="F36" s="305"/>
      <c r="G36" s="305"/>
      <c r="H36" s="304"/>
      <c r="I36" s="317"/>
      <c r="J36" s="306"/>
      <c r="K36" s="305"/>
      <c r="L36" s="305"/>
      <c r="M36" s="305"/>
      <c r="N36" s="318"/>
      <c r="O36" s="317"/>
      <c r="Q36" s="1278"/>
      <c r="R36" s="1276"/>
      <c r="S36" s="308"/>
      <c r="T36" s="308"/>
      <c r="U36" s="307"/>
      <c r="W36" s="276"/>
      <c r="X36" s="276"/>
      <c r="Y36" s="276"/>
      <c r="Z36" s="276"/>
      <c r="AA36" s="276"/>
      <c r="AB36" s="276"/>
      <c r="AC36" s="276"/>
      <c r="AD36" s="276"/>
    </row>
    <row r="37" spans="1:175" ht="14.4">
      <c r="B37" s="287" t="s">
        <v>342</v>
      </c>
      <c r="C37" s="325">
        <f>+C38+C39</f>
        <v>0</v>
      </c>
      <c r="D37" s="311"/>
      <c r="E37" s="311"/>
      <c r="F37" s="311"/>
      <c r="G37" s="311"/>
      <c r="H37" s="310"/>
      <c r="I37" s="323"/>
      <c r="J37" s="312"/>
      <c r="K37" s="311"/>
      <c r="L37" s="311"/>
      <c r="M37" s="311"/>
      <c r="N37" s="324"/>
      <c r="O37" s="323"/>
      <c r="Q37" s="1278"/>
      <c r="R37" s="1276"/>
      <c r="S37" s="308"/>
      <c r="T37" s="308"/>
      <c r="U37" s="307"/>
      <c r="W37" s="276"/>
      <c r="X37" s="276"/>
      <c r="Y37" s="276"/>
      <c r="Z37" s="276"/>
      <c r="AA37" s="276"/>
      <c r="AB37" s="276"/>
      <c r="AC37" s="276"/>
      <c r="AD37" s="276"/>
    </row>
    <row r="38" spans="1:175" ht="14.4">
      <c r="B38" s="286" t="s">
        <v>1243</v>
      </c>
      <c r="C38" s="322">
        <f>SUM(C143:N143)</f>
        <v>0</v>
      </c>
      <c r="D38" s="308"/>
      <c r="E38" s="308"/>
      <c r="F38" s="308"/>
      <c r="G38" s="672">
        <v>33586745</v>
      </c>
      <c r="H38" s="335">
        <v>201730000</v>
      </c>
      <c r="I38" s="320"/>
      <c r="J38" s="309"/>
      <c r="K38" s="308"/>
      <c r="L38" s="308"/>
      <c r="M38" s="308"/>
      <c r="N38" s="321"/>
      <c r="O38" s="320"/>
      <c r="Q38" s="1274">
        <v>201730000</v>
      </c>
      <c r="R38" s="1276"/>
      <c r="S38" s="308"/>
      <c r="T38" s="308"/>
      <c r="U38" s="307"/>
      <c r="W38" s="276"/>
      <c r="X38" s="276"/>
      <c r="Y38" s="276"/>
      <c r="Z38" s="276"/>
      <c r="AA38" s="276"/>
      <c r="AB38" s="276"/>
      <c r="AC38" s="276"/>
      <c r="AD38" s="276"/>
    </row>
    <row r="39" spans="1:175" ht="15" thickBot="1">
      <c r="B39" s="282"/>
      <c r="C39" s="319">
        <f>SUM(C144:N144)</f>
        <v>0</v>
      </c>
      <c r="D39" s="305"/>
      <c r="E39" s="305"/>
      <c r="F39" s="305"/>
      <c r="G39" s="305"/>
      <c r="H39" s="304"/>
      <c r="I39" s="317"/>
      <c r="J39" s="306"/>
      <c r="K39" s="305"/>
      <c r="L39" s="305"/>
      <c r="M39" s="305"/>
      <c r="N39" s="318"/>
      <c r="O39" s="317"/>
      <c r="Q39" s="1279"/>
      <c r="R39" s="1277"/>
      <c r="S39" s="305"/>
      <c r="T39" s="305"/>
      <c r="U39" s="304"/>
      <c r="W39" s="276"/>
      <c r="X39" s="276"/>
      <c r="Y39" s="276"/>
      <c r="Z39" s="276"/>
      <c r="AA39" s="276"/>
      <c r="AB39" s="276"/>
      <c r="AC39" s="276"/>
      <c r="AD39" s="276"/>
    </row>
    <row r="40" spans="1:175" ht="14.4">
      <c r="W40" s="276"/>
      <c r="X40" s="276"/>
      <c r="Y40" s="276"/>
      <c r="Z40" s="276"/>
      <c r="AA40" s="276"/>
      <c r="AB40" s="276"/>
      <c r="AC40" s="276"/>
      <c r="AD40" s="276"/>
    </row>
    <row r="42" spans="1:175">
      <c r="H42" s="673">
        <f>H38+H17+H16</f>
        <v>449992649</v>
      </c>
      <c r="I42" s="277">
        <v>449992649</v>
      </c>
    </row>
    <row r="44" spans="1:175" ht="14.4" thickBot="1"/>
    <row r="45" spans="1:175" ht="14.4" thickBot="1">
      <c r="B45" s="303" t="s">
        <v>390</v>
      </c>
    </row>
    <row r="46" spans="1:175" ht="14.4" thickBot="1">
      <c r="B46" s="1640" t="s">
        <v>378</v>
      </c>
      <c r="C46" s="1637" t="s">
        <v>377</v>
      </c>
      <c r="D46" s="1638"/>
      <c r="E46" s="1638"/>
      <c r="F46" s="1638"/>
      <c r="G46" s="1638"/>
      <c r="H46" s="1638"/>
      <c r="I46" s="1638"/>
      <c r="J46" s="1638"/>
      <c r="K46" s="1638"/>
      <c r="L46" s="1638"/>
      <c r="M46" s="1638"/>
      <c r="N46" s="1639"/>
      <c r="O46" s="1637" t="s">
        <v>376</v>
      </c>
      <c r="P46" s="1638"/>
      <c r="Q46" s="1638"/>
      <c r="R46" s="1638"/>
      <c r="S46" s="1638"/>
      <c r="T46" s="1638"/>
      <c r="U46" s="1638"/>
      <c r="V46" s="1638"/>
      <c r="W46" s="1638"/>
      <c r="X46" s="1638"/>
      <c r="Y46" s="1638"/>
      <c r="Z46" s="1639"/>
      <c r="AA46" s="1637" t="s">
        <v>375</v>
      </c>
      <c r="AB46" s="1638"/>
      <c r="AC46" s="1638"/>
      <c r="AD46" s="1638"/>
      <c r="AE46" s="1638"/>
      <c r="AF46" s="1638"/>
      <c r="AG46" s="1638"/>
      <c r="AH46" s="1638"/>
      <c r="AI46" s="1638"/>
      <c r="AJ46" s="1638"/>
      <c r="AK46" s="1638"/>
      <c r="AL46" s="1639"/>
      <c r="AM46" s="1637" t="s">
        <v>374</v>
      </c>
      <c r="AN46" s="1638"/>
      <c r="AO46" s="1638"/>
      <c r="AP46" s="1638"/>
      <c r="AQ46" s="1638"/>
      <c r="AR46" s="1638"/>
      <c r="AS46" s="1638"/>
      <c r="AT46" s="1638"/>
      <c r="AU46" s="1638"/>
      <c r="AV46" s="1638"/>
      <c r="AW46" s="1638"/>
      <c r="AX46" s="1639"/>
      <c r="AY46" s="1637" t="s">
        <v>373</v>
      </c>
      <c r="AZ46" s="1638"/>
      <c r="BA46" s="1638"/>
      <c r="BB46" s="1638"/>
      <c r="BC46" s="1638"/>
      <c r="BD46" s="1638"/>
      <c r="BE46" s="1638"/>
      <c r="BF46" s="1638"/>
      <c r="BG46" s="1638"/>
      <c r="BH46" s="1638"/>
      <c r="BI46" s="1638"/>
      <c r="BJ46" s="1639"/>
      <c r="BK46" s="1637" t="s">
        <v>372</v>
      </c>
      <c r="BL46" s="1638"/>
      <c r="BM46" s="1638"/>
      <c r="BN46" s="1638"/>
      <c r="BO46" s="1638"/>
      <c r="BP46" s="1638"/>
      <c r="BQ46" s="1638"/>
      <c r="BR46" s="1638"/>
      <c r="BS46" s="1638"/>
      <c r="BT46" s="1638"/>
      <c r="BU46" s="1638"/>
      <c r="BV46" s="1639"/>
      <c r="BW46" s="1637" t="s">
        <v>371</v>
      </c>
      <c r="BX46" s="1638"/>
      <c r="BY46" s="1638"/>
      <c r="BZ46" s="1638"/>
      <c r="CA46" s="1638"/>
      <c r="CB46" s="1638"/>
      <c r="CC46" s="1638"/>
      <c r="CD46" s="1638"/>
      <c r="CE46" s="1638"/>
      <c r="CF46" s="1638"/>
      <c r="CG46" s="1638"/>
      <c r="CH46" s="1639"/>
    </row>
    <row r="47" spans="1:175" s="316" customFormat="1" ht="14.4" thickBot="1">
      <c r="A47" s="277"/>
      <c r="B47" s="1641"/>
      <c r="C47" s="315" t="s">
        <v>370</v>
      </c>
      <c r="D47" s="314" t="s">
        <v>369</v>
      </c>
      <c r="E47" s="314" t="s">
        <v>368</v>
      </c>
      <c r="F47" s="314" t="s">
        <v>367</v>
      </c>
      <c r="G47" s="314" t="s">
        <v>366</v>
      </c>
      <c r="H47" s="314" t="s">
        <v>365</v>
      </c>
      <c r="I47" s="314" t="s">
        <v>364</v>
      </c>
      <c r="J47" s="314" t="s">
        <v>363</v>
      </c>
      <c r="K47" s="314" t="s">
        <v>362</v>
      </c>
      <c r="L47" s="314" t="s">
        <v>361</v>
      </c>
      <c r="M47" s="314" t="s">
        <v>360</v>
      </c>
      <c r="N47" s="313" t="s">
        <v>359</v>
      </c>
      <c r="O47" s="315" t="s">
        <v>370</v>
      </c>
      <c r="P47" s="314" t="s">
        <v>369</v>
      </c>
      <c r="Q47" s="314" t="s">
        <v>368</v>
      </c>
      <c r="R47" s="314" t="s">
        <v>367</v>
      </c>
      <c r="S47" s="314" t="s">
        <v>366</v>
      </c>
      <c r="T47" s="314" t="s">
        <v>365</v>
      </c>
      <c r="U47" s="314" t="s">
        <v>364</v>
      </c>
      <c r="V47" s="314" t="s">
        <v>363</v>
      </c>
      <c r="W47" s="314" t="s">
        <v>362</v>
      </c>
      <c r="X47" s="314" t="s">
        <v>361</v>
      </c>
      <c r="Y47" s="314" t="s">
        <v>360</v>
      </c>
      <c r="Z47" s="313" t="s">
        <v>359</v>
      </c>
      <c r="AA47" s="315" t="s">
        <v>370</v>
      </c>
      <c r="AB47" s="314" t="s">
        <v>369</v>
      </c>
      <c r="AC47" s="314" t="s">
        <v>368</v>
      </c>
      <c r="AD47" s="314" t="s">
        <v>367</v>
      </c>
      <c r="AE47" s="314" t="s">
        <v>366</v>
      </c>
      <c r="AF47" s="314" t="s">
        <v>365</v>
      </c>
      <c r="AG47" s="314" t="s">
        <v>364</v>
      </c>
      <c r="AH47" s="314" t="s">
        <v>363</v>
      </c>
      <c r="AI47" s="314" t="s">
        <v>362</v>
      </c>
      <c r="AJ47" s="314" t="s">
        <v>361</v>
      </c>
      <c r="AK47" s="314" t="s">
        <v>360</v>
      </c>
      <c r="AL47" s="313" t="s">
        <v>359</v>
      </c>
      <c r="AM47" s="315" t="s">
        <v>370</v>
      </c>
      <c r="AN47" s="314" t="s">
        <v>369</v>
      </c>
      <c r="AO47" s="314" t="s">
        <v>368</v>
      </c>
      <c r="AP47" s="314" t="s">
        <v>367</v>
      </c>
      <c r="AQ47" s="314" t="s">
        <v>366</v>
      </c>
      <c r="AR47" s="314" t="s">
        <v>365</v>
      </c>
      <c r="AS47" s="314" t="s">
        <v>364</v>
      </c>
      <c r="AT47" s="314" t="s">
        <v>363</v>
      </c>
      <c r="AU47" s="314" t="s">
        <v>362</v>
      </c>
      <c r="AV47" s="314" t="s">
        <v>361</v>
      </c>
      <c r="AW47" s="314" t="s">
        <v>360</v>
      </c>
      <c r="AX47" s="313" t="s">
        <v>359</v>
      </c>
      <c r="AY47" s="315" t="s">
        <v>370</v>
      </c>
      <c r="AZ47" s="314" t="s">
        <v>369</v>
      </c>
      <c r="BA47" s="314" t="s">
        <v>368</v>
      </c>
      <c r="BB47" s="314" t="s">
        <v>367</v>
      </c>
      <c r="BC47" s="314" t="s">
        <v>366</v>
      </c>
      <c r="BD47" s="314" t="s">
        <v>365</v>
      </c>
      <c r="BE47" s="314" t="s">
        <v>364</v>
      </c>
      <c r="BF47" s="314" t="s">
        <v>363</v>
      </c>
      <c r="BG47" s="314" t="s">
        <v>362</v>
      </c>
      <c r="BH47" s="314" t="s">
        <v>361</v>
      </c>
      <c r="BI47" s="314" t="s">
        <v>360</v>
      </c>
      <c r="BJ47" s="313" t="s">
        <v>359</v>
      </c>
      <c r="BK47" s="315" t="s">
        <v>370</v>
      </c>
      <c r="BL47" s="314" t="s">
        <v>369</v>
      </c>
      <c r="BM47" s="314" t="s">
        <v>368</v>
      </c>
      <c r="BN47" s="314" t="s">
        <v>367</v>
      </c>
      <c r="BO47" s="314" t="s">
        <v>366</v>
      </c>
      <c r="BP47" s="314" t="s">
        <v>365</v>
      </c>
      <c r="BQ47" s="314" t="s">
        <v>364</v>
      </c>
      <c r="BR47" s="314" t="s">
        <v>363</v>
      </c>
      <c r="BS47" s="314" t="s">
        <v>362</v>
      </c>
      <c r="BT47" s="314" t="s">
        <v>361</v>
      </c>
      <c r="BU47" s="314" t="s">
        <v>360</v>
      </c>
      <c r="BV47" s="313" t="s">
        <v>359</v>
      </c>
      <c r="BW47" s="315" t="s">
        <v>370</v>
      </c>
      <c r="BX47" s="314" t="s">
        <v>369</v>
      </c>
      <c r="BY47" s="314" t="s">
        <v>368</v>
      </c>
      <c r="BZ47" s="314" t="s">
        <v>367</v>
      </c>
      <c r="CA47" s="314" t="s">
        <v>366</v>
      </c>
      <c r="CB47" s="314" t="s">
        <v>365</v>
      </c>
      <c r="CC47" s="314" t="s">
        <v>364</v>
      </c>
      <c r="CD47" s="314" t="s">
        <v>363</v>
      </c>
      <c r="CE47" s="314" t="s">
        <v>362</v>
      </c>
      <c r="CF47" s="314" t="s">
        <v>361</v>
      </c>
      <c r="CG47" s="314" t="s">
        <v>360</v>
      </c>
      <c r="CH47" s="313" t="s">
        <v>359</v>
      </c>
      <c r="CJ47" s="277"/>
      <c r="CK47" s="277"/>
      <c r="CL47" s="277"/>
      <c r="CM47" s="277"/>
      <c r="CN47" s="277"/>
      <c r="CO47" s="277"/>
      <c r="CP47" s="277"/>
      <c r="CQ47" s="277"/>
      <c r="CR47" s="277"/>
      <c r="CS47" s="277"/>
      <c r="CT47" s="277"/>
      <c r="CU47" s="277"/>
      <c r="CV47" s="277"/>
      <c r="CW47" s="277"/>
      <c r="CX47" s="277"/>
      <c r="CY47" s="277"/>
      <c r="CZ47" s="277"/>
      <c r="DA47" s="277"/>
      <c r="DB47" s="277"/>
      <c r="DC47" s="277"/>
      <c r="DD47" s="277"/>
      <c r="DE47" s="277"/>
      <c r="DF47" s="277"/>
      <c r="DG47" s="277"/>
      <c r="DH47" s="277"/>
      <c r="DI47" s="277"/>
      <c r="DJ47" s="277"/>
      <c r="DK47" s="277"/>
      <c r="DL47" s="277"/>
      <c r="DM47" s="277"/>
      <c r="DN47" s="277"/>
      <c r="DO47" s="277"/>
      <c r="DP47" s="277"/>
      <c r="DQ47" s="277"/>
      <c r="DR47" s="277"/>
      <c r="DS47" s="277"/>
      <c r="DT47" s="277"/>
      <c r="DU47" s="277"/>
      <c r="DV47" s="277"/>
      <c r="DW47" s="277"/>
      <c r="DX47" s="277"/>
      <c r="DY47" s="277"/>
      <c r="DZ47" s="277"/>
      <c r="EA47" s="277"/>
      <c r="EB47" s="277"/>
      <c r="EC47" s="277"/>
      <c r="ED47" s="277"/>
      <c r="EE47" s="277"/>
      <c r="EF47" s="277"/>
      <c r="EG47" s="277"/>
      <c r="EH47" s="277"/>
      <c r="EI47" s="277"/>
      <c r="EJ47" s="277"/>
      <c r="EK47" s="277"/>
      <c r="EL47" s="277"/>
      <c r="EM47" s="277"/>
      <c r="EN47" s="277"/>
      <c r="EO47" s="277"/>
      <c r="EP47" s="277"/>
      <c r="EQ47" s="277"/>
      <c r="ER47" s="277"/>
      <c r="ES47" s="277"/>
      <c r="ET47" s="277"/>
      <c r="EU47" s="277"/>
      <c r="EV47" s="277"/>
      <c r="EW47" s="277"/>
      <c r="EX47" s="277"/>
      <c r="EY47" s="277"/>
      <c r="EZ47" s="277"/>
      <c r="FA47" s="277"/>
      <c r="FB47" s="277"/>
      <c r="FC47" s="277"/>
      <c r="FD47" s="277"/>
      <c r="FE47" s="277"/>
      <c r="FF47" s="277"/>
      <c r="FG47" s="277"/>
      <c r="FH47" s="277"/>
      <c r="FI47" s="277"/>
      <c r="FJ47" s="277"/>
      <c r="FK47" s="277"/>
      <c r="FL47" s="277"/>
      <c r="FM47" s="277"/>
      <c r="FN47" s="277"/>
      <c r="FO47" s="277"/>
      <c r="FP47" s="277"/>
      <c r="FQ47" s="277"/>
      <c r="FR47" s="277"/>
      <c r="FS47" s="277"/>
    </row>
    <row r="48" spans="1:175">
      <c r="B48" s="291" t="s">
        <v>358</v>
      </c>
      <c r="C48" s="309">
        <v>0</v>
      </c>
      <c r="D48" s="308">
        <v>0</v>
      </c>
      <c r="E48" s="308">
        <v>0</v>
      </c>
      <c r="F48" s="308">
        <v>0</v>
      </c>
      <c r="G48" s="308">
        <v>0</v>
      </c>
      <c r="H48" s="308">
        <v>0</v>
      </c>
      <c r="I48" s="308">
        <v>0</v>
      </c>
      <c r="J48" s="308">
        <v>0</v>
      </c>
      <c r="K48" s="308">
        <v>0</v>
      </c>
      <c r="L48" s="308">
        <v>0</v>
      </c>
      <c r="M48" s="308">
        <v>0</v>
      </c>
      <c r="N48" s="307">
        <v>0</v>
      </c>
      <c r="O48" s="309">
        <v>0</v>
      </c>
      <c r="P48" s="308">
        <v>0</v>
      </c>
      <c r="Q48" s="308">
        <v>0</v>
      </c>
      <c r="R48" s="308">
        <v>0</v>
      </c>
      <c r="S48" s="308">
        <v>0</v>
      </c>
      <c r="T48" s="308">
        <v>0</v>
      </c>
      <c r="U48" s="308">
        <v>0</v>
      </c>
      <c r="V48" s="308">
        <v>0</v>
      </c>
      <c r="W48" s="308">
        <v>0</v>
      </c>
      <c r="X48" s="308">
        <v>0</v>
      </c>
      <c r="Y48" s="308">
        <v>0</v>
      </c>
      <c r="Z48" s="307">
        <v>0</v>
      </c>
      <c r="AA48" s="309">
        <v>0</v>
      </c>
      <c r="AB48" s="308">
        <v>0</v>
      </c>
      <c r="AC48" s="308">
        <v>0</v>
      </c>
      <c r="AD48" s="308">
        <v>0</v>
      </c>
      <c r="AE48" s="308">
        <v>0</v>
      </c>
      <c r="AF48" s="308">
        <v>0</v>
      </c>
      <c r="AG48" s="308">
        <v>0</v>
      </c>
      <c r="AH48" s="308">
        <v>0</v>
      </c>
      <c r="AI48" s="308">
        <v>0</v>
      </c>
      <c r="AJ48" s="308">
        <v>0</v>
      </c>
      <c r="AK48" s="308">
        <v>0</v>
      </c>
      <c r="AL48" s="307">
        <v>0</v>
      </c>
      <c r="AM48" s="309">
        <v>0</v>
      </c>
      <c r="AN48" s="308">
        <v>0</v>
      </c>
      <c r="AO48" s="308">
        <v>0</v>
      </c>
      <c r="AP48" s="308">
        <v>0</v>
      </c>
      <c r="AQ48" s="308">
        <v>0</v>
      </c>
      <c r="AR48" s="308">
        <v>0</v>
      </c>
      <c r="AS48" s="308">
        <v>0</v>
      </c>
      <c r="AT48" s="308">
        <v>0</v>
      </c>
      <c r="AU48" s="308">
        <v>0</v>
      </c>
      <c r="AV48" s="308">
        <v>0</v>
      </c>
      <c r="AW48" s="308">
        <v>0</v>
      </c>
      <c r="AX48" s="307">
        <v>0</v>
      </c>
      <c r="AY48" s="309">
        <v>0</v>
      </c>
      <c r="AZ48" s="308">
        <v>0</v>
      </c>
      <c r="BA48" s="308">
        <v>0</v>
      </c>
      <c r="BB48" s="308">
        <v>0</v>
      </c>
      <c r="BC48" s="308">
        <v>0</v>
      </c>
      <c r="BD48" s="308">
        <v>0</v>
      </c>
      <c r="BE48" s="308">
        <v>0</v>
      </c>
      <c r="BF48" s="308">
        <v>0</v>
      </c>
      <c r="BG48" s="308">
        <v>0</v>
      </c>
      <c r="BH48" s="308">
        <v>0</v>
      </c>
      <c r="BI48" s="308">
        <v>0</v>
      </c>
      <c r="BJ48" s="307">
        <v>0</v>
      </c>
      <c r="BK48" s="309">
        <v>0</v>
      </c>
      <c r="BL48" s="308">
        <v>0</v>
      </c>
      <c r="BM48" s="308">
        <v>0</v>
      </c>
      <c r="BN48" s="308">
        <v>0</v>
      </c>
      <c r="BO48" s="308">
        <v>0</v>
      </c>
      <c r="BP48" s="308">
        <v>0</v>
      </c>
      <c r="BQ48" s="308">
        <v>0</v>
      </c>
      <c r="BR48" s="308">
        <v>0</v>
      </c>
      <c r="BS48" s="308">
        <v>0</v>
      </c>
      <c r="BT48" s="308">
        <v>0</v>
      </c>
      <c r="BU48" s="308">
        <v>0</v>
      </c>
      <c r="BV48" s="307">
        <v>0</v>
      </c>
      <c r="BW48" s="309">
        <v>0</v>
      </c>
      <c r="BX48" s="308">
        <v>0</v>
      </c>
      <c r="BY48" s="308">
        <v>0</v>
      </c>
      <c r="BZ48" s="308">
        <v>0</v>
      </c>
      <c r="CA48" s="308">
        <v>0</v>
      </c>
      <c r="CB48" s="308">
        <v>0</v>
      </c>
      <c r="CC48" s="308">
        <v>0</v>
      </c>
      <c r="CD48" s="308">
        <v>0</v>
      </c>
      <c r="CE48" s="308">
        <v>0</v>
      </c>
      <c r="CF48" s="308">
        <v>0</v>
      </c>
      <c r="CG48" s="308">
        <v>0</v>
      </c>
      <c r="CH48" s="307">
        <v>0</v>
      </c>
    </row>
    <row r="49" spans="2:86">
      <c r="B49" s="290" t="s">
        <v>356</v>
      </c>
      <c r="C49" s="309">
        <v>0</v>
      </c>
      <c r="D49" s="308">
        <v>0</v>
      </c>
      <c r="E49" s="308">
        <v>0</v>
      </c>
      <c r="F49" s="308">
        <v>0</v>
      </c>
      <c r="G49" s="308">
        <v>0</v>
      </c>
      <c r="H49" s="308">
        <v>0</v>
      </c>
      <c r="I49" s="308">
        <v>0</v>
      </c>
      <c r="J49" s="308">
        <v>0</v>
      </c>
      <c r="K49" s="308">
        <v>0</v>
      </c>
      <c r="L49" s="308">
        <v>0</v>
      </c>
      <c r="M49" s="308">
        <v>0</v>
      </c>
      <c r="N49" s="307">
        <v>0</v>
      </c>
      <c r="O49" s="309">
        <v>0</v>
      </c>
      <c r="P49" s="308">
        <v>0</v>
      </c>
      <c r="Q49" s="308">
        <v>0</v>
      </c>
      <c r="R49" s="308">
        <v>0</v>
      </c>
      <c r="S49" s="308">
        <v>0</v>
      </c>
      <c r="T49" s="308">
        <v>0</v>
      </c>
      <c r="U49" s="308">
        <v>0</v>
      </c>
      <c r="V49" s="308">
        <v>0</v>
      </c>
      <c r="W49" s="308">
        <v>0</v>
      </c>
      <c r="X49" s="308">
        <v>0</v>
      </c>
      <c r="Y49" s="308">
        <v>0</v>
      </c>
      <c r="Z49" s="307">
        <v>0</v>
      </c>
      <c r="AA49" s="309">
        <v>0</v>
      </c>
      <c r="AB49" s="308">
        <v>0</v>
      </c>
      <c r="AC49" s="308">
        <v>0</v>
      </c>
      <c r="AD49" s="308">
        <v>0</v>
      </c>
      <c r="AE49" s="308">
        <v>0</v>
      </c>
      <c r="AF49" s="308">
        <v>0</v>
      </c>
      <c r="AG49" s="308">
        <v>0</v>
      </c>
      <c r="AH49" s="308">
        <v>0</v>
      </c>
      <c r="AI49" s="308">
        <v>0</v>
      </c>
      <c r="AJ49" s="308">
        <v>0</v>
      </c>
      <c r="AK49" s="308">
        <v>0</v>
      </c>
      <c r="AL49" s="307">
        <v>0</v>
      </c>
      <c r="AM49" s="309">
        <v>0</v>
      </c>
      <c r="AN49" s="308">
        <v>0</v>
      </c>
      <c r="AO49" s="308">
        <v>0</v>
      </c>
      <c r="AP49" s="308">
        <v>0</v>
      </c>
      <c r="AQ49" s="308">
        <v>0</v>
      </c>
      <c r="AR49" s="308">
        <v>0</v>
      </c>
      <c r="AS49" s="308">
        <v>0</v>
      </c>
      <c r="AT49" s="308">
        <v>0</v>
      </c>
      <c r="AU49" s="308">
        <v>0</v>
      </c>
      <c r="AV49" s="308">
        <v>0</v>
      </c>
      <c r="AW49" s="308">
        <v>0</v>
      </c>
      <c r="AX49" s="307">
        <v>0</v>
      </c>
      <c r="AY49" s="309">
        <v>0</v>
      </c>
      <c r="AZ49" s="308">
        <v>0</v>
      </c>
      <c r="BA49" s="308">
        <v>0</v>
      </c>
      <c r="BB49" s="308">
        <v>0</v>
      </c>
      <c r="BC49" s="308">
        <v>0</v>
      </c>
      <c r="BD49" s="308">
        <v>0</v>
      </c>
      <c r="BE49" s="308">
        <v>0</v>
      </c>
      <c r="BF49" s="308">
        <v>0</v>
      </c>
      <c r="BG49" s="308">
        <v>0</v>
      </c>
      <c r="BH49" s="308">
        <v>0</v>
      </c>
      <c r="BI49" s="308">
        <v>0</v>
      </c>
      <c r="BJ49" s="307">
        <v>0</v>
      </c>
      <c r="BK49" s="335">
        <v>198262649</v>
      </c>
      <c r="BL49" s="308">
        <v>0</v>
      </c>
      <c r="BM49" s="308">
        <v>0</v>
      </c>
      <c r="BN49" s="308">
        <v>0</v>
      </c>
      <c r="BO49" s="308">
        <v>0</v>
      </c>
      <c r="BP49" s="308">
        <v>0</v>
      </c>
      <c r="BQ49" s="308">
        <v>0</v>
      </c>
      <c r="BR49" s="308">
        <v>0</v>
      </c>
      <c r="BS49" s="308">
        <v>0</v>
      </c>
      <c r="BT49" s="308">
        <v>0</v>
      </c>
      <c r="BU49" s="308">
        <v>0</v>
      </c>
      <c r="BV49" s="307">
        <v>0</v>
      </c>
      <c r="BW49" s="309">
        <v>0</v>
      </c>
      <c r="BX49" s="308">
        <v>0</v>
      </c>
      <c r="BY49" s="308">
        <v>0</v>
      </c>
      <c r="BZ49" s="308">
        <v>0</v>
      </c>
      <c r="CA49" s="308">
        <v>0</v>
      </c>
      <c r="CB49" s="308">
        <v>0</v>
      </c>
      <c r="CC49" s="308">
        <v>0</v>
      </c>
      <c r="CD49" s="308">
        <v>0</v>
      </c>
      <c r="CE49" s="308">
        <v>0</v>
      </c>
      <c r="CF49" s="308">
        <v>0</v>
      </c>
      <c r="CG49" s="308">
        <v>0</v>
      </c>
      <c r="CH49" s="307">
        <v>0</v>
      </c>
    </row>
    <row r="50" spans="2:86">
      <c r="B50" s="290" t="s">
        <v>1244</v>
      </c>
      <c r="C50" s="309">
        <v>0</v>
      </c>
      <c r="D50" s="308">
        <v>0</v>
      </c>
      <c r="E50" s="308">
        <v>0</v>
      </c>
      <c r="F50" s="308">
        <v>0</v>
      </c>
      <c r="G50" s="308">
        <v>0</v>
      </c>
      <c r="H50" s="308">
        <v>0</v>
      </c>
      <c r="I50" s="308">
        <v>0</v>
      </c>
      <c r="J50" s="308">
        <v>0</v>
      </c>
      <c r="K50" s="308">
        <v>0</v>
      </c>
      <c r="L50" s="308">
        <v>0</v>
      </c>
      <c r="M50" s="308">
        <v>0</v>
      </c>
      <c r="N50" s="307">
        <v>0</v>
      </c>
      <c r="O50" s="309">
        <v>0</v>
      </c>
      <c r="P50" s="308">
        <v>0</v>
      </c>
      <c r="Q50" s="308">
        <v>0</v>
      </c>
      <c r="R50" s="308">
        <v>0</v>
      </c>
      <c r="S50" s="308">
        <v>0</v>
      </c>
      <c r="T50" s="308">
        <v>0</v>
      </c>
      <c r="U50" s="308">
        <v>0</v>
      </c>
      <c r="V50" s="308">
        <v>0</v>
      </c>
      <c r="W50" s="308">
        <v>0</v>
      </c>
      <c r="X50" s="308">
        <v>0</v>
      </c>
      <c r="Y50" s="308">
        <v>0</v>
      </c>
      <c r="Z50" s="307">
        <v>0</v>
      </c>
      <c r="AA50" s="309">
        <v>0</v>
      </c>
      <c r="AB50" s="308">
        <v>0</v>
      </c>
      <c r="AC50" s="308">
        <v>0</v>
      </c>
      <c r="AD50" s="308">
        <v>0</v>
      </c>
      <c r="AE50" s="308">
        <v>0</v>
      </c>
      <c r="AF50" s="308">
        <v>0</v>
      </c>
      <c r="AG50" s="308">
        <v>0</v>
      </c>
      <c r="AH50" s="308">
        <v>0</v>
      </c>
      <c r="AI50" s="308">
        <v>0</v>
      </c>
      <c r="AJ50" s="308">
        <v>0</v>
      </c>
      <c r="AK50" s="308">
        <v>0</v>
      </c>
      <c r="AL50" s="307">
        <v>0</v>
      </c>
      <c r="AM50" s="309">
        <v>0</v>
      </c>
      <c r="AN50" s="308">
        <v>0</v>
      </c>
      <c r="AO50" s="308">
        <v>0</v>
      </c>
      <c r="AP50" s="308">
        <v>0</v>
      </c>
      <c r="AQ50" s="308">
        <v>0</v>
      </c>
      <c r="AR50" s="308">
        <v>0</v>
      </c>
      <c r="AS50" s="308">
        <v>0</v>
      </c>
      <c r="AT50" s="308">
        <v>0</v>
      </c>
      <c r="AU50" s="308">
        <v>0</v>
      </c>
      <c r="AV50" s="308">
        <v>0</v>
      </c>
      <c r="AW50" s="308">
        <v>0</v>
      </c>
      <c r="AX50" s="307">
        <v>0</v>
      </c>
      <c r="AY50" s="309">
        <v>0</v>
      </c>
      <c r="AZ50" s="308">
        <v>0</v>
      </c>
      <c r="BA50" s="308">
        <v>0</v>
      </c>
      <c r="BB50" s="308">
        <v>0</v>
      </c>
      <c r="BC50" s="308">
        <v>0</v>
      </c>
      <c r="BD50" s="308">
        <v>0</v>
      </c>
      <c r="BE50" s="308">
        <v>0</v>
      </c>
      <c r="BF50" s="308">
        <v>0</v>
      </c>
      <c r="BG50" s="308">
        <v>0</v>
      </c>
      <c r="BH50" s="308">
        <v>0</v>
      </c>
      <c r="BI50" s="308">
        <v>0</v>
      </c>
      <c r="BJ50" s="307">
        <v>0</v>
      </c>
      <c r="BK50" s="309">
        <v>0</v>
      </c>
      <c r="BL50" s="308">
        <v>0</v>
      </c>
      <c r="BM50" s="308">
        <v>0</v>
      </c>
      <c r="BN50" s="308">
        <v>0</v>
      </c>
      <c r="BO50" s="308">
        <v>0</v>
      </c>
      <c r="BP50" s="308">
        <v>0</v>
      </c>
      <c r="BQ50" s="308">
        <v>0</v>
      </c>
      <c r="BR50" s="308">
        <v>0</v>
      </c>
      <c r="BS50" s="308">
        <v>0</v>
      </c>
      <c r="BT50" s="308">
        <v>0</v>
      </c>
      <c r="BU50" s="308">
        <v>0</v>
      </c>
      <c r="BV50" s="307">
        <v>0</v>
      </c>
      <c r="BW50" s="309">
        <v>0</v>
      </c>
      <c r="BX50" s="308">
        <v>0</v>
      </c>
      <c r="BY50" s="308">
        <v>0</v>
      </c>
      <c r="BZ50" s="308">
        <v>0</v>
      </c>
      <c r="CA50" s="308">
        <v>0</v>
      </c>
      <c r="CB50" s="308">
        <v>0</v>
      </c>
      <c r="CC50" s="308">
        <v>0</v>
      </c>
      <c r="CD50" s="308">
        <v>0</v>
      </c>
      <c r="CE50" s="308">
        <v>0</v>
      </c>
      <c r="CF50" s="308">
        <v>0</v>
      </c>
      <c r="CG50" s="308">
        <v>0</v>
      </c>
      <c r="CH50" s="307">
        <v>0</v>
      </c>
    </row>
    <row r="51" spans="2:86" ht="14.4" thickBot="1">
      <c r="B51" s="289" t="s">
        <v>354</v>
      </c>
      <c r="C51" s="309">
        <v>0</v>
      </c>
      <c r="D51" s="308">
        <v>0</v>
      </c>
      <c r="E51" s="308">
        <v>0</v>
      </c>
      <c r="F51" s="308">
        <v>0</v>
      </c>
      <c r="G51" s="308">
        <v>0</v>
      </c>
      <c r="H51" s="308">
        <v>0</v>
      </c>
      <c r="I51" s="308">
        <v>0</v>
      </c>
      <c r="J51" s="308">
        <v>0</v>
      </c>
      <c r="K51" s="308">
        <v>0</v>
      </c>
      <c r="L51" s="308">
        <v>0</v>
      </c>
      <c r="M51" s="308">
        <v>0</v>
      </c>
      <c r="N51" s="307">
        <v>0</v>
      </c>
      <c r="O51" s="309">
        <v>0</v>
      </c>
      <c r="P51" s="308">
        <v>0</v>
      </c>
      <c r="Q51" s="308">
        <v>0</v>
      </c>
      <c r="R51" s="308">
        <v>0</v>
      </c>
      <c r="S51" s="308">
        <v>0</v>
      </c>
      <c r="T51" s="308">
        <v>0</v>
      </c>
      <c r="U51" s="308">
        <v>0</v>
      </c>
      <c r="V51" s="308">
        <v>0</v>
      </c>
      <c r="W51" s="308">
        <v>0</v>
      </c>
      <c r="X51" s="308">
        <v>0</v>
      </c>
      <c r="Y51" s="308">
        <v>0</v>
      </c>
      <c r="Z51" s="307">
        <v>0</v>
      </c>
      <c r="AA51" s="309">
        <v>0</v>
      </c>
      <c r="AB51" s="308">
        <v>0</v>
      </c>
      <c r="AC51" s="308">
        <v>0</v>
      </c>
      <c r="AD51" s="308">
        <v>0</v>
      </c>
      <c r="AE51" s="308">
        <v>0</v>
      </c>
      <c r="AF51" s="308">
        <v>0</v>
      </c>
      <c r="AG51" s="308">
        <v>0</v>
      </c>
      <c r="AH51" s="308">
        <v>0</v>
      </c>
      <c r="AI51" s="308">
        <v>0</v>
      </c>
      <c r="AJ51" s="308">
        <v>0</v>
      </c>
      <c r="AK51" s="308">
        <v>0</v>
      </c>
      <c r="AL51" s="307">
        <v>0</v>
      </c>
      <c r="AM51" s="309">
        <v>0</v>
      </c>
      <c r="AN51" s="308">
        <v>0</v>
      </c>
      <c r="AO51" s="308">
        <v>0</v>
      </c>
      <c r="AP51" s="308">
        <v>0</v>
      </c>
      <c r="AQ51" s="308">
        <v>0</v>
      </c>
      <c r="AR51" s="308">
        <v>0</v>
      </c>
      <c r="AS51" s="308">
        <v>0</v>
      </c>
      <c r="AT51" s="308">
        <v>0</v>
      </c>
      <c r="AU51" s="308">
        <v>0</v>
      </c>
      <c r="AV51" s="308">
        <v>0</v>
      </c>
      <c r="AW51" s="308">
        <v>0</v>
      </c>
      <c r="AX51" s="307">
        <v>0</v>
      </c>
      <c r="AY51" s="309">
        <v>0</v>
      </c>
      <c r="AZ51" s="308">
        <v>0</v>
      </c>
      <c r="BA51" s="308">
        <v>0</v>
      </c>
      <c r="BB51" s="308">
        <v>0</v>
      </c>
      <c r="BC51" s="308">
        <v>0</v>
      </c>
      <c r="BD51" s="308">
        <v>0</v>
      </c>
      <c r="BE51" s="308">
        <v>0</v>
      </c>
      <c r="BF51" s="308">
        <v>0</v>
      </c>
      <c r="BG51" s="308">
        <v>0</v>
      </c>
      <c r="BH51" s="308">
        <v>0</v>
      </c>
      <c r="BI51" s="308">
        <v>0</v>
      </c>
      <c r="BJ51" s="307">
        <v>0</v>
      </c>
      <c r="BK51" s="309">
        <v>0</v>
      </c>
      <c r="BL51" s="308">
        <v>0</v>
      </c>
      <c r="BM51" s="308">
        <v>0</v>
      </c>
      <c r="BN51" s="308">
        <v>0</v>
      </c>
      <c r="BO51" s="308">
        <v>0</v>
      </c>
      <c r="BP51" s="308">
        <v>0</v>
      </c>
      <c r="BQ51" s="308">
        <v>0</v>
      </c>
      <c r="BR51" s="308">
        <v>0</v>
      </c>
      <c r="BS51" s="308">
        <v>0</v>
      </c>
      <c r="BT51" s="308">
        <v>0</v>
      </c>
      <c r="BU51" s="308">
        <v>0</v>
      </c>
      <c r="BV51" s="307">
        <v>0</v>
      </c>
      <c r="BW51" s="309">
        <v>0</v>
      </c>
      <c r="BX51" s="308">
        <v>0</v>
      </c>
      <c r="BY51" s="308">
        <v>0</v>
      </c>
      <c r="BZ51" s="308">
        <v>0</v>
      </c>
      <c r="CA51" s="308">
        <v>0</v>
      </c>
      <c r="CB51" s="308">
        <v>0</v>
      </c>
      <c r="CC51" s="308">
        <v>0</v>
      </c>
      <c r="CD51" s="308">
        <v>0</v>
      </c>
      <c r="CE51" s="308">
        <v>0</v>
      </c>
      <c r="CF51" s="308">
        <v>0</v>
      </c>
      <c r="CG51" s="308">
        <v>0</v>
      </c>
      <c r="CH51" s="307">
        <v>0</v>
      </c>
    </row>
    <row r="52" spans="2:86">
      <c r="B52" s="291" t="s">
        <v>357</v>
      </c>
      <c r="C52" s="309">
        <v>0</v>
      </c>
      <c r="D52" s="308">
        <v>0</v>
      </c>
      <c r="E52" s="308">
        <v>0</v>
      </c>
      <c r="F52" s="308">
        <v>0</v>
      </c>
      <c r="G52" s="308">
        <v>0</v>
      </c>
      <c r="H52" s="308">
        <v>0</v>
      </c>
      <c r="I52" s="308">
        <v>0</v>
      </c>
      <c r="J52" s="308">
        <v>0</v>
      </c>
      <c r="K52" s="308">
        <v>0</v>
      </c>
      <c r="L52" s="308">
        <v>0</v>
      </c>
      <c r="M52" s="308">
        <v>0</v>
      </c>
      <c r="N52" s="307">
        <v>0</v>
      </c>
      <c r="O52" s="309">
        <v>0</v>
      </c>
      <c r="P52" s="308">
        <v>0</v>
      </c>
      <c r="Q52" s="308">
        <v>0</v>
      </c>
      <c r="R52" s="308">
        <v>0</v>
      </c>
      <c r="S52" s="308">
        <v>0</v>
      </c>
      <c r="T52" s="308">
        <v>0</v>
      </c>
      <c r="U52" s="308">
        <v>0</v>
      </c>
      <c r="V52" s="308">
        <v>0</v>
      </c>
      <c r="W52" s="308">
        <v>0</v>
      </c>
      <c r="X52" s="308">
        <v>0</v>
      </c>
      <c r="Y52" s="308">
        <v>0</v>
      </c>
      <c r="Z52" s="307">
        <v>0</v>
      </c>
      <c r="AA52" s="309">
        <v>0</v>
      </c>
      <c r="AB52" s="308">
        <v>0</v>
      </c>
      <c r="AC52" s="308">
        <v>0</v>
      </c>
      <c r="AD52" s="308">
        <v>0</v>
      </c>
      <c r="AE52" s="308">
        <v>0</v>
      </c>
      <c r="AF52" s="308">
        <v>0</v>
      </c>
      <c r="AG52" s="308">
        <v>0</v>
      </c>
      <c r="AH52" s="308">
        <v>0</v>
      </c>
      <c r="AI52" s="308">
        <v>0</v>
      </c>
      <c r="AJ52" s="308">
        <v>0</v>
      </c>
      <c r="AK52" s="308">
        <v>0</v>
      </c>
      <c r="AL52" s="307">
        <v>0</v>
      </c>
      <c r="AM52" s="309">
        <v>0</v>
      </c>
      <c r="AN52" s="308">
        <v>0</v>
      </c>
      <c r="AO52" s="308">
        <v>0</v>
      </c>
      <c r="AP52" s="308">
        <v>0</v>
      </c>
      <c r="AQ52" s="308">
        <v>0</v>
      </c>
      <c r="AR52" s="308">
        <v>0</v>
      </c>
      <c r="AS52" s="308">
        <v>0</v>
      </c>
      <c r="AT52" s="308">
        <v>0</v>
      </c>
      <c r="AU52" s="308">
        <v>0</v>
      </c>
      <c r="AV52" s="308">
        <v>0</v>
      </c>
      <c r="AW52" s="308">
        <v>0</v>
      </c>
      <c r="AX52" s="307">
        <v>0</v>
      </c>
      <c r="AY52" s="309">
        <v>0</v>
      </c>
      <c r="AZ52" s="308">
        <v>0</v>
      </c>
      <c r="BA52" s="308">
        <v>0</v>
      </c>
      <c r="BB52" s="308">
        <v>0</v>
      </c>
      <c r="BC52" s="308">
        <v>0</v>
      </c>
      <c r="BD52" s="308">
        <v>0</v>
      </c>
      <c r="BE52" s="308">
        <v>0</v>
      </c>
      <c r="BF52" s="308">
        <v>0</v>
      </c>
      <c r="BG52" s="308">
        <v>0</v>
      </c>
      <c r="BH52" s="308">
        <v>0</v>
      </c>
      <c r="BI52" s="308">
        <v>0</v>
      </c>
      <c r="BJ52" s="307">
        <v>0</v>
      </c>
      <c r="BK52" s="309">
        <v>0</v>
      </c>
      <c r="BL52" s="308">
        <v>0</v>
      </c>
      <c r="BM52" s="308">
        <v>0</v>
      </c>
      <c r="BN52" s="308">
        <v>0</v>
      </c>
      <c r="BO52" s="308">
        <v>0</v>
      </c>
      <c r="BP52" s="308">
        <v>0</v>
      </c>
      <c r="BQ52" s="308">
        <v>0</v>
      </c>
      <c r="BR52" s="308">
        <v>0</v>
      </c>
      <c r="BS52" s="308">
        <v>0</v>
      </c>
      <c r="BT52" s="308">
        <v>0</v>
      </c>
      <c r="BU52" s="308">
        <v>0</v>
      </c>
      <c r="BV52" s="307">
        <v>0</v>
      </c>
      <c r="BW52" s="309">
        <v>0</v>
      </c>
      <c r="BX52" s="308">
        <v>0</v>
      </c>
      <c r="BY52" s="308">
        <v>0</v>
      </c>
      <c r="BZ52" s="308">
        <v>0</v>
      </c>
      <c r="CA52" s="308">
        <v>0</v>
      </c>
      <c r="CB52" s="308">
        <v>0</v>
      </c>
      <c r="CC52" s="308">
        <v>0</v>
      </c>
      <c r="CD52" s="308">
        <v>0</v>
      </c>
      <c r="CE52" s="308">
        <v>0</v>
      </c>
      <c r="CF52" s="308">
        <v>0</v>
      </c>
      <c r="CG52" s="308">
        <v>0</v>
      </c>
      <c r="CH52" s="307">
        <v>0</v>
      </c>
    </row>
    <row r="53" spans="2:86">
      <c r="B53" s="290" t="s">
        <v>356</v>
      </c>
      <c r="C53" s="309">
        <v>0</v>
      </c>
      <c r="D53" s="308">
        <v>0</v>
      </c>
      <c r="E53" s="308">
        <v>0</v>
      </c>
      <c r="F53" s="308">
        <v>0</v>
      </c>
      <c r="G53" s="308">
        <v>0</v>
      </c>
      <c r="H53" s="308">
        <v>0</v>
      </c>
      <c r="I53" s="308">
        <v>0</v>
      </c>
      <c r="J53" s="308">
        <v>0</v>
      </c>
      <c r="K53" s="308">
        <v>0</v>
      </c>
      <c r="L53" s="308">
        <v>0</v>
      </c>
      <c r="M53" s="308">
        <v>0</v>
      </c>
      <c r="N53" s="307">
        <v>0</v>
      </c>
      <c r="O53" s="309">
        <v>0</v>
      </c>
      <c r="P53" s="308">
        <v>0</v>
      </c>
      <c r="Q53" s="308">
        <v>0</v>
      </c>
      <c r="R53" s="308">
        <v>0</v>
      </c>
      <c r="S53" s="308">
        <v>0</v>
      </c>
      <c r="T53" s="308">
        <v>0</v>
      </c>
      <c r="U53" s="308">
        <v>0</v>
      </c>
      <c r="V53" s="308">
        <v>0</v>
      </c>
      <c r="W53" s="308">
        <v>0</v>
      </c>
      <c r="X53" s="308">
        <v>0</v>
      </c>
      <c r="Y53" s="308">
        <v>0</v>
      </c>
      <c r="Z53" s="307">
        <v>0</v>
      </c>
      <c r="AA53" s="309">
        <v>0</v>
      </c>
      <c r="AB53" s="308">
        <v>0</v>
      </c>
      <c r="AC53" s="308">
        <v>0</v>
      </c>
      <c r="AD53" s="308">
        <v>0</v>
      </c>
      <c r="AE53" s="308">
        <v>0</v>
      </c>
      <c r="AF53" s="308">
        <v>0</v>
      </c>
      <c r="AG53" s="308">
        <v>0</v>
      </c>
      <c r="AH53" s="308">
        <v>0</v>
      </c>
      <c r="AI53" s="308">
        <v>0</v>
      </c>
      <c r="AJ53" s="308">
        <v>0</v>
      </c>
      <c r="AK53" s="308">
        <v>0</v>
      </c>
      <c r="AL53" s="307">
        <v>0</v>
      </c>
      <c r="AM53" s="309">
        <v>0</v>
      </c>
      <c r="AN53" s="308">
        <v>0</v>
      </c>
      <c r="AO53" s="308">
        <v>0</v>
      </c>
      <c r="AP53" s="308">
        <v>0</v>
      </c>
      <c r="AQ53" s="308">
        <v>0</v>
      </c>
      <c r="AR53" s="308">
        <v>0</v>
      </c>
      <c r="AS53" s="308">
        <v>0</v>
      </c>
      <c r="AT53" s="308">
        <v>0</v>
      </c>
      <c r="AU53" s="308">
        <v>0</v>
      </c>
      <c r="AV53" s="308">
        <v>0</v>
      </c>
      <c r="AW53" s="308">
        <v>0</v>
      </c>
      <c r="AX53" s="307">
        <v>0</v>
      </c>
      <c r="AY53" s="309">
        <v>0</v>
      </c>
      <c r="AZ53" s="308">
        <v>0</v>
      </c>
      <c r="BA53" s="308">
        <v>0</v>
      </c>
      <c r="BB53" s="308">
        <v>0</v>
      </c>
      <c r="BC53" s="308">
        <v>0</v>
      </c>
      <c r="BD53" s="308">
        <v>0</v>
      </c>
      <c r="BE53" s="308">
        <v>0</v>
      </c>
      <c r="BF53" s="308">
        <v>0</v>
      </c>
      <c r="BG53" s="308">
        <v>0</v>
      </c>
      <c r="BH53" s="308">
        <v>0</v>
      </c>
      <c r="BI53" s="308">
        <v>0</v>
      </c>
      <c r="BJ53" s="307">
        <v>0</v>
      </c>
      <c r="BK53" s="335">
        <v>50000000</v>
      </c>
      <c r="BL53" s="308">
        <v>0</v>
      </c>
      <c r="BM53" s="308">
        <v>0</v>
      </c>
      <c r="BN53" s="308">
        <v>0</v>
      </c>
      <c r="BO53" s="308">
        <v>0</v>
      </c>
      <c r="BP53" s="308">
        <v>0</v>
      </c>
      <c r="BQ53" s="308">
        <v>0</v>
      </c>
      <c r="BR53" s="308">
        <v>0</v>
      </c>
      <c r="BS53" s="308">
        <v>0</v>
      </c>
      <c r="BT53" s="308">
        <v>0</v>
      </c>
      <c r="BU53" s="308">
        <v>0</v>
      </c>
      <c r="BV53" s="307">
        <v>0</v>
      </c>
      <c r="BW53" s="309">
        <v>0</v>
      </c>
      <c r="BX53" s="308">
        <v>0</v>
      </c>
      <c r="BY53" s="308">
        <v>0</v>
      </c>
      <c r="BZ53" s="308">
        <v>0</v>
      </c>
      <c r="CA53" s="308">
        <v>0</v>
      </c>
      <c r="CB53" s="308">
        <v>0</v>
      </c>
      <c r="CC53" s="308">
        <v>0</v>
      </c>
      <c r="CD53" s="308">
        <v>0</v>
      </c>
      <c r="CE53" s="308">
        <v>0</v>
      </c>
      <c r="CF53" s="308">
        <v>0</v>
      </c>
      <c r="CG53" s="308">
        <v>0</v>
      </c>
      <c r="CH53" s="307">
        <v>0</v>
      </c>
    </row>
    <row r="54" spans="2:86">
      <c r="B54" s="290" t="s">
        <v>355</v>
      </c>
      <c r="C54" s="309">
        <v>0</v>
      </c>
      <c r="D54" s="308">
        <v>0</v>
      </c>
      <c r="E54" s="308">
        <v>0</v>
      </c>
      <c r="F54" s="308">
        <v>0</v>
      </c>
      <c r="G54" s="308">
        <v>0</v>
      </c>
      <c r="H54" s="308">
        <v>0</v>
      </c>
      <c r="I54" s="308">
        <v>0</v>
      </c>
      <c r="J54" s="308">
        <v>0</v>
      </c>
      <c r="K54" s="308">
        <v>0</v>
      </c>
      <c r="L54" s="308">
        <v>0</v>
      </c>
      <c r="M54" s="308">
        <v>0</v>
      </c>
      <c r="N54" s="307">
        <v>0</v>
      </c>
      <c r="O54" s="309">
        <v>0</v>
      </c>
      <c r="P54" s="308">
        <v>0</v>
      </c>
      <c r="Q54" s="308">
        <v>0</v>
      </c>
      <c r="R54" s="308">
        <v>0</v>
      </c>
      <c r="S54" s="308">
        <v>0</v>
      </c>
      <c r="T54" s="308">
        <v>0</v>
      </c>
      <c r="U54" s="308">
        <v>0</v>
      </c>
      <c r="V54" s="308">
        <v>0</v>
      </c>
      <c r="W54" s="308">
        <v>0</v>
      </c>
      <c r="X54" s="308">
        <v>0</v>
      </c>
      <c r="Y54" s="308">
        <v>0</v>
      </c>
      <c r="Z54" s="307">
        <v>0</v>
      </c>
      <c r="AA54" s="309">
        <v>0</v>
      </c>
      <c r="AB54" s="308">
        <v>0</v>
      </c>
      <c r="AC54" s="308">
        <v>0</v>
      </c>
      <c r="AD54" s="308">
        <v>0</v>
      </c>
      <c r="AE54" s="308">
        <v>0</v>
      </c>
      <c r="AF54" s="308">
        <v>0</v>
      </c>
      <c r="AG54" s="308">
        <v>0</v>
      </c>
      <c r="AH54" s="308">
        <v>0</v>
      </c>
      <c r="AI54" s="308">
        <v>0</v>
      </c>
      <c r="AJ54" s="308">
        <v>0</v>
      </c>
      <c r="AK54" s="308">
        <v>0</v>
      </c>
      <c r="AL54" s="307">
        <v>0</v>
      </c>
      <c r="AM54" s="309">
        <v>0</v>
      </c>
      <c r="AN54" s="308">
        <v>0</v>
      </c>
      <c r="AO54" s="308">
        <v>0</v>
      </c>
      <c r="AP54" s="308">
        <v>0</v>
      </c>
      <c r="AQ54" s="308">
        <v>0</v>
      </c>
      <c r="AR54" s="308">
        <v>0</v>
      </c>
      <c r="AS54" s="308">
        <v>0</v>
      </c>
      <c r="AT54" s="308">
        <v>0</v>
      </c>
      <c r="AU54" s="308">
        <v>0</v>
      </c>
      <c r="AV54" s="308">
        <v>0</v>
      </c>
      <c r="AW54" s="308">
        <v>0</v>
      </c>
      <c r="AX54" s="307">
        <v>0</v>
      </c>
      <c r="AY54" s="309">
        <v>0</v>
      </c>
      <c r="AZ54" s="308">
        <v>0</v>
      </c>
      <c r="BA54" s="308">
        <v>0</v>
      </c>
      <c r="BB54" s="308">
        <v>0</v>
      </c>
      <c r="BC54" s="308">
        <v>0</v>
      </c>
      <c r="BD54" s="308">
        <v>0</v>
      </c>
      <c r="BE54" s="308">
        <v>0</v>
      </c>
      <c r="BF54" s="308">
        <v>0</v>
      </c>
      <c r="BG54" s="308">
        <v>0</v>
      </c>
      <c r="BH54" s="308">
        <v>0</v>
      </c>
      <c r="BI54" s="308">
        <v>0</v>
      </c>
      <c r="BJ54" s="307">
        <v>0</v>
      </c>
      <c r="BK54" s="309">
        <v>0</v>
      </c>
      <c r="BL54" s="308">
        <v>0</v>
      </c>
      <c r="BM54" s="308">
        <v>0</v>
      </c>
      <c r="BN54" s="308">
        <v>0</v>
      </c>
      <c r="BO54" s="308">
        <v>0</v>
      </c>
      <c r="BP54" s="308">
        <v>0</v>
      </c>
      <c r="BQ54" s="308">
        <v>0</v>
      </c>
      <c r="BR54" s="308">
        <v>0</v>
      </c>
      <c r="BS54" s="308">
        <v>0</v>
      </c>
      <c r="BT54" s="308">
        <v>0</v>
      </c>
      <c r="BU54" s="308">
        <v>0</v>
      </c>
      <c r="BV54" s="307">
        <v>0</v>
      </c>
      <c r="BW54" s="309">
        <v>0</v>
      </c>
      <c r="BX54" s="308">
        <v>0</v>
      </c>
      <c r="BY54" s="308">
        <v>0</v>
      </c>
      <c r="BZ54" s="308">
        <v>0</v>
      </c>
      <c r="CA54" s="308">
        <v>0</v>
      </c>
      <c r="CB54" s="308">
        <v>0</v>
      </c>
      <c r="CC54" s="308">
        <v>0</v>
      </c>
      <c r="CD54" s="308">
        <v>0</v>
      </c>
      <c r="CE54" s="308">
        <v>0</v>
      </c>
      <c r="CF54" s="308">
        <v>0</v>
      </c>
      <c r="CG54" s="308">
        <v>0</v>
      </c>
      <c r="CH54" s="307">
        <v>0</v>
      </c>
    </row>
    <row r="55" spans="2:86" ht="14.4" thickBot="1">
      <c r="B55" s="289" t="s">
        <v>354</v>
      </c>
      <c r="C55" s="309">
        <v>0</v>
      </c>
      <c r="D55" s="308">
        <v>0</v>
      </c>
      <c r="E55" s="308">
        <v>0</v>
      </c>
      <c r="F55" s="308">
        <v>0</v>
      </c>
      <c r="G55" s="308">
        <v>0</v>
      </c>
      <c r="H55" s="308">
        <v>0</v>
      </c>
      <c r="I55" s="308">
        <v>0</v>
      </c>
      <c r="J55" s="308">
        <v>0</v>
      </c>
      <c r="K55" s="308">
        <v>0</v>
      </c>
      <c r="L55" s="308">
        <v>0</v>
      </c>
      <c r="M55" s="308">
        <v>0</v>
      </c>
      <c r="N55" s="307">
        <v>0</v>
      </c>
      <c r="O55" s="309">
        <v>0</v>
      </c>
      <c r="P55" s="308">
        <v>0</v>
      </c>
      <c r="Q55" s="308">
        <v>0</v>
      </c>
      <c r="R55" s="308">
        <v>0</v>
      </c>
      <c r="S55" s="308">
        <v>0</v>
      </c>
      <c r="T55" s="308">
        <v>0</v>
      </c>
      <c r="U55" s="308">
        <v>0</v>
      </c>
      <c r="V55" s="308">
        <v>0</v>
      </c>
      <c r="W55" s="308">
        <v>0</v>
      </c>
      <c r="X55" s="308">
        <v>0</v>
      </c>
      <c r="Y55" s="308">
        <v>0</v>
      </c>
      <c r="Z55" s="307">
        <v>0</v>
      </c>
      <c r="AA55" s="309">
        <v>0</v>
      </c>
      <c r="AB55" s="308">
        <v>0</v>
      </c>
      <c r="AC55" s="308">
        <v>0</v>
      </c>
      <c r="AD55" s="308">
        <v>0</v>
      </c>
      <c r="AE55" s="308">
        <v>0</v>
      </c>
      <c r="AF55" s="308">
        <v>0</v>
      </c>
      <c r="AG55" s="308">
        <v>0</v>
      </c>
      <c r="AH55" s="308">
        <v>0</v>
      </c>
      <c r="AI55" s="308">
        <v>0</v>
      </c>
      <c r="AJ55" s="308">
        <v>0</v>
      </c>
      <c r="AK55" s="308">
        <v>0</v>
      </c>
      <c r="AL55" s="307">
        <v>0</v>
      </c>
      <c r="AM55" s="309">
        <v>0</v>
      </c>
      <c r="AN55" s="308">
        <v>0</v>
      </c>
      <c r="AO55" s="308">
        <v>0</v>
      </c>
      <c r="AP55" s="308">
        <v>0</v>
      </c>
      <c r="AQ55" s="308">
        <v>0</v>
      </c>
      <c r="AR55" s="308">
        <v>0</v>
      </c>
      <c r="AS55" s="308">
        <v>0</v>
      </c>
      <c r="AT55" s="308">
        <v>0</v>
      </c>
      <c r="AU55" s="308">
        <v>0</v>
      </c>
      <c r="AV55" s="308">
        <v>0</v>
      </c>
      <c r="AW55" s="308">
        <v>0</v>
      </c>
      <c r="AX55" s="307">
        <v>0</v>
      </c>
      <c r="AY55" s="309">
        <v>0</v>
      </c>
      <c r="AZ55" s="308">
        <v>0</v>
      </c>
      <c r="BA55" s="308">
        <v>0</v>
      </c>
      <c r="BB55" s="308">
        <v>0</v>
      </c>
      <c r="BC55" s="308">
        <v>0</v>
      </c>
      <c r="BD55" s="308">
        <v>0</v>
      </c>
      <c r="BE55" s="308">
        <v>0</v>
      </c>
      <c r="BF55" s="308">
        <v>0</v>
      </c>
      <c r="BG55" s="308">
        <v>0</v>
      </c>
      <c r="BH55" s="308">
        <v>0</v>
      </c>
      <c r="BI55" s="308">
        <v>0</v>
      </c>
      <c r="BJ55" s="307">
        <v>0</v>
      </c>
      <c r="BK55" s="309">
        <v>0</v>
      </c>
      <c r="BL55" s="308">
        <v>0</v>
      </c>
      <c r="BM55" s="308">
        <v>0</v>
      </c>
      <c r="BN55" s="308">
        <v>0</v>
      </c>
      <c r="BO55" s="308">
        <v>0</v>
      </c>
      <c r="BP55" s="308">
        <v>0</v>
      </c>
      <c r="BQ55" s="308">
        <v>0</v>
      </c>
      <c r="BR55" s="308">
        <v>0</v>
      </c>
      <c r="BS55" s="308">
        <v>0</v>
      </c>
      <c r="BT55" s="308">
        <v>0</v>
      </c>
      <c r="BU55" s="308">
        <v>0</v>
      </c>
      <c r="BV55" s="307">
        <v>0</v>
      </c>
      <c r="BW55" s="309">
        <v>0</v>
      </c>
      <c r="BX55" s="308">
        <v>0</v>
      </c>
      <c r="BY55" s="308">
        <v>0</v>
      </c>
      <c r="BZ55" s="308">
        <v>0</v>
      </c>
      <c r="CA55" s="308">
        <v>0</v>
      </c>
      <c r="CB55" s="308">
        <v>0</v>
      </c>
      <c r="CC55" s="308">
        <v>0</v>
      </c>
      <c r="CD55" s="308">
        <v>0</v>
      </c>
      <c r="CE55" s="308">
        <v>0</v>
      </c>
      <c r="CF55" s="308">
        <v>0</v>
      </c>
      <c r="CG55" s="308">
        <v>0</v>
      </c>
      <c r="CH55" s="307">
        <v>0</v>
      </c>
    </row>
    <row r="56" spans="2:86">
      <c r="B56" s="288" t="s">
        <v>353</v>
      </c>
      <c r="C56" s="309">
        <v>0</v>
      </c>
      <c r="D56" s="308">
        <v>0</v>
      </c>
      <c r="E56" s="308">
        <v>0</v>
      </c>
      <c r="F56" s="308">
        <v>0</v>
      </c>
      <c r="G56" s="308">
        <v>0</v>
      </c>
      <c r="H56" s="308">
        <v>0</v>
      </c>
      <c r="I56" s="308">
        <v>0</v>
      </c>
      <c r="J56" s="308">
        <v>0</v>
      </c>
      <c r="K56" s="308">
        <v>0</v>
      </c>
      <c r="L56" s="308">
        <v>0</v>
      </c>
      <c r="M56" s="308">
        <v>0</v>
      </c>
      <c r="N56" s="307">
        <v>0</v>
      </c>
      <c r="O56" s="309">
        <v>0</v>
      </c>
      <c r="P56" s="308">
        <v>0</v>
      </c>
      <c r="Q56" s="308">
        <v>0</v>
      </c>
      <c r="R56" s="308">
        <v>0</v>
      </c>
      <c r="S56" s="308">
        <v>0</v>
      </c>
      <c r="T56" s="308">
        <v>0</v>
      </c>
      <c r="U56" s="308">
        <v>0</v>
      </c>
      <c r="V56" s="308">
        <v>0</v>
      </c>
      <c r="W56" s="308">
        <v>0</v>
      </c>
      <c r="X56" s="308">
        <v>0</v>
      </c>
      <c r="Y56" s="308">
        <v>0</v>
      </c>
      <c r="Z56" s="307">
        <v>0</v>
      </c>
      <c r="AA56" s="309">
        <v>0</v>
      </c>
      <c r="AB56" s="308">
        <v>0</v>
      </c>
      <c r="AC56" s="308">
        <v>0</v>
      </c>
      <c r="AD56" s="308">
        <v>0</v>
      </c>
      <c r="AE56" s="308">
        <v>0</v>
      </c>
      <c r="AF56" s="308">
        <v>0</v>
      </c>
      <c r="AG56" s="308">
        <v>0</v>
      </c>
      <c r="AH56" s="308">
        <v>0</v>
      </c>
      <c r="AI56" s="308">
        <v>0</v>
      </c>
      <c r="AJ56" s="308">
        <v>0</v>
      </c>
      <c r="AK56" s="308">
        <v>0</v>
      </c>
      <c r="AL56" s="307">
        <v>0</v>
      </c>
      <c r="AM56" s="309">
        <v>0</v>
      </c>
      <c r="AN56" s="308">
        <v>0</v>
      </c>
      <c r="AO56" s="308">
        <v>0</v>
      </c>
      <c r="AP56" s="308">
        <v>0</v>
      </c>
      <c r="AQ56" s="308">
        <v>0</v>
      </c>
      <c r="AR56" s="308">
        <v>0</v>
      </c>
      <c r="AS56" s="308">
        <v>0</v>
      </c>
      <c r="AT56" s="308">
        <v>0</v>
      </c>
      <c r="AU56" s="308">
        <v>0</v>
      </c>
      <c r="AV56" s="308">
        <v>0</v>
      </c>
      <c r="AW56" s="308">
        <v>0</v>
      </c>
      <c r="AX56" s="307">
        <v>0</v>
      </c>
      <c r="AY56" s="309">
        <v>0</v>
      </c>
      <c r="AZ56" s="308">
        <v>0</v>
      </c>
      <c r="BA56" s="308">
        <v>0</v>
      </c>
      <c r="BB56" s="308">
        <v>0</v>
      </c>
      <c r="BC56" s="308">
        <v>0</v>
      </c>
      <c r="BD56" s="308">
        <v>0</v>
      </c>
      <c r="BE56" s="308">
        <v>0</v>
      </c>
      <c r="BF56" s="308">
        <v>0</v>
      </c>
      <c r="BG56" s="308">
        <v>0</v>
      </c>
      <c r="BH56" s="308">
        <v>0</v>
      </c>
      <c r="BI56" s="308">
        <v>0</v>
      </c>
      <c r="BJ56" s="307">
        <v>0</v>
      </c>
      <c r="BK56" s="309">
        <v>0</v>
      </c>
      <c r="BL56" s="308">
        <v>0</v>
      </c>
      <c r="BM56" s="308">
        <v>0</v>
      </c>
      <c r="BN56" s="308">
        <v>0</v>
      </c>
      <c r="BO56" s="308">
        <v>0</v>
      </c>
      <c r="BP56" s="308">
        <v>0</v>
      </c>
      <c r="BQ56" s="308">
        <v>0</v>
      </c>
      <c r="BR56" s="308">
        <v>0</v>
      </c>
      <c r="BS56" s="308">
        <v>0</v>
      </c>
      <c r="BT56" s="308">
        <v>0</v>
      </c>
      <c r="BU56" s="308">
        <v>0</v>
      </c>
      <c r="BV56" s="307">
        <v>0</v>
      </c>
      <c r="BW56" s="309">
        <v>0</v>
      </c>
      <c r="BX56" s="308">
        <v>0</v>
      </c>
      <c r="BY56" s="308">
        <v>0</v>
      </c>
      <c r="BZ56" s="308">
        <v>0</v>
      </c>
      <c r="CA56" s="308">
        <v>0</v>
      </c>
      <c r="CB56" s="308">
        <v>0</v>
      </c>
      <c r="CC56" s="308">
        <v>0</v>
      </c>
      <c r="CD56" s="308">
        <v>0</v>
      </c>
      <c r="CE56" s="308">
        <v>0</v>
      </c>
      <c r="CF56" s="308">
        <v>0</v>
      </c>
      <c r="CG56" s="308">
        <v>0</v>
      </c>
      <c r="CH56" s="307">
        <v>0</v>
      </c>
    </row>
    <row r="57" spans="2:86">
      <c r="B57" s="286" t="s">
        <v>352</v>
      </c>
      <c r="C57" s="309">
        <v>0</v>
      </c>
      <c r="D57" s="308">
        <v>0</v>
      </c>
      <c r="E57" s="308">
        <v>0</v>
      </c>
      <c r="F57" s="308">
        <v>0</v>
      </c>
      <c r="G57" s="308">
        <v>0</v>
      </c>
      <c r="H57" s="308">
        <v>0</v>
      </c>
      <c r="I57" s="308">
        <v>0</v>
      </c>
      <c r="J57" s="308">
        <v>0</v>
      </c>
      <c r="K57" s="308">
        <v>0</v>
      </c>
      <c r="L57" s="308">
        <v>0</v>
      </c>
      <c r="M57" s="308">
        <v>0</v>
      </c>
      <c r="N57" s="307">
        <v>0</v>
      </c>
      <c r="O57" s="309">
        <v>0</v>
      </c>
      <c r="P57" s="308">
        <v>0</v>
      </c>
      <c r="Q57" s="308">
        <v>0</v>
      </c>
      <c r="R57" s="308">
        <v>0</v>
      </c>
      <c r="S57" s="308">
        <v>0</v>
      </c>
      <c r="T57" s="308">
        <v>0</v>
      </c>
      <c r="U57" s="308">
        <v>0</v>
      </c>
      <c r="V57" s="308">
        <v>0</v>
      </c>
      <c r="W57" s="308">
        <v>0</v>
      </c>
      <c r="X57" s="308">
        <v>0</v>
      </c>
      <c r="Y57" s="308">
        <v>0</v>
      </c>
      <c r="Z57" s="307">
        <v>0</v>
      </c>
      <c r="AA57" s="309">
        <v>0</v>
      </c>
      <c r="AB57" s="308">
        <v>0</v>
      </c>
      <c r="AC57" s="308">
        <v>0</v>
      </c>
      <c r="AD57" s="308">
        <v>0</v>
      </c>
      <c r="AE57" s="308">
        <v>0</v>
      </c>
      <c r="AF57" s="308">
        <v>0</v>
      </c>
      <c r="AG57" s="308">
        <v>0</v>
      </c>
      <c r="AH57" s="308">
        <v>0</v>
      </c>
      <c r="AI57" s="308">
        <v>0</v>
      </c>
      <c r="AJ57" s="308">
        <v>0</v>
      </c>
      <c r="AK57" s="308">
        <v>0</v>
      </c>
      <c r="AL57" s="307">
        <v>0</v>
      </c>
      <c r="AM57" s="309">
        <v>0</v>
      </c>
      <c r="AN57" s="308">
        <v>0</v>
      </c>
      <c r="AO57" s="308">
        <v>0</v>
      </c>
      <c r="AP57" s="308">
        <v>0</v>
      </c>
      <c r="AQ57" s="308">
        <v>0</v>
      </c>
      <c r="AR57" s="308">
        <v>0</v>
      </c>
      <c r="AS57" s="308">
        <v>0</v>
      </c>
      <c r="AT57" s="308">
        <v>0</v>
      </c>
      <c r="AU57" s="308">
        <v>0</v>
      </c>
      <c r="AV57" s="308">
        <v>0</v>
      </c>
      <c r="AW57" s="308">
        <v>0</v>
      </c>
      <c r="AX57" s="307">
        <v>0</v>
      </c>
      <c r="AY57" s="309">
        <v>0</v>
      </c>
      <c r="AZ57" s="308">
        <v>0</v>
      </c>
      <c r="BA57" s="308">
        <v>0</v>
      </c>
      <c r="BB57" s="308">
        <v>0</v>
      </c>
      <c r="BC57" s="308">
        <v>0</v>
      </c>
      <c r="BD57" s="308">
        <v>0</v>
      </c>
      <c r="BE57" s="308">
        <v>0</v>
      </c>
      <c r="BF57" s="308">
        <v>0</v>
      </c>
      <c r="BG57" s="308">
        <v>0</v>
      </c>
      <c r="BH57" s="308">
        <v>0</v>
      </c>
      <c r="BI57" s="308">
        <v>0</v>
      </c>
      <c r="BJ57" s="307">
        <v>0</v>
      </c>
      <c r="BK57" s="309">
        <v>0</v>
      </c>
      <c r="BL57" s="308">
        <v>0</v>
      </c>
      <c r="BM57" s="308">
        <v>0</v>
      </c>
      <c r="BN57" s="308">
        <v>0</v>
      </c>
      <c r="BO57" s="308">
        <v>0</v>
      </c>
      <c r="BP57" s="308">
        <v>0</v>
      </c>
      <c r="BQ57" s="308">
        <v>0</v>
      </c>
      <c r="BR57" s="308">
        <v>0</v>
      </c>
      <c r="BS57" s="308">
        <v>0</v>
      </c>
      <c r="BT57" s="308">
        <v>0</v>
      </c>
      <c r="BU57" s="308">
        <v>0</v>
      </c>
      <c r="BV57" s="307">
        <v>0</v>
      </c>
      <c r="BW57" s="309">
        <v>0</v>
      </c>
      <c r="BX57" s="308">
        <v>0</v>
      </c>
      <c r="BY57" s="308">
        <v>0</v>
      </c>
      <c r="BZ57" s="308">
        <v>0</v>
      </c>
      <c r="CA57" s="308">
        <v>0</v>
      </c>
      <c r="CB57" s="308">
        <v>0</v>
      </c>
      <c r="CC57" s="308">
        <v>0</v>
      </c>
      <c r="CD57" s="308">
        <v>0</v>
      </c>
      <c r="CE57" s="308">
        <v>0</v>
      </c>
      <c r="CF57" s="308">
        <v>0</v>
      </c>
      <c r="CG57" s="308">
        <v>0</v>
      </c>
      <c r="CH57" s="307">
        <v>0</v>
      </c>
    </row>
    <row r="58" spans="2:86" ht="14.4" thickBot="1">
      <c r="B58" s="282"/>
      <c r="C58" s="309">
        <v>0</v>
      </c>
      <c r="D58" s="308">
        <v>0</v>
      </c>
      <c r="E58" s="308">
        <v>0</v>
      </c>
      <c r="F58" s="308">
        <v>0</v>
      </c>
      <c r="G58" s="308">
        <v>0</v>
      </c>
      <c r="H58" s="308">
        <v>0</v>
      </c>
      <c r="I58" s="308">
        <v>0</v>
      </c>
      <c r="J58" s="308">
        <v>0</v>
      </c>
      <c r="K58" s="308">
        <v>0</v>
      </c>
      <c r="L58" s="308">
        <v>0</v>
      </c>
      <c r="M58" s="308">
        <v>0</v>
      </c>
      <c r="N58" s="307">
        <v>0</v>
      </c>
      <c r="O58" s="309">
        <v>0</v>
      </c>
      <c r="P58" s="308">
        <v>0</v>
      </c>
      <c r="Q58" s="308">
        <v>0</v>
      </c>
      <c r="R58" s="308">
        <v>0</v>
      </c>
      <c r="S58" s="308">
        <v>0</v>
      </c>
      <c r="T58" s="308">
        <v>0</v>
      </c>
      <c r="U58" s="308">
        <v>0</v>
      </c>
      <c r="V58" s="308">
        <v>0</v>
      </c>
      <c r="W58" s="308">
        <v>0</v>
      </c>
      <c r="X58" s="308">
        <v>0</v>
      </c>
      <c r="Y58" s="308">
        <v>0</v>
      </c>
      <c r="Z58" s="307">
        <v>0</v>
      </c>
      <c r="AA58" s="309">
        <v>0</v>
      </c>
      <c r="AB58" s="308">
        <v>0</v>
      </c>
      <c r="AC58" s="308">
        <v>0</v>
      </c>
      <c r="AD58" s="308">
        <v>0</v>
      </c>
      <c r="AE58" s="308">
        <v>0</v>
      </c>
      <c r="AF58" s="308">
        <v>0</v>
      </c>
      <c r="AG58" s="308">
        <v>0</v>
      </c>
      <c r="AH58" s="308">
        <v>0</v>
      </c>
      <c r="AI58" s="308">
        <v>0</v>
      </c>
      <c r="AJ58" s="308">
        <v>0</v>
      </c>
      <c r="AK58" s="308">
        <v>0</v>
      </c>
      <c r="AL58" s="307">
        <v>0</v>
      </c>
      <c r="AM58" s="309">
        <v>0</v>
      </c>
      <c r="AN58" s="308">
        <v>0</v>
      </c>
      <c r="AO58" s="308">
        <v>0</v>
      </c>
      <c r="AP58" s="308">
        <v>0</v>
      </c>
      <c r="AQ58" s="308">
        <v>0</v>
      </c>
      <c r="AR58" s="308">
        <v>0</v>
      </c>
      <c r="AS58" s="308">
        <v>0</v>
      </c>
      <c r="AT58" s="308">
        <v>0</v>
      </c>
      <c r="AU58" s="308">
        <v>0</v>
      </c>
      <c r="AV58" s="308">
        <v>0</v>
      </c>
      <c r="AW58" s="308">
        <v>0</v>
      </c>
      <c r="AX58" s="307">
        <v>0</v>
      </c>
      <c r="AY58" s="309">
        <v>0</v>
      </c>
      <c r="AZ58" s="308">
        <v>0</v>
      </c>
      <c r="BA58" s="308">
        <v>0</v>
      </c>
      <c r="BB58" s="308">
        <v>0</v>
      </c>
      <c r="BC58" s="308">
        <v>0</v>
      </c>
      <c r="BD58" s="308">
        <v>0</v>
      </c>
      <c r="BE58" s="308">
        <v>0</v>
      </c>
      <c r="BF58" s="308">
        <v>0</v>
      </c>
      <c r="BG58" s="308">
        <v>0</v>
      </c>
      <c r="BH58" s="308">
        <v>0</v>
      </c>
      <c r="BI58" s="308">
        <v>0</v>
      </c>
      <c r="BJ58" s="307">
        <v>0</v>
      </c>
      <c r="BK58" s="309">
        <v>0</v>
      </c>
      <c r="BL58" s="308">
        <v>0</v>
      </c>
      <c r="BM58" s="308">
        <v>0</v>
      </c>
      <c r="BN58" s="308">
        <v>0</v>
      </c>
      <c r="BO58" s="308">
        <v>0</v>
      </c>
      <c r="BP58" s="308">
        <v>0</v>
      </c>
      <c r="BQ58" s="308">
        <v>0</v>
      </c>
      <c r="BR58" s="308">
        <v>0</v>
      </c>
      <c r="BS58" s="308">
        <v>0</v>
      </c>
      <c r="BT58" s="308">
        <v>0</v>
      </c>
      <c r="BU58" s="308">
        <v>0</v>
      </c>
      <c r="BV58" s="307">
        <v>0</v>
      </c>
      <c r="BW58" s="309">
        <v>0</v>
      </c>
      <c r="BX58" s="308">
        <v>0</v>
      </c>
      <c r="BY58" s="308">
        <v>0</v>
      </c>
      <c r="BZ58" s="308">
        <v>0</v>
      </c>
      <c r="CA58" s="308">
        <v>0</v>
      </c>
      <c r="CB58" s="308">
        <v>0</v>
      </c>
      <c r="CC58" s="308">
        <v>0</v>
      </c>
      <c r="CD58" s="308">
        <v>0</v>
      </c>
      <c r="CE58" s="308">
        <v>0</v>
      </c>
      <c r="CF58" s="308">
        <v>0</v>
      </c>
      <c r="CG58" s="308">
        <v>0</v>
      </c>
      <c r="CH58" s="307">
        <v>0</v>
      </c>
    </row>
    <row r="59" spans="2:86">
      <c r="B59" s="288" t="s">
        <v>351</v>
      </c>
      <c r="C59" s="309">
        <v>0</v>
      </c>
      <c r="D59" s="308">
        <v>0</v>
      </c>
      <c r="E59" s="308">
        <v>0</v>
      </c>
      <c r="F59" s="308">
        <v>0</v>
      </c>
      <c r="G59" s="308">
        <v>0</v>
      </c>
      <c r="H59" s="308">
        <v>0</v>
      </c>
      <c r="I59" s="308">
        <v>0</v>
      </c>
      <c r="J59" s="308">
        <v>0</v>
      </c>
      <c r="K59" s="308">
        <v>0</v>
      </c>
      <c r="L59" s="308">
        <v>0</v>
      </c>
      <c r="M59" s="308">
        <v>0</v>
      </c>
      <c r="N59" s="307">
        <v>0</v>
      </c>
      <c r="O59" s="309">
        <v>0</v>
      </c>
      <c r="P59" s="308">
        <v>0</v>
      </c>
      <c r="Q59" s="308">
        <v>0</v>
      </c>
      <c r="R59" s="308">
        <v>0</v>
      </c>
      <c r="S59" s="308">
        <v>0</v>
      </c>
      <c r="T59" s="308">
        <v>0</v>
      </c>
      <c r="U59" s="308">
        <v>0</v>
      </c>
      <c r="V59" s="308">
        <v>0</v>
      </c>
      <c r="W59" s="308">
        <v>0</v>
      </c>
      <c r="X59" s="308">
        <v>0</v>
      </c>
      <c r="Y59" s="308">
        <v>0</v>
      </c>
      <c r="Z59" s="307">
        <v>0</v>
      </c>
      <c r="AA59" s="309">
        <v>0</v>
      </c>
      <c r="AB59" s="308">
        <v>0</v>
      </c>
      <c r="AC59" s="308">
        <v>0</v>
      </c>
      <c r="AD59" s="308">
        <v>0</v>
      </c>
      <c r="AE59" s="308">
        <v>0</v>
      </c>
      <c r="AF59" s="308">
        <v>0</v>
      </c>
      <c r="AG59" s="308">
        <v>0</v>
      </c>
      <c r="AH59" s="308">
        <v>0</v>
      </c>
      <c r="AI59" s="308">
        <v>0</v>
      </c>
      <c r="AJ59" s="308">
        <v>0</v>
      </c>
      <c r="AK59" s="308">
        <v>0</v>
      </c>
      <c r="AL59" s="307">
        <v>0</v>
      </c>
      <c r="AM59" s="309">
        <v>0</v>
      </c>
      <c r="AN59" s="308">
        <v>0</v>
      </c>
      <c r="AO59" s="308">
        <v>0</v>
      </c>
      <c r="AP59" s="308">
        <v>0</v>
      </c>
      <c r="AQ59" s="308">
        <v>0</v>
      </c>
      <c r="AR59" s="308">
        <v>0</v>
      </c>
      <c r="AS59" s="308">
        <v>0</v>
      </c>
      <c r="AT59" s="308">
        <v>0</v>
      </c>
      <c r="AU59" s="308">
        <v>0</v>
      </c>
      <c r="AV59" s="308">
        <v>0</v>
      </c>
      <c r="AW59" s="308">
        <v>0</v>
      </c>
      <c r="AX59" s="307">
        <v>0</v>
      </c>
      <c r="AY59" s="309">
        <v>0</v>
      </c>
      <c r="AZ59" s="308">
        <v>0</v>
      </c>
      <c r="BA59" s="308">
        <v>0</v>
      </c>
      <c r="BB59" s="308">
        <v>0</v>
      </c>
      <c r="BC59" s="308">
        <v>0</v>
      </c>
      <c r="BD59" s="308">
        <v>0</v>
      </c>
      <c r="BE59" s="308">
        <v>0</v>
      </c>
      <c r="BF59" s="308">
        <v>0</v>
      </c>
      <c r="BG59" s="308">
        <v>0</v>
      </c>
      <c r="BH59" s="308">
        <v>0</v>
      </c>
      <c r="BI59" s="308">
        <v>0</v>
      </c>
      <c r="BJ59" s="307">
        <v>0</v>
      </c>
      <c r="BK59" s="309">
        <v>0</v>
      </c>
      <c r="BL59" s="308">
        <v>0</v>
      </c>
      <c r="BM59" s="308">
        <v>0</v>
      </c>
      <c r="BN59" s="308">
        <v>0</v>
      </c>
      <c r="BO59" s="308">
        <v>0</v>
      </c>
      <c r="BP59" s="308">
        <v>0</v>
      </c>
      <c r="BQ59" s="308">
        <v>0</v>
      </c>
      <c r="BR59" s="308">
        <v>0</v>
      </c>
      <c r="BS59" s="308">
        <v>0</v>
      </c>
      <c r="BT59" s="308">
        <v>0</v>
      </c>
      <c r="BU59" s="308">
        <v>0</v>
      </c>
      <c r="BV59" s="307">
        <v>0</v>
      </c>
      <c r="BW59" s="309">
        <v>0</v>
      </c>
      <c r="BX59" s="308">
        <v>0</v>
      </c>
      <c r="BY59" s="308">
        <v>0</v>
      </c>
      <c r="BZ59" s="308">
        <v>0</v>
      </c>
      <c r="CA59" s="308">
        <v>0</v>
      </c>
      <c r="CB59" s="308">
        <v>0</v>
      </c>
      <c r="CC59" s="308">
        <v>0</v>
      </c>
      <c r="CD59" s="308">
        <v>0</v>
      </c>
      <c r="CE59" s="308">
        <v>0</v>
      </c>
      <c r="CF59" s="308">
        <v>0</v>
      </c>
      <c r="CG59" s="308">
        <v>0</v>
      </c>
      <c r="CH59" s="307">
        <v>0</v>
      </c>
    </row>
    <row r="60" spans="2:86">
      <c r="B60" s="286" t="s">
        <v>350</v>
      </c>
      <c r="C60" s="309">
        <v>0</v>
      </c>
      <c r="D60" s="308">
        <v>0</v>
      </c>
      <c r="E60" s="308">
        <v>0</v>
      </c>
      <c r="F60" s="308">
        <v>0</v>
      </c>
      <c r="G60" s="308">
        <v>0</v>
      </c>
      <c r="H60" s="308">
        <v>0</v>
      </c>
      <c r="I60" s="308">
        <v>0</v>
      </c>
      <c r="J60" s="308">
        <v>0</v>
      </c>
      <c r="K60" s="308">
        <v>0</v>
      </c>
      <c r="L60" s="308">
        <v>0</v>
      </c>
      <c r="M60" s="308">
        <v>0</v>
      </c>
      <c r="N60" s="307">
        <v>0</v>
      </c>
      <c r="O60" s="309">
        <v>0</v>
      </c>
      <c r="P60" s="308">
        <v>0</v>
      </c>
      <c r="Q60" s="308">
        <v>0</v>
      </c>
      <c r="R60" s="308">
        <v>0</v>
      </c>
      <c r="S60" s="308">
        <v>0</v>
      </c>
      <c r="T60" s="308">
        <v>0</v>
      </c>
      <c r="U60" s="308">
        <v>0</v>
      </c>
      <c r="V60" s="308">
        <v>0</v>
      </c>
      <c r="W60" s="308">
        <v>0</v>
      </c>
      <c r="X60" s="308">
        <v>0</v>
      </c>
      <c r="Y60" s="308">
        <v>0</v>
      </c>
      <c r="Z60" s="307">
        <v>0</v>
      </c>
      <c r="AA60" s="309">
        <v>0</v>
      </c>
      <c r="AB60" s="308">
        <v>0</v>
      </c>
      <c r="AC60" s="308">
        <v>0</v>
      </c>
      <c r="AD60" s="308">
        <v>0</v>
      </c>
      <c r="AE60" s="308">
        <v>0</v>
      </c>
      <c r="AF60" s="308">
        <v>0</v>
      </c>
      <c r="AG60" s="308">
        <v>0</v>
      </c>
      <c r="AH60" s="308">
        <v>0</v>
      </c>
      <c r="AI60" s="308">
        <v>0</v>
      </c>
      <c r="AJ60" s="308">
        <v>0</v>
      </c>
      <c r="AK60" s="308">
        <v>0</v>
      </c>
      <c r="AL60" s="307">
        <v>0</v>
      </c>
      <c r="AM60" s="309">
        <v>0</v>
      </c>
      <c r="AN60" s="308">
        <v>0</v>
      </c>
      <c r="AO60" s="308">
        <v>0</v>
      </c>
      <c r="AP60" s="308">
        <v>0</v>
      </c>
      <c r="AQ60" s="308">
        <v>0</v>
      </c>
      <c r="AR60" s="308">
        <v>0</v>
      </c>
      <c r="AS60" s="308">
        <v>0</v>
      </c>
      <c r="AT60" s="308">
        <v>0</v>
      </c>
      <c r="AU60" s="308">
        <v>0</v>
      </c>
      <c r="AV60" s="308">
        <v>0</v>
      </c>
      <c r="AW60" s="308">
        <v>0</v>
      </c>
      <c r="AX60" s="307">
        <v>0</v>
      </c>
      <c r="AY60" s="309">
        <v>0</v>
      </c>
      <c r="AZ60" s="308">
        <v>0</v>
      </c>
      <c r="BA60" s="308">
        <v>0</v>
      </c>
      <c r="BB60" s="308">
        <v>0</v>
      </c>
      <c r="BC60" s="308">
        <v>0</v>
      </c>
      <c r="BD60" s="308">
        <v>0</v>
      </c>
      <c r="BE60" s="308">
        <v>0</v>
      </c>
      <c r="BF60" s="308">
        <v>0</v>
      </c>
      <c r="BG60" s="308">
        <v>0</v>
      </c>
      <c r="BH60" s="308">
        <v>0</v>
      </c>
      <c r="BI60" s="308">
        <v>0</v>
      </c>
      <c r="BJ60" s="307">
        <v>0</v>
      </c>
      <c r="BK60" s="309">
        <v>0</v>
      </c>
      <c r="BL60" s="308">
        <v>0</v>
      </c>
      <c r="BM60" s="308">
        <v>0</v>
      </c>
      <c r="BN60" s="308">
        <v>0</v>
      </c>
      <c r="BO60" s="308">
        <v>0</v>
      </c>
      <c r="BP60" s="308">
        <v>0</v>
      </c>
      <c r="BQ60" s="308">
        <v>0</v>
      </c>
      <c r="BR60" s="308">
        <v>0</v>
      </c>
      <c r="BS60" s="308">
        <v>0</v>
      </c>
      <c r="BT60" s="308">
        <v>0</v>
      </c>
      <c r="BU60" s="308">
        <v>0</v>
      </c>
      <c r="BV60" s="307">
        <v>0</v>
      </c>
      <c r="BW60" s="309">
        <v>0</v>
      </c>
      <c r="BX60" s="308">
        <v>0</v>
      </c>
      <c r="BY60" s="308">
        <v>0</v>
      </c>
      <c r="BZ60" s="308">
        <v>0</v>
      </c>
      <c r="CA60" s="308">
        <v>0</v>
      </c>
      <c r="CB60" s="308">
        <v>0</v>
      </c>
      <c r="CC60" s="308">
        <v>0</v>
      </c>
      <c r="CD60" s="308">
        <v>0</v>
      </c>
      <c r="CE60" s="308">
        <v>0</v>
      </c>
      <c r="CF60" s="308">
        <v>0</v>
      </c>
      <c r="CG60" s="308">
        <v>0</v>
      </c>
      <c r="CH60" s="307">
        <v>0</v>
      </c>
    </row>
    <row r="61" spans="2:86" ht="14.4" thickBot="1">
      <c r="B61" s="282"/>
      <c r="C61" s="309">
        <v>0</v>
      </c>
      <c r="D61" s="308">
        <v>0</v>
      </c>
      <c r="E61" s="308">
        <v>0</v>
      </c>
      <c r="F61" s="308">
        <v>0</v>
      </c>
      <c r="G61" s="308">
        <v>0</v>
      </c>
      <c r="H61" s="308">
        <v>0</v>
      </c>
      <c r="I61" s="308">
        <v>0</v>
      </c>
      <c r="J61" s="308">
        <v>0</v>
      </c>
      <c r="K61" s="308">
        <v>0</v>
      </c>
      <c r="L61" s="308">
        <v>0</v>
      </c>
      <c r="M61" s="308">
        <v>0</v>
      </c>
      <c r="N61" s="307">
        <v>0</v>
      </c>
      <c r="O61" s="309">
        <v>0</v>
      </c>
      <c r="P61" s="308">
        <v>0</v>
      </c>
      <c r="Q61" s="308">
        <v>0</v>
      </c>
      <c r="R61" s="308">
        <v>0</v>
      </c>
      <c r="S61" s="308">
        <v>0</v>
      </c>
      <c r="T61" s="308">
        <v>0</v>
      </c>
      <c r="U61" s="308">
        <v>0</v>
      </c>
      <c r="V61" s="308">
        <v>0</v>
      </c>
      <c r="W61" s="308">
        <v>0</v>
      </c>
      <c r="X61" s="308">
        <v>0</v>
      </c>
      <c r="Y61" s="308">
        <v>0</v>
      </c>
      <c r="Z61" s="307">
        <v>0</v>
      </c>
      <c r="AA61" s="309">
        <v>0</v>
      </c>
      <c r="AB61" s="308">
        <v>0</v>
      </c>
      <c r="AC61" s="308">
        <v>0</v>
      </c>
      <c r="AD61" s="308">
        <v>0</v>
      </c>
      <c r="AE61" s="308">
        <v>0</v>
      </c>
      <c r="AF61" s="308">
        <v>0</v>
      </c>
      <c r="AG61" s="308">
        <v>0</v>
      </c>
      <c r="AH61" s="308">
        <v>0</v>
      </c>
      <c r="AI61" s="308">
        <v>0</v>
      </c>
      <c r="AJ61" s="308">
        <v>0</v>
      </c>
      <c r="AK61" s="308">
        <v>0</v>
      </c>
      <c r="AL61" s="307">
        <v>0</v>
      </c>
      <c r="AM61" s="309">
        <v>0</v>
      </c>
      <c r="AN61" s="308">
        <v>0</v>
      </c>
      <c r="AO61" s="308">
        <v>0</v>
      </c>
      <c r="AP61" s="308">
        <v>0</v>
      </c>
      <c r="AQ61" s="308">
        <v>0</v>
      </c>
      <c r="AR61" s="308">
        <v>0</v>
      </c>
      <c r="AS61" s="308">
        <v>0</v>
      </c>
      <c r="AT61" s="308">
        <v>0</v>
      </c>
      <c r="AU61" s="308">
        <v>0</v>
      </c>
      <c r="AV61" s="308">
        <v>0</v>
      </c>
      <c r="AW61" s="308">
        <v>0</v>
      </c>
      <c r="AX61" s="307">
        <v>0</v>
      </c>
      <c r="AY61" s="309">
        <v>0</v>
      </c>
      <c r="AZ61" s="308">
        <v>0</v>
      </c>
      <c r="BA61" s="308">
        <v>0</v>
      </c>
      <c r="BB61" s="308">
        <v>0</v>
      </c>
      <c r="BC61" s="308">
        <v>0</v>
      </c>
      <c r="BD61" s="308">
        <v>0</v>
      </c>
      <c r="BE61" s="308">
        <v>0</v>
      </c>
      <c r="BF61" s="308">
        <v>0</v>
      </c>
      <c r="BG61" s="308">
        <v>0</v>
      </c>
      <c r="BH61" s="308">
        <v>0</v>
      </c>
      <c r="BI61" s="308">
        <v>0</v>
      </c>
      <c r="BJ61" s="307">
        <v>0</v>
      </c>
      <c r="BK61" s="309">
        <v>0</v>
      </c>
      <c r="BL61" s="308">
        <v>0</v>
      </c>
      <c r="BM61" s="308">
        <v>0</v>
      </c>
      <c r="BN61" s="308">
        <v>0</v>
      </c>
      <c r="BO61" s="308">
        <v>0</v>
      </c>
      <c r="BP61" s="308">
        <v>0</v>
      </c>
      <c r="BQ61" s="308">
        <v>0</v>
      </c>
      <c r="BR61" s="308">
        <v>0</v>
      </c>
      <c r="BS61" s="308">
        <v>0</v>
      </c>
      <c r="BT61" s="308">
        <v>0</v>
      </c>
      <c r="BU61" s="308">
        <v>0</v>
      </c>
      <c r="BV61" s="307">
        <v>0</v>
      </c>
      <c r="BW61" s="309">
        <v>0</v>
      </c>
      <c r="BX61" s="308">
        <v>0</v>
      </c>
      <c r="BY61" s="308">
        <v>0</v>
      </c>
      <c r="BZ61" s="308">
        <v>0</v>
      </c>
      <c r="CA61" s="308">
        <v>0</v>
      </c>
      <c r="CB61" s="308">
        <v>0</v>
      </c>
      <c r="CC61" s="308">
        <v>0</v>
      </c>
      <c r="CD61" s="308">
        <v>0</v>
      </c>
      <c r="CE61" s="308">
        <v>0</v>
      </c>
      <c r="CF61" s="308">
        <v>0</v>
      </c>
      <c r="CG61" s="308">
        <v>0</v>
      </c>
      <c r="CH61" s="307">
        <v>0</v>
      </c>
    </row>
    <row r="62" spans="2:86">
      <c r="B62" s="288" t="s">
        <v>349</v>
      </c>
      <c r="C62" s="309">
        <v>0</v>
      </c>
      <c r="D62" s="308">
        <v>0</v>
      </c>
      <c r="E62" s="308">
        <v>0</v>
      </c>
      <c r="F62" s="308">
        <v>0</v>
      </c>
      <c r="G62" s="308">
        <v>0</v>
      </c>
      <c r="H62" s="308">
        <v>0</v>
      </c>
      <c r="I62" s="308">
        <v>0</v>
      </c>
      <c r="J62" s="308">
        <v>0</v>
      </c>
      <c r="K62" s="308">
        <v>0</v>
      </c>
      <c r="L62" s="308">
        <v>0</v>
      </c>
      <c r="M62" s="308">
        <v>0</v>
      </c>
      <c r="N62" s="307">
        <v>0</v>
      </c>
      <c r="O62" s="309">
        <v>0</v>
      </c>
      <c r="P62" s="308">
        <v>0</v>
      </c>
      <c r="Q62" s="308">
        <v>0</v>
      </c>
      <c r="R62" s="308">
        <v>0</v>
      </c>
      <c r="S62" s="308">
        <v>0</v>
      </c>
      <c r="T62" s="308">
        <v>0</v>
      </c>
      <c r="U62" s="308">
        <v>0</v>
      </c>
      <c r="V62" s="308">
        <v>0</v>
      </c>
      <c r="W62" s="308">
        <v>0</v>
      </c>
      <c r="X62" s="308">
        <v>0</v>
      </c>
      <c r="Y62" s="308">
        <v>0</v>
      </c>
      <c r="Z62" s="307">
        <v>0</v>
      </c>
      <c r="AA62" s="309">
        <v>0</v>
      </c>
      <c r="AB62" s="308">
        <v>0</v>
      </c>
      <c r="AC62" s="308">
        <v>0</v>
      </c>
      <c r="AD62" s="308">
        <v>0</v>
      </c>
      <c r="AE62" s="308">
        <v>0</v>
      </c>
      <c r="AF62" s="308">
        <v>0</v>
      </c>
      <c r="AG62" s="308">
        <v>0</v>
      </c>
      <c r="AH62" s="308">
        <v>0</v>
      </c>
      <c r="AI62" s="308">
        <v>0</v>
      </c>
      <c r="AJ62" s="308">
        <v>0</v>
      </c>
      <c r="AK62" s="308">
        <v>0</v>
      </c>
      <c r="AL62" s="307">
        <v>0</v>
      </c>
      <c r="AM62" s="309">
        <v>0</v>
      </c>
      <c r="AN62" s="308">
        <v>0</v>
      </c>
      <c r="AO62" s="308">
        <v>0</v>
      </c>
      <c r="AP62" s="308">
        <v>0</v>
      </c>
      <c r="AQ62" s="308">
        <v>0</v>
      </c>
      <c r="AR62" s="308">
        <v>0</v>
      </c>
      <c r="AS62" s="308">
        <v>0</v>
      </c>
      <c r="AT62" s="308">
        <v>0</v>
      </c>
      <c r="AU62" s="308">
        <v>0</v>
      </c>
      <c r="AV62" s="308">
        <v>0</v>
      </c>
      <c r="AW62" s="308">
        <v>0</v>
      </c>
      <c r="AX62" s="307">
        <v>0</v>
      </c>
      <c r="AY62" s="309">
        <v>0</v>
      </c>
      <c r="AZ62" s="308">
        <v>0</v>
      </c>
      <c r="BA62" s="308">
        <v>0</v>
      </c>
      <c r="BB62" s="308">
        <v>0</v>
      </c>
      <c r="BC62" s="308">
        <v>0</v>
      </c>
      <c r="BD62" s="308">
        <v>0</v>
      </c>
      <c r="BE62" s="308">
        <v>0</v>
      </c>
      <c r="BF62" s="308">
        <v>0</v>
      </c>
      <c r="BG62" s="308">
        <v>0</v>
      </c>
      <c r="BH62" s="308">
        <v>0</v>
      </c>
      <c r="BI62" s="308">
        <v>0</v>
      </c>
      <c r="BJ62" s="307">
        <v>0</v>
      </c>
      <c r="BK62" s="309">
        <v>0</v>
      </c>
      <c r="BL62" s="308">
        <v>0</v>
      </c>
      <c r="BM62" s="308">
        <v>0</v>
      </c>
      <c r="BN62" s="308">
        <v>0</v>
      </c>
      <c r="BO62" s="308">
        <v>0</v>
      </c>
      <c r="BP62" s="308">
        <v>0</v>
      </c>
      <c r="BQ62" s="308">
        <v>0</v>
      </c>
      <c r="BR62" s="308">
        <v>0</v>
      </c>
      <c r="BS62" s="308">
        <v>0</v>
      </c>
      <c r="BT62" s="308">
        <v>0</v>
      </c>
      <c r="BU62" s="308">
        <v>0</v>
      </c>
      <c r="BV62" s="307">
        <v>0</v>
      </c>
      <c r="BW62" s="309">
        <v>0</v>
      </c>
      <c r="BX62" s="308">
        <v>0</v>
      </c>
      <c r="BY62" s="308">
        <v>0</v>
      </c>
      <c r="BZ62" s="308">
        <v>0</v>
      </c>
      <c r="CA62" s="308">
        <v>0</v>
      </c>
      <c r="CB62" s="308">
        <v>0</v>
      </c>
      <c r="CC62" s="308">
        <v>0</v>
      </c>
      <c r="CD62" s="308">
        <v>0</v>
      </c>
      <c r="CE62" s="308">
        <v>0</v>
      </c>
      <c r="CF62" s="308">
        <v>0</v>
      </c>
      <c r="CG62" s="308">
        <v>0</v>
      </c>
      <c r="CH62" s="307">
        <v>0</v>
      </c>
    </row>
    <row r="63" spans="2:86">
      <c r="B63" s="286" t="s">
        <v>348</v>
      </c>
      <c r="C63" s="309">
        <v>0</v>
      </c>
      <c r="D63" s="308">
        <v>0</v>
      </c>
      <c r="E63" s="308">
        <v>0</v>
      </c>
      <c r="F63" s="308">
        <v>0</v>
      </c>
      <c r="G63" s="308">
        <v>0</v>
      </c>
      <c r="H63" s="308">
        <v>0</v>
      </c>
      <c r="I63" s="308">
        <v>0</v>
      </c>
      <c r="J63" s="308">
        <v>0</v>
      </c>
      <c r="K63" s="308">
        <v>0</v>
      </c>
      <c r="L63" s="308">
        <v>0</v>
      </c>
      <c r="M63" s="308">
        <v>0</v>
      </c>
      <c r="N63" s="307">
        <v>0</v>
      </c>
      <c r="O63" s="309">
        <v>0</v>
      </c>
      <c r="P63" s="308">
        <v>0</v>
      </c>
      <c r="Q63" s="308">
        <v>0</v>
      </c>
      <c r="R63" s="308">
        <v>0</v>
      </c>
      <c r="S63" s="308">
        <v>0</v>
      </c>
      <c r="T63" s="308">
        <v>0</v>
      </c>
      <c r="U63" s="308">
        <v>0</v>
      </c>
      <c r="V63" s="308">
        <v>0</v>
      </c>
      <c r="W63" s="308">
        <v>0</v>
      </c>
      <c r="X63" s="308">
        <v>0</v>
      </c>
      <c r="Y63" s="308">
        <v>0</v>
      </c>
      <c r="Z63" s="307">
        <v>0</v>
      </c>
      <c r="AA63" s="309">
        <v>0</v>
      </c>
      <c r="AB63" s="308">
        <v>0</v>
      </c>
      <c r="AC63" s="308">
        <v>0</v>
      </c>
      <c r="AD63" s="308">
        <v>0</v>
      </c>
      <c r="AE63" s="308">
        <v>0</v>
      </c>
      <c r="AF63" s="308">
        <v>0</v>
      </c>
      <c r="AG63" s="308">
        <v>0</v>
      </c>
      <c r="AH63" s="308">
        <v>0</v>
      </c>
      <c r="AI63" s="308">
        <v>0</v>
      </c>
      <c r="AJ63" s="308">
        <v>0</v>
      </c>
      <c r="AK63" s="308">
        <v>0</v>
      </c>
      <c r="AL63" s="307">
        <v>0</v>
      </c>
      <c r="AM63" s="309">
        <v>0</v>
      </c>
      <c r="AN63" s="308">
        <v>0</v>
      </c>
      <c r="AO63" s="308">
        <v>0</v>
      </c>
      <c r="AP63" s="308">
        <v>0</v>
      </c>
      <c r="AQ63" s="308">
        <v>0</v>
      </c>
      <c r="AR63" s="308">
        <v>0</v>
      </c>
      <c r="AS63" s="308">
        <v>0</v>
      </c>
      <c r="AT63" s="308">
        <v>0</v>
      </c>
      <c r="AU63" s="308">
        <v>0</v>
      </c>
      <c r="AV63" s="308">
        <v>0</v>
      </c>
      <c r="AW63" s="308">
        <v>0</v>
      </c>
      <c r="AX63" s="307">
        <v>0</v>
      </c>
      <c r="AY63" s="309">
        <v>0</v>
      </c>
      <c r="AZ63" s="308">
        <v>0</v>
      </c>
      <c r="BA63" s="308">
        <v>0</v>
      </c>
      <c r="BB63" s="308">
        <v>0</v>
      </c>
      <c r="BC63" s="308">
        <v>0</v>
      </c>
      <c r="BD63" s="308">
        <v>0</v>
      </c>
      <c r="BE63" s="308">
        <v>0</v>
      </c>
      <c r="BF63" s="308">
        <v>0</v>
      </c>
      <c r="BG63" s="308">
        <v>0</v>
      </c>
      <c r="BH63" s="308">
        <v>0</v>
      </c>
      <c r="BI63" s="308">
        <v>0</v>
      </c>
      <c r="BJ63" s="307">
        <v>0</v>
      </c>
      <c r="BK63" s="309">
        <v>0</v>
      </c>
      <c r="BL63" s="308">
        <v>0</v>
      </c>
      <c r="BM63" s="308">
        <v>0</v>
      </c>
      <c r="BN63" s="308">
        <v>0</v>
      </c>
      <c r="BO63" s="308">
        <v>0</v>
      </c>
      <c r="BP63" s="308">
        <v>0</v>
      </c>
      <c r="BQ63" s="308">
        <v>0</v>
      </c>
      <c r="BR63" s="308">
        <v>0</v>
      </c>
      <c r="BS63" s="308">
        <v>0</v>
      </c>
      <c r="BT63" s="308">
        <v>0</v>
      </c>
      <c r="BU63" s="308">
        <v>0</v>
      </c>
      <c r="BV63" s="307">
        <v>0</v>
      </c>
      <c r="BW63" s="309">
        <v>0</v>
      </c>
      <c r="BX63" s="308">
        <v>0</v>
      </c>
      <c r="BY63" s="308">
        <v>0</v>
      </c>
      <c r="BZ63" s="308">
        <v>0</v>
      </c>
      <c r="CA63" s="308">
        <v>0</v>
      </c>
      <c r="CB63" s="308">
        <v>0</v>
      </c>
      <c r="CC63" s="308">
        <v>0</v>
      </c>
      <c r="CD63" s="308">
        <v>0</v>
      </c>
      <c r="CE63" s="308">
        <v>0</v>
      </c>
      <c r="CF63" s="308">
        <v>0</v>
      </c>
      <c r="CG63" s="308">
        <v>0</v>
      </c>
      <c r="CH63" s="307">
        <v>0</v>
      </c>
    </row>
    <row r="64" spans="2:86">
      <c r="B64" s="286" t="s">
        <v>347</v>
      </c>
      <c r="C64" s="309">
        <v>0</v>
      </c>
      <c r="D64" s="308">
        <v>0</v>
      </c>
      <c r="E64" s="308">
        <v>0</v>
      </c>
      <c r="F64" s="308">
        <v>0</v>
      </c>
      <c r="G64" s="308">
        <v>0</v>
      </c>
      <c r="H64" s="308">
        <v>0</v>
      </c>
      <c r="I64" s="308">
        <v>0</v>
      </c>
      <c r="J64" s="308">
        <v>0</v>
      </c>
      <c r="K64" s="308">
        <v>0</v>
      </c>
      <c r="L64" s="308">
        <v>0</v>
      </c>
      <c r="M64" s="308">
        <v>0</v>
      </c>
      <c r="N64" s="307">
        <v>0</v>
      </c>
      <c r="O64" s="309">
        <v>0</v>
      </c>
      <c r="P64" s="308">
        <v>0</v>
      </c>
      <c r="Q64" s="308">
        <v>0</v>
      </c>
      <c r="R64" s="308">
        <v>0</v>
      </c>
      <c r="S64" s="308">
        <v>0</v>
      </c>
      <c r="T64" s="308">
        <v>0</v>
      </c>
      <c r="U64" s="308">
        <v>0</v>
      </c>
      <c r="V64" s="308">
        <v>0</v>
      </c>
      <c r="W64" s="308">
        <v>0</v>
      </c>
      <c r="X64" s="308">
        <v>0</v>
      </c>
      <c r="Y64" s="308">
        <v>0</v>
      </c>
      <c r="Z64" s="307">
        <v>0</v>
      </c>
      <c r="AA64" s="309">
        <v>0</v>
      </c>
      <c r="AB64" s="308">
        <v>0</v>
      </c>
      <c r="AC64" s="308">
        <v>0</v>
      </c>
      <c r="AD64" s="308">
        <v>0</v>
      </c>
      <c r="AE64" s="308">
        <v>0</v>
      </c>
      <c r="AF64" s="308">
        <v>0</v>
      </c>
      <c r="AG64" s="308">
        <v>0</v>
      </c>
      <c r="AH64" s="308">
        <v>0</v>
      </c>
      <c r="AI64" s="308">
        <v>0</v>
      </c>
      <c r="AJ64" s="308">
        <v>0</v>
      </c>
      <c r="AK64" s="308">
        <v>0</v>
      </c>
      <c r="AL64" s="307">
        <v>0</v>
      </c>
      <c r="AM64" s="309">
        <v>0</v>
      </c>
      <c r="AN64" s="308">
        <v>0</v>
      </c>
      <c r="AO64" s="308">
        <v>0</v>
      </c>
      <c r="AP64" s="308">
        <v>0</v>
      </c>
      <c r="AQ64" s="308">
        <v>0</v>
      </c>
      <c r="AR64" s="308">
        <v>0</v>
      </c>
      <c r="AS64" s="308">
        <v>0</v>
      </c>
      <c r="AT64" s="308">
        <v>0</v>
      </c>
      <c r="AU64" s="308">
        <v>0</v>
      </c>
      <c r="AV64" s="308">
        <v>0</v>
      </c>
      <c r="AW64" s="308">
        <v>0</v>
      </c>
      <c r="AX64" s="307">
        <v>0</v>
      </c>
      <c r="AY64" s="309">
        <v>0</v>
      </c>
      <c r="AZ64" s="308">
        <v>0</v>
      </c>
      <c r="BA64" s="308">
        <v>0</v>
      </c>
      <c r="BB64" s="308">
        <v>0</v>
      </c>
      <c r="BC64" s="308">
        <v>0</v>
      </c>
      <c r="BD64" s="308">
        <v>0</v>
      </c>
      <c r="BE64" s="308">
        <v>0</v>
      </c>
      <c r="BF64" s="308">
        <v>0</v>
      </c>
      <c r="BG64" s="308">
        <v>0</v>
      </c>
      <c r="BH64" s="308">
        <v>0</v>
      </c>
      <c r="BI64" s="308">
        <v>0</v>
      </c>
      <c r="BJ64" s="307">
        <v>0</v>
      </c>
      <c r="BK64" s="309">
        <v>0</v>
      </c>
      <c r="BL64" s="308">
        <v>0</v>
      </c>
      <c r="BM64" s="308">
        <v>0</v>
      </c>
      <c r="BN64" s="308">
        <v>0</v>
      </c>
      <c r="BO64" s="308">
        <v>0</v>
      </c>
      <c r="BP64" s="308">
        <v>0</v>
      </c>
      <c r="BQ64" s="308">
        <v>0</v>
      </c>
      <c r="BR64" s="308">
        <v>0</v>
      </c>
      <c r="BS64" s="308">
        <v>0</v>
      </c>
      <c r="BT64" s="308">
        <v>0</v>
      </c>
      <c r="BU64" s="308">
        <v>0</v>
      </c>
      <c r="BV64" s="307">
        <v>0</v>
      </c>
      <c r="BW64" s="309">
        <v>0</v>
      </c>
      <c r="BX64" s="308">
        <v>0</v>
      </c>
      <c r="BY64" s="308">
        <v>0</v>
      </c>
      <c r="BZ64" s="308">
        <v>0</v>
      </c>
      <c r="CA64" s="308">
        <v>0</v>
      </c>
      <c r="CB64" s="308">
        <v>0</v>
      </c>
      <c r="CC64" s="308">
        <v>0</v>
      </c>
      <c r="CD64" s="308">
        <v>0</v>
      </c>
      <c r="CE64" s="308">
        <v>0</v>
      </c>
      <c r="CF64" s="308">
        <v>0</v>
      </c>
      <c r="CG64" s="308">
        <v>0</v>
      </c>
      <c r="CH64" s="307">
        <v>0</v>
      </c>
    </row>
    <row r="65" spans="2:171">
      <c r="B65" s="286" t="s">
        <v>346</v>
      </c>
      <c r="C65" s="309">
        <v>0</v>
      </c>
      <c r="D65" s="308">
        <v>0</v>
      </c>
      <c r="E65" s="308">
        <v>0</v>
      </c>
      <c r="F65" s="308">
        <v>0</v>
      </c>
      <c r="G65" s="308">
        <v>0</v>
      </c>
      <c r="H65" s="308">
        <v>0</v>
      </c>
      <c r="I65" s="308">
        <v>0</v>
      </c>
      <c r="J65" s="308">
        <v>0</v>
      </c>
      <c r="K65" s="308">
        <v>0</v>
      </c>
      <c r="L65" s="308">
        <v>0</v>
      </c>
      <c r="M65" s="308">
        <v>0</v>
      </c>
      <c r="N65" s="307">
        <v>0</v>
      </c>
      <c r="O65" s="309">
        <v>0</v>
      </c>
      <c r="P65" s="308">
        <v>0</v>
      </c>
      <c r="Q65" s="308">
        <v>0</v>
      </c>
      <c r="R65" s="308">
        <v>0</v>
      </c>
      <c r="S65" s="308">
        <v>0</v>
      </c>
      <c r="T65" s="308">
        <v>0</v>
      </c>
      <c r="U65" s="308">
        <v>0</v>
      </c>
      <c r="V65" s="308">
        <v>0</v>
      </c>
      <c r="W65" s="308">
        <v>0</v>
      </c>
      <c r="X65" s="308">
        <v>0</v>
      </c>
      <c r="Y65" s="308">
        <v>0</v>
      </c>
      <c r="Z65" s="307">
        <v>0</v>
      </c>
      <c r="AA65" s="309">
        <v>0</v>
      </c>
      <c r="AB65" s="308">
        <v>0</v>
      </c>
      <c r="AC65" s="308">
        <v>0</v>
      </c>
      <c r="AD65" s="308">
        <v>0</v>
      </c>
      <c r="AE65" s="308">
        <v>0</v>
      </c>
      <c r="AF65" s="308">
        <v>0</v>
      </c>
      <c r="AG65" s="308">
        <v>0</v>
      </c>
      <c r="AH65" s="308">
        <v>0</v>
      </c>
      <c r="AI65" s="308">
        <v>0</v>
      </c>
      <c r="AJ65" s="308">
        <v>0</v>
      </c>
      <c r="AK65" s="308">
        <v>0</v>
      </c>
      <c r="AL65" s="307">
        <v>0</v>
      </c>
      <c r="AM65" s="309">
        <v>0</v>
      </c>
      <c r="AN65" s="308">
        <v>0</v>
      </c>
      <c r="AO65" s="308">
        <v>0</v>
      </c>
      <c r="AP65" s="308">
        <v>0</v>
      </c>
      <c r="AQ65" s="308">
        <v>0</v>
      </c>
      <c r="AR65" s="308">
        <v>0</v>
      </c>
      <c r="AS65" s="308">
        <v>0</v>
      </c>
      <c r="AT65" s="308">
        <v>0</v>
      </c>
      <c r="AU65" s="308">
        <v>0</v>
      </c>
      <c r="AV65" s="308">
        <v>0</v>
      </c>
      <c r="AW65" s="308">
        <v>0</v>
      </c>
      <c r="AX65" s="307">
        <v>0</v>
      </c>
      <c r="AY65" s="309">
        <v>0</v>
      </c>
      <c r="AZ65" s="308">
        <v>0</v>
      </c>
      <c r="BA65" s="308">
        <v>0</v>
      </c>
      <c r="BB65" s="308">
        <v>0</v>
      </c>
      <c r="BC65" s="308">
        <v>0</v>
      </c>
      <c r="BD65" s="308">
        <v>0</v>
      </c>
      <c r="BE65" s="308">
        <v>0</v>
      </c>
      <c r="BF65" s="308">
        <v>0</v>
      </c>
      <c r="BG65" s="308">
        <v>0</v>
      </c>
      <c r="BH65" s="308">
        <v>0</v>
      </c>
      <c r="BI65" s="308">
        <v>0</v>
      </c>
      <c r="BJ65" s="307">
        <v>0</v>
      </c>
      <c r="BK65" s="309">
        <v>0</v>
      </c>
      <c r="BL65" s="308">
        <v>0</v>
      </c>
      <c r="BM65" s="308">
        <v>0</v>
      </c>
      <c r="BN65" s="308">
        <v>0</v>
      </c>
      <c r="BO65" s="308">
        <v>0</v>
      </c>
      <c r="BP65" s="308">
        <v>0</v>
      </c>
      <c r="BQ65" s="308">
        <v>0</v>
      </c>
      <c r="BR65" s="308">
        <v>0</v>
      </c>
      <c r="BS65" s="308">
        <v>0</v>
      </c>
      <c r="BT65" s="308">
        <v>0</v>
      </c>
      <c r="BU65" s="308">
        <v>0</v>
      </c>
      <c r="BV65" s="307">
        <v>0</v>
      </c>
      <c r="BW65" s="309">
        <v>0</v>
      </c>
      <c r="BX65" s="308">
        <v>0</v>
      </c>
      <c r="BY65" s="308">
        <v>0</v>
      </c>
      <c r="BZ65" s="308">
        <v>0</v>
      </c>
      <c r="CA65" s="308">
        <v>0</v>
      </c>
      <c r="CB65" s="308">
        <v>0</v>
      </c>
      <c r="CC65" s="308">
        <v>0</v>
      </c>
      <c r="CD65" s="308">
        <v>0</v>
      </c>
      <c r="CE65" s="308">
        <v>0</v>
      </c>
      <c r="CF65" s="308">
        <v>0</v>
      </c>
      <c r="CG65" s="308">
        <v>0</v>
      </c>
      <c r="CH65" s="307">
        <v>0</v>
      </c>
    </row>
    <row r="66" spans="2:171" ht="14.4" thickBot="1">
      <c r="B66" s="282"/>
      <c r="C66" s="309">
        <v>0</v>
      </c>
      <c r="D66" s="308">
        <v>0</v>
      </c>
      <c r="E66" s="308">
        <v>0</v>
      </c>
      <c r="F66" s="308">
        <v>0</v>
      </c>
      <c r="G66" s="308">
        <v>0</v>
      </c>
      <c r="H66" s="308">
        <v>0</v>
      </c>
      <c r="I66" s="308">
        <v>0</v>
      </c>
      <c r="J66" s="308">
        <v>0</v>
      </c>
      <c r="K66" s="308">
        <v>0</v>
      </c>
      <c r="L66" s="308">
        <v>0</v>
      </c>
      <c r="M66" s="308">
        <v>0</v>
      </c>
      <c r="N66" s="307">
        <v>0</v>
      </c>
      <c r="O66" s="309">
        <v>0</v>
      </c>
      <c r="P66" s="308">
        <v>0</v>
      </c>
      <c r="Q66" s="308">
        <v>0</v>
      </c>
      <c r="R66" s="308">
        <v>0</v>
      </c>
      <c r="S66" s="308">
        <v>0</v>
      </c>
      <c r="T66" s="308">
        <v>0</v>
      </c>
      <c r="U66" s="308">
        <v>0</v>
      </c>
      <c r="V66" s="308">
        <v>0</v>
      </c>
      <c r="W66" s="308">
        <v>0</v>
      </c>
      <c r="X66" s="308">
        <v>0</v>
      </c>
      <c r="Y66" s="308">
        <v>0</v>
      </c>
      <c r="Z66" s="307">
        <v>0</v>
      </c>
      <c r="AA66" s="309">
        <v>0</v>
      </c>
      <c r="AB66" s="308">
        <v>0</v>
      </c>
      <c r="AC66" s="308">
        <v>0</v>
      </c>
      <c r="AD66" s="308">
        <v>0</v>
      </c>
      <c r="AE66" s="308">
        <v>0</v>
      </c>
      <c r="AF66" s="308">
        <v>0</v>
      </c>
      <c r="AG66" s="308">
        <v>0</v>
      </c>
      <c r="AH66" s="308">
        <v>0</v>
      </c>
      <c r="AI66" s="308">
        <v>0</v>
      </c>
      <c r="AJ66" s="308">
        <v>0</v>
      </c>
      <c r="AK66" s="308">
        <v>0</v>
      </c>
      <c r="AL66" s="307">
        <v>0</v>
      </c>
      <c r="AM66" s="309">
        <v>0</v>
      </c>
      <c r="AN66" s="308">
        <v>0</v>
      </c>
      <c r="AO66" s="308">
        <v>0</v>
      </c>
      <c r="AP66" s="308">
        <v>0</v>
      </c>
      <c r="AQ66" s="308">
        <v>0</v>
      </c>
      <c r="AR66" s="308">
        <v>0</v>
      </c>
      <c r="AS66" s="308">
        <v>0</v>
      </c>
      <c r="AT66" s="308">
        <v>0</v>
      </c>
      <c r="AU66" s="308">
        <v>0</v>
      </c>
      <c r="AV66" s="308">
        <v>0</v>
      </c>
      <c r="AW66" s="308">
        <v>0</v>
      </c>
      <c r="AX66" s="307">
        <v>0</v>
      </c>
      <c r="AY66" s="309">
        <v>0</v>
      </c>
      <c r="AZ66" s="308">
        <v>0</v>
      </c>
      <c r="BA66" s="308">
        <v>0</v>
      </c>
      <c r="BB66" s="308">
        <v>0</v>
      </c>
      <c r="BC66" s="308">
        <v>0</v>
      </c>
      <c r="BD66" s="308">
        <v>0</v>
      </c>
      <c r="BE66" s="308">
        <v>0</v>
      </c>
      <c r="BF66" s="308">
        <v>0</v>
      </c>
      <c r="BG66" s="308">
        <v>0</v>
      </c>
      <c r="BH66" s="308">
        <v>0</v>
      </c>
      <c r="BI66" s="308">
        <v>0</v>
      </c>
      <c r="BJ66" s="307">
        <v>0</v>
      </c>
      <c r="BK66" s="309">
        <v>0</v>
      </c>
      <c r="BL66" s="308">
        <v>0</v>
      </c>
      <c r="BM66" s="308">
        <v>0</v>
      </c>
      <c r="BN66" s="308">
        <v>0</v>
      </c>
      <c r="BO66" s="308">
        <v>0</v>
      </c>
      <c r="BP66" s="308">
        <v>0</v>
      </c>
      <c r="BQ66" s="308">
        <v>0</v>
      </c>
      <c r="BR66" s="308">
        <v>0</v>
      </c>
      <c r="BS66" s="308">
        <v>0</v>
      </c>
      <c r="BT66" s="308">
        <v>0</v>
      </c>
      <c r="BU66" s="308">
        <v>0</v>
      </c>
      <c r="BV66" s="307">
        <v>0</v>
      </c>
      <c r="BW66" s="309">
        <v>0</v>
      </c>
      <c r="BX66" s="308">
        <v>0</v>
      </c>
      <c r="BY66" s="308">
        <v>0</v>
      </c>
      <c r="BZ66" s="308">
        <v>0</v>
      </c>
      <c r="CA66" s="308">
        <v>0</v>
      </c>
      <c r="CB66" s="308">
        <v>0</v>
      </c>
      <c r="CC66" s="308">
        <v>0</v>
      </c>
      <c r="CD66" s="308">
        <v>0</v>
      </c>
      <c r="CE66" s="308">
        <v>0</v>
      </c>
      <c r="CF66" s="308">
        <v>0</v>
      </c>
      <c r="CG66" s="308">
        <v>0</v>
      </c>
      <c r="CH66" s="307">
        <v>0</v>
      </c>
    </row>
    <row r="67" spans="2:171">
      <c r="B67" s="288" t="s">
        <v>345</v>
      </c>
      <c r="C67" s="309">
        <v>0</v>
      </c>
      <c r="D67" s="308">
        <v>0</v>
      </c>
      <c r="E67" s="308">
        <v>0</v>
      </c>
      <c r="F67" s="308">
        <v>0</v>
      </c>
      <c r="G67" s="308">
        <v>0</v>
      </c>
      <c r="H67" s="308">
        <v>0</v>
      </c>
      <c r="I67" s="308">
        <v>0</v>
      </c>
      <c r="J67" s="308">
        <v>0</v>
      </c>
      <c r="K67" s="308">
        <v>0</v>
      </c>
      <c r="L67" s="308">
        <v>0</v>
      </c>
      <c r="M67" s="308">
        <v>0</v>
      </c>
      <c r="N67" s="307">
        <v>0</v>
      </c>
      <c r="O67" s="309">
        <v>0</v>
      </c>
      <c r="P67" s="308">
        <v>0</v>
      </c>
      <c r="Q67" s="308">
        <v>0</v>
      </c>
      <c r="R67" s="308">
        <v>0</v>
      </c>
      <c r="S67" s="308">
        <v>0</v>
      </c>
      <c r="T67" s="308">
        <v>0</v>
      </c>
      <c r="U67" s="308">
        <v>0</v>
      </c>
      <c r="V67" s="308">
        <v>0</v>
      </c>
      <c r="W67" s="308">
        <v>0</v>
      </c>
      <c r="X67" s="308">
        <v>0</v>
      </c>
      <c r="Y67" s="308">
        <v>0</v>
      </c>
      <c r="Z67" s="307">
        <v>0</v>
      </c>
      <c r="AA67" s="309">
        <v>0</v>
      </c>
      <c r="AB67" s="308">
        <v>0</v>
      </c>
      <c r="AC67" s="308">
        <v>0</v>
      </c>
      <c r="AD67" s="308">
        <v>0</v>
      </c>
      <c r="AE67" s="308">
        <v>0</v>
      </c>
      <c r="AF67" s="308">
        <v>0</v>
      </c>
      <c r="AG67" s="308">
        <v>0</v>
      </c>
      <c r="AH67" s="308">
        <v>0</v>
      </c>
      <c r="AI67" s="308">
        <v>0</v>
      </c>
      <c r="AJ67" s="308">
        <v>0</v>
      </c>
      <c r="AK67" s="308">
        <v>0</v>
      </c>
      <c r="AL67" s="307">
        <v>0</v>
      </c>
      <c r="AM67" s="309">
        <v>0</v>
      </c>
      <c r="AN67" s="308">
        <v>0</v>
      </c>
      <c r="AO67" s="308">
        <v>0</v>
      </c>
      <c r="AP67" s="308">
        <v>0</v>
      </c>
      <c r="AQ67" s="308">
        <v>0</v>
      </c>
      <c r="AR67" s="308">
        <v>0</v>
      </c>
      <c r="AS67" s="308">
        <v>0</v>
      </c>
      <c r="AT67" s="308">
        <v>0</v>
      </c>
      <c r="AU67" s="308">
        <v>0</v>
      </c>
      <c r="AV67" s="308">
        <v>0</v>
      </c>
      <c r="AW67" s="308">
        <v>0</v>
      </c>
      <c r="AX67" s="307">
        <v>0</v>
      </c>
      <c r="AY67" s="309">
        <v>0</v>
      </c>
      <c r="AZ67" s="308">
        <v>0</v>
      </c>
      <c r="BA67" s="308">
        <v>0</v>
      </c>
      <c r="BB67" s="308">
        <v>0</v>
      </c>
      <c r="BC67" s="308">
        <v>0</v>
      </c>
      <c r="BD67" s="308">
        <v>0</v>
      </c>
      <c r="BE67" s="308">
        <v>0</v>
      </c>
      <c r="BF67" s="308">
        <v>0</v>
      </c>
      <c r="BG67" s="308">
        <v>0</v>
      </c>
      <c r="BH67" s="308">
        <v>0</v>
      </c>
      <c r="BI67" s="308">
        <v>0</v>
      </c>
      <c r="BJ67" s="307">
        <v>0</v>
      </c>
      <c r="BK67" s="309">
        <v>0</v>
      </c>
      <c r="BL67" s="308">
        <v>0</v>
      </c>
      <c r="BM67" s="308">
        <v>0</v>
      </c>
      <c r="BN67" s="308">
        <v>0</v>
      </c>
      <c r="BO67" s="308">
        <v>0</v>
      </c>
      <c r="BP67" s="308">
        <v>0</v>
      </c>
      <c r="BQ67" s="308">
        <v>0</v>
      </c>
      <c r="BR67" s="308">
        <v>0</v>
      </c>
      <c r="BS67" s="308">
        <v>0</v>
      </c>
      <c r="BT67" s="308">
        <v>0</v>
      </c>
      <c r="BU67" s="308">
        <v>0</v>
      </c>
      <c r="BV67" s="307">
        <v>0</v>
      </c>
      <c r="BW67" s="309">
        <v>0</v>
      </c>
      <c r="BX67" s="308">
        <v>0</v>
      </c>
      <c r="BY67" s="308">
        <v>0</v>
      </c>
      <c r="BZ67" s="308">
        <v>0</v>
      </c>
      <c r="CA67" s="308">
        <v>0</v>
      </c>
      <c r="CB67" s="308">
        <v>0</v>
      </c>
      <c r="CC67" s="308">
        <v>0</v>
      </c>
      <c r="CD67" s="308">
        <v>0</v>
      </c>
      <c r="CE67" s="308">
        <v>0</v>
      </c>
      <c r="CF67" s="308">
        <v>0</v>
      </c>
      <c r="CG67" s="308">
        <v>0</v>
      </c>
      <c r="CH67" s="307">
        <v>0</v>
      </c>
    </row>
    <row r="68" spans="2:171">
      <c r="B68" s="286" t="s">
        <v>344</v>
      </c>
      <c r="C68" s="309">
        <v>0</v>
      </c>
      <c r="D68" s="308">
        <v>0</v>
      </c>
      <c r="E68" s="308">
        <v>0</v>
      </c>
      <c r="F68" s="308">
        <v>0</v>
      </c>
      <c r="G68" s="308">
        <v>0</v>
      </c>
      <c r="H68" s="308">
        <v>0</v>
      </c>
      <c r="I68" s="308">
        <v>0</v>
      </c>
      <c r="J68" s="308">
        <v>0</v>
      </c>
      <c r="K68" s="308">
        <v>0</v>
      </c>
      <c r="L68" s="308">
        <v>0</v>
      </c>
      <c r="M68" s="308">
        <v>0</v>
      </c>
      <c r="N68" s="307">
        <v>0</v>
      </c>
      <c r="O68" s="309">
        <v>0</v>
      </c>
      <c r="P68" s="308">
        <v>0</v>
      </c>
      <c r="Q68" s="308">
        <v>0</v>
      </c>
      <c r="R68" s="308">
        <v>0</v>
      </c>
      <c r="S68" s="308">
        <v>0</v>
      </c>
      <c r="T68" s="308">
        <v>0</v>
      </c>
      <c r="U68" s="308">
        <v>0</v>
      </c>
      <c r="V68" s="308">
        <v>0</v>
      </c>
      <c r="W68" s="308">
        <v>0</v>
      </c>
      <c r="X68" s="308">
        <v>0</v>
      </c>
      <c r="Y68" s="308">
        <v>0</v>
      </c>
      <c r="Z68" s="307">
        <v>0</v>
      </c>
      <c r="AA68" s="309">
        <v>0</v>
      </c>
      <c r="AB68" s="308">
        <v>0</v>
      </c>
      <c r="AC68" s="308">
        <v>0</v>
      </c>
      <c r="AD68" s="308">
        <v>0</v>
      </c>
      <c r="AE68" s="308">
        <v>0</v>
      </c>
      <c r="AF68" s="308">
        <v>0</v>
      </c>
      <c r="AG68" s="308">
        <v>0</v>
      </c>
      <c r="AH68" s="308">
        <v>0</v>
      </c>
      <c r="AI68" s="308">
        <v>0</v>
      </c>
      <c r="AJ68" s="308">
        <v>0</v>
      </c>
      <c r="AK68" s="308">
        <v>0</v>
      </c>
      <c r="AL68" s="307">
        <v>0</v>
      </c>
      <c r="AM68" s="309">
        <v>0</v>
      </c>
      <c r="AN68" s="308">
        <v>0</v>
      </c>
      <c r="AO68" s="308">
        <v>0</v>
      </c>
      <c r="AP68" s="308">
        <v>0</v>
      </c>
      <c r="AQ68" s="308">
        <v>0</v>
      </c>
      <c r="AR68" s="308">
        <v>0</v>
      </c>
      <c r="AS68" s="308">
        <v>0</v>
      </c>
      <c r="AT68" s="308">
        <v>0</v>
      </c>
      <c r="AU68" s="308">
        <v>0</v>
      </c>
      <c r="AV68" s="308">
        <v>0</v>
      </c>
      <c r="AW68" s="308">
        <v>0</v>
      </c>
      <c r="AX68" s="307">
        <v>0</v>
      </c>
      <c r="AY68" s="309">
        <v>0</v>
      </c>
      <c r="AZ68" s="308">
        <v>0</v>
      </c>
      <c r="BA68" s="308">
        <v>0</v>
      </c>
      <c r="BB68" s="308">
        <v>0</v>
      </c>
      <c r="BC68" s="308">
        <v>0</v>
      </c>
      <c r="BD68" s="308">
        <v>0</v>
      </c>
      <c r="BE68" s="308">
        <v>0</v>
      </c>
      <c r="BF68" s="308">
        <v>0</v>
      </c>
      <c r="BG68" s="308">
        <v>0</v>
      </c>
      <c r="BH68" s="308">
        <v>0</v>
      </c>
      <c r="BI68" s="308">
        <v>0</v>
      </c>
      <c r="BJ68" s="307">
        <v>0</v>
      </c>
      <c r="BK68" s="309">
        <v>0</v>
      </c>
      <c r="BL68" s="308">
        <v>0</v>
      </c>
      <c r="BM68" s="308">
        <v>0</v>
      </c>
      <c r="BN68" s="308">
        <v>0</v>
      </c>
      <c r="BO68" s="308">
        <v>0</v>
      </c>
      <c r="BP68" s="308">
        <v>0</v>
      </c>
      <c r="BQ68" s="308">
        <v>0</v>
      </c>
      <c r="BR68" s="308">
        <v>0</v>
      </c>
      <c r="BS68" s="308">
        <v>0</v>
      </c>
      <c r="BT68" s="308">
        <v>0</v>
      </c>
      <c r="BU68" s="308">
        <v>0</v>
      </c>
      <c r="BV68" s="307">
        <v>0</v>
      </c>
      <c r="BW68" s="309">
        <v>0</v>
      </c>
      <c r="BX68" s="308">
        <v>0</v>
      </c>
      <c r="BY68" s="308">
        <v>0</v>
      </c>
      <c r="BZ68" s="308">
        <v>0</v>
      </c>
      <c r="CA68" s="308">
        <v>0</v>
      </c>
      <c r="CB68" s="308">
        <v>0</v>
      </c>
      <c r="CC68" s="308">
        <v>0</v>
      </c>
      <c r="CD68" s="308">
        <v>0</v>
      </c>
      <c r="CE68" s="308">
        <v>0</v>
      </c>
      <c r="CF68" s="308">
        <v>0</v>
      </c>
      <c r="CG68" s="308">
        <v>0</v>
      </c>
      <c r="CH68" s="307">
        <v>0</v>
      </c>
    </row>
    <row r="69" spans="2:171" ht="14.4" thickBot="1">
      <c r="B69" s="282"/>
      <c r="C69" s="309">
        <v>0</v>
      </c>
      <c r="D69" s="308">
        <v>0</v>
      </c>
      <c r="E69" s="308">
        <v>0</v>
      </c>
      <c r="F69" s="308">
        <v>0</v>
      </c>
      <c r="G69" s="308">
        <v>0</v>
      </c>
      <c r="H69" s="308">
        <v>0</v>
      </c>
      <c r="I69" s="308">
        <v>0</v>
      </c>
      <c r="J69" s="308">
        <v>0</v>
      </c>
      <c r="K69" s="308">
        <v>0</v>
      </c>
      <c r="L69" s="308">
        <v>0</v>
      </c>
      <c r="M69" s="308">
        <v>0</v>
      </c>
      <c r="N69" s="307">
        <v>0</v>
      </c>
      <c r="O69" s="309">
        <v>0</v>
      </c>
      <c r="P69" s="308">
        <v>0</v>
      </c>
      <c r="Q69" s="308">
        <v>0</v>
      </c>
      <c r="R69" s="308">
        <v>0</v>
      </c>
      <c r="S69" s="308">
        <v>0</v>
      </c>
      <c r="T69" s="308">
        <v>0</v>
      </c>
      <c r="U69" s="308">
        <v>0</v>
      </c>
      <c r="V69" s="308">
        <v>0</v>
      </c>
      <c r="W69" s="308">
        <v>0</v>
      </c>
      <c r="X69" s="308">
        <v>0</v>
      </c>
      <c r="Y69" s="308">
        <v>0</v>
      </c>
      <c r="Z69" s="307">
        <v>0</v>
      </c>
      <c r="AA69" s="309">
        <v>0</v>
      </c>
      <c r="AB69" s="308">
        <v>0</v>
      </c>
      <c r="AC69" s="308">
        <v>0</v>
      </c>
      <c r="AD69" s="308">
        <v>0</v>
      </c>
      <c r="AE69" s="308">
        <v>0</v>
      </c>
      <c r="AF69" s="308">
        <v>0</v>
      </c>
      <c r="AG69" s="308">
        <v>0</v>
      </c>
      <c r="AH69" s="308">
        <v>0</v>
      </c>
      <c r="AI69" s="308">
        <v>0</v>
      </c>
      <c r="AJ69" s="308">
        <v>0</v>
      </c>
      <c r="AK69" s="308">
        <v>0</v>
      </c>
      <c r="AL69" s="307">
        <v>0</v>
      </c>
      <c r="AM69" s="309">
        <v>0</v>
      </c>
      <c r="AN69" s="308">
        <v>0</v>
      </c>
      <c r="AO69" s="308">
        <v>0</v>
      </c>
      <c r="AP69" s="308">
        <v>0</v>
      </c>
      <c r="AQ69" s="308">
        <v>0</v>
      </c>
      <c r="AR69" s="308">
        <v>0</v>
      </c>
      <c r="AS69" s="308">
        <v>0</v>
      </c>
      <c r="AT69" s="308">
        <v>0</v>
      </c>
      <c r="AU69" s="308">
        <v>0</v>
      </c>
      <c r="AV69" s="308">
        <v>0</v>
      </c>
      <c r="AW69" s="308">
        <v>0</v>
      </c>
      <c r="AX69" s="307">
        <v>0</v>
      </c>
      <c r="AY69" s="309">
        <v>0</v>
      </c>
      <c r="AZ69" s="308">
        <v>0</v>
      </c>
      <c r="BA69" s="308">
        <v>0</v>
      </c>
      <c r="BB69" s="308">
        <v>0</v>
      </c>
      <c r="BC69" s="308">
        <v>0</v>
      </c>
      <c r="BD69" s="308">
        <v>0</v>
      </c>
      <c r="BE69" s="308">
        <v>0</v>
      </c>
      <c r="BF69" s="308">
        <v>0</v>
      </c>
      <c r="BG69" s="308">
        <v>0</v>
      </c>
      <c r="BH69" s="308">
        <v>0</v>
      </c>
      <c r="BI69" s="308">
        <v>0</v>
      </c>
      <c r="BJ69" s="307">
        <v>0</v>
      </c>
      <c r="BK69" s="309">
        <v>0</v>
      </c>
      <c r="BL69" s="308">
        <v>0</v>
      </c>
      <c r="BM69" s="308">
        <v>0</v>
      </c>
      <c r="BN69" s="308">
        <v>0</v>
      </c>
      <c r="BO69" s="308">
        <v>0</v>
      </c>
      <c r="BP69" s="308">
        <v>0</v>
      </c>
      <c r="BQ69" s="308">
        <v>0</v>
      </c>
      <c r="BR69" s="308">
        <v>0</v>
      </c>
      <c r="BS69" s="308">
        <v>0</v>
      </c>
      <c r="BT69" s="308">
        <v>0</v>
      </c>
      <c r="BU69" s="308">
        <v>0</v>
      </c>
      <c r="BV69" s="307">
        <v>0</v>
      </c>
      <c r="BW69" s="309">
        <v>0</v>
      </c>
      <c r="BX69" s="308">
        <v>0</v>
      </c>
      <c r="BY69" s="308">
        <v>0</v>
      </c>
      <c r="BZ69" s="308">
        <v>0</v>
      </c>
      <c r="CA69" s="308">
        <v>0</v>
      </c>
      <c r="CB69" s="308">
        <v>0</v>
      </c>
      <c r="CC69" s="308">
        <v>0</v>
      </c>
      <c r="CD69" s="308">
        <v>0</v>
      </c>
      <c r="CE69" s="308">
        <v>0</v>
      </c>
      <c r="CF69" s="308">
        <v>0</v>
      </c>
      <c r="CG69" s="308">
        <v>0</v>
      </c>
      <c r="CH69" s="307">
        <v>0</v>
      </c>
    </row>
    <row r="70" spans="2:171">
      <c r="B70" s="288" t="s">
        <v>343</v>
      </c>
      <c r="C70" s="309">
        <v>0</v>
      </c>
      <c r="D70" s="308">
        <v>0</v>
      </c>
      <c r="E70" s="308">
        <v>0</v>
      </c>
      <c r="F70" s="308">
        <v>0</v>
      </c>
      <c r="G70" s="308">
        <v>0</v>
      </c>
      <c r="H70" s="308">
        <v>0</v>
      </c>
      <c r="I70" s="308">
        <v>0</v>
      </c>
      <c r="J70" s="308">
        <v>0</v>
      </c>
      <c r="K70" s="308">
        <v>0</v>
      </c>
      <c r="L70" s="308">
        <v>0</v>
      </c>
      <c r="M70" s="308">
        <v>0</v>
      </c>
      <c r="N70" s="307">
        <v>0</v>
      </c>
      <c r="O70" s="309">
        <v>0</v>
      </c>
      <c r="P70" s="308">
        <v>0</v>
      </c>
      <c r="Q70" s="308">
        <v>0</v>
      </c>
      <c r="R70" s="308">
        <v>0</v>
      </c>
      <c r="S70" s="308">
        <v>0</v>
      </c>
      <c r="T70" s="308">
        <v>0</v>
      </c>
      <c r="U70" s="308">
        <v>0</v>
      </c>
      <c r="V70" s="308">
        <v>0</v>
      </c>
      <c r="W70" s="308">
        <v>0</v>
      </c>
      <c r="X70" s="308">
        <v>0</v>
      </c>
      <c r="Y70" s="308">
        <v>0</v>
      </c>
      <c r="Z70" s="307">
        <v>0</v>
      </c>
      <c r="AA70" s="309">
        <v>0</v>
      </c>
      <c r="AB70" s="308">
        <v>0</v>
      </c>
      <c r="AC70" s="308">
        <v>0</v>
      </c>
      <c r="AD70" s="308">
        <v>0</v>
      </c>
      <c r="AE70" s="308">
        <v>0</v>
      </c>
      <c r="AF70" s="308">
        <v>0</v>
      </c>
      <c r="AG70" s="308">
        <v>0</v>
      </c>
      <c r="AH70" s="308">
        <v>0</v>
      </c>
      <c r="AI70" s="308">
        <v>0</v>
      </c>
      <c r="AJ70" s="308">
        <v>0</v>
      </c>
      <c r="AK70" s="308">
        <v>0</v>
      </c>
      <c r="AL70" s="307">
        <v>0</v>
      </c>
      <c r="AM70" s="309">
        <v>0</v>
      </c>
      <c r="AN70" s="308">
        <v>0</v>
      </c>
      <c r="AO70" s="308">
        <v>0</v>
      </c>
      <c r="AP70" s="308">
        <v>0</v>
      </c>
      <c r="AQ70" s="308">
        <v>0</v>
      </c>
      <c r="AR70" s="308">
        <v>0</v>
      </c>
      <c r="AS70" s="308">
        <v>0</v>
      </c>
      <c r="AT70" s="308">
        <v>0</v>
      </c>
      <c r="AU70" s="308">
        <v>0</v>
      </c>
      <c r="AV70" s="308">
        <v>0</v>
      </c>
      <c r="AW70" s="308">
        <v>0</v>
      </c>
      <c r="AX70" s="307">
        <v>0</v>
      </c>
      <c r="AY70" s="309">
        <v>0</v>
      </c>
      <c r="AZ70" s="308">
        <v>0</v>
      </c>
      <c r="BA70" s="308">
        <v>0</v>
      </c>
      <c r="BB70" s="308">
        <v>0</v>
      </c>
      <c r="BC70" s="308">
        <v>0</v>
      </c>
      <c r="BD70" s="308">
        <v>0</v>
      </c>
      <c r="BE70" s="308">
        <v>0</v>
      </c>
      <c r="BF70" s="308">
        <v>0</v>
      </c>
      <c r="BG70" s="308">
        <v>0</v>
      </c>
      <c r="BH70" s="308">
        <v>0</v>
      </c>
      <c r="BI70" s="308">
        <v>0</v>
      </c>
      <c r="BJ70" s="307">
        <v>0</v>
      </c>
      <c r="BK70" s="309">
        <v>0</v>
      </c>
      <c r="BL70" s="308">
        <v>0</v>
      </c>
      <c r="BM70" s="308">
        <v>0</v>
      </c>
      <c r="BN70" s="308">
        <v>0</v>
      </c>
      <c r="BO70" s="308">
        <v>0</v>
      </c>
      <c r="BP70" s="308">
        <v>0</v>
      </c>
      <c r="BQ70" s="308">
        <v>0</v>
      </c>
      <c r="BR70" s="308">
        <v>0</v>
      </c>
      <c r="BS70" s="308">
        <v>0</v>
      </c>
      <c r="BT70" s="308">
        <v>0</v>
      </c>
      <c r="BU70" s="308">
        <v>0</v>
      </c>
      <c r="BV70" s="307">
        <v>0</v>
      </c>
      <c r="BW70" s="309">
        <v>0</v>
      </c>
      <c r="BX70" s="308">
        <v>0</v>
      </c>
      <c r="BY70" s="308">
        <v>0</v>
      </c>
      <c r="BZ70" s="308">
        <v>0</v>
      </c>
      <c r="CA70" s="308">
        <v>0</v>
      </c>
      <c r="CB70" s="308">
        <v>0</v>
      </c>
      <c r="CC70" s="308">
        <v>0</v>
      </c>
      <c r="CD70" s="308">
        <v>0</v>
      </c>
      <c r="CE70" s="308">
        <v>0</v>
      </c>
      <c r="CF70" s="308">
        <v>0</v>
      </c>
      <c r="CG70" s="308">
        <v>0</v>
      </c>
      <c r="CH70" s="307">
        <v>0</v>
      </c>
    </row>
    <row r="71" spans="2:171">
      <c r="B71" s="286" t="s">
        <v>1246</v>
      </c>
      <c r="C71" s="309">
        <v>0</v>
      </c>
      <c r="D71" s="308">
        <v>0</v>
      </c>
      <c r="E71" s="308">
        <v>0</v>
      </c>
      <c r="F71" s="308">
        <v>0</v>
      </c>
      <c r="G71" s="308">
        <v>0</v>
      </c>
      <c r="H71" s="308">
        <v>0</v>
      </c>
      <c r="I71" s="308">
        <v>0</v>
      </c>
      <c r="J71" s="308">
        <v>0</v>
      </c>
      <c r="K71" s="308">
        <v>0</v>
      </c>
      <c r="L71" s="308">
        <v>0</v>
      </c>
      <c r="M71" s="308">
        <v>0</v>
      </c>
      <c r="N71" s="307">
        <v>0</v>
      </c>
      <c r="O71" s="309">
        <v>0</v>
      </c>
      <c r="P71" s="308">
        <v>0</v>
      </c>
      <c r="Q71" s="308">
        <v>0</v>
      </c>
      <c r="R71" s="308">
        <v>0</v>
      </c>
      <c r="S71" s="308">
        <v>0</v>
      </c>
      <c r="T71" s="308">
        <v>0</v>
      </c>
      <c r="U71" s="308">
        <v>0</v>
      </c>
      <c r="V71" s="308">
        <v>0</v>
      </c>
      <c r="W71" s="308">
        <v>0</v>
      </c>
      <c r="X71" s="308">
        <v>0</v>
      </c>
      <c r="Y71" s="308">
        <v>0</v>
      </c>
      <c r="Z71" s="307">
        <v>0</v>
      </c>
      <c r="AA71" s="309">
        <v>0</v>
      </c>
      <c r="AB71" s="308">
        <v>0</v>
      </c>
      <c r="AC71" s="308">
        <v>0</v>
      </c>
      <c r="AD71" s="308">
        <v>0</v>
      </c>
      <c r="AE71" s="308">
        <v>0</v>
      </c>
      <c r="AF71" s="308">
        <v>0</v>
      </c>
      <c r="AG71" s="308">
        <v>0</v>
      </c>
      <c r="AH71" s="308">
        <v>0</v>
      </c>
      <c r="AI71" s="308">
        <v>0</v>
      </c>
      <c r="AJ71" s="308">
        <v>0</v>
      </c>
      <c r="AK71" s="308">
        <v>0</v>
      </c>
      <c r="AL71" s="307">
        <v>0</v>
      </c>
      <c r="AM71" s="309">
        <v>0</v>
      </c>
      <c r="AN71" s="308">
        <v>0</v>
      </c>
      <c r="AO71" s="308">
        <v>0</v>
      </c>
      <c r="AP71" s="308">
        <v>0</v>
      </c>
      <c r="AQ71" s="308">
        <v>0</v>
      </c>
      <c r="AR71" s="308">
        <v>0</v>
      </c>
      <c r="AS71" s="308">
        <v>0</v>
      </c>
      <c r="AT71" s="672">
        <f>12370838</f>
        <v>12370838</v>
      </c>
      <c r="AU71" s="308">
        <v>0</v>
      </c>
      <c r="AV71" s="308">
        <v>0</v>
      </c>
      <c r="AW71" s="308">
        <v>0</v>
      </c>
      <c r="AX71" s="307">
        <v>0</v>
      </c>
      <c r="AY71" s="309">
        <v>0</v>
      </c>
      <c r="AZ71" s="308">
        <v>0</v>
      </c>
      <c r="BA71" s="308">
        <v>0</v>
      </c>
      <c r="BB71" s="308">
        <v>0</v>
      </c>
      <c r="BC71" s="308">
        <v>0</v>
      </c>
      <c r="BD71" s="308">
        <v>0</v>
      </c>
      <c r="BE71" s="308">
        <v>0</v>
      </c>
      <c r="BF71" s="308">
        <v>0</v>
      </c>
      <c r="BG71" s="308">
        <v>0</v>
      </c>
      <c r="BH71" s="308">
        <v>0</v>
      </c>
      <c r="BI71" s="308">
        <v>0</v>
      </c>
      <c r="BJ71" s="307">
        <v>0</v>
      </c>
      <c r="BK71" s="309">
        <v>0</v>
      </c>
      <c r="BL71" s="308">
        <v>0</v>
      </c>
      <c r="BM71" s="308">
        <v>0</v>
      </c>
      <c r="BN71" s="308">
        <v>0</v>
      </c>
      <c r="BO71" s="308">
        <v>0</v>
      </c>
      <c r="BP71" s="308">
        <v>0</v>
      </c>
      <c r="BQ71" s="308">
        <v>0</v>
      </c>
      <c r="BR71" s="308">
        <v>0</v>
      </c>
      <c r="BS71" s="308">
        <v>0</v>
      </c>
      <c r="BT71" s="308">
        <v>0</v>
      </c>
      <c r="BU71" s="308">
        <v>0</v>
      </c>
      <c r="BV71" s="307">
        <v>0</v>
      </c>
      <c r="BW71" s="309">
        <v>0</v>
      </c>
      <c r="BX71" s="308">
        <v>0</v>
      </c>
      <c r="BY71" s="308">
        <v>0</v>
      </c>
      <c r="BZ71" s="308">
        <v>0</v>
      </c>
      <c r="CA71" s="308">
        <v>0</v>
      </c>
      <c r="CB71" s="308">
        <v>0</v>
      </c>
      <c r="CC71" s="308">
        <v>0</v>
      </c>
      <c r="CD71" s="308">
        <v>0</v>
      </c>
      <c r="CE71" s="308">
        <v>0</v>
      </c>
      <c r="CF71" s="308">
        <v>0</v>
      </c>
      <c r="CG71" s="308">
        <v>0</v>
      </c>
      <c r="CH71" s="307">
        <v>0</v>
      </c>
    </row>
    <row r="72" spans="2:171" ht="14.4" thickBot="1">
      <c r="B72" s="282"/>
      <c r="C72" s="309">
        <v>0</v>
      </c>
      <c r="D72" s="308">
        <v>0</v>
      </c>
      <c r="E72" s="308">
        <v>0</v>
      </c>
      <c r="F72" s="308">
        <v>0</v>
      </c>
      <c r="G72" s="308">
        <v>0</v>
      </c>
      <c r="H72" s="308">
        <v>0</v>
      </c>
      <c r="I72" s="308">
        <v>0</v>
      </c>
      <c r="J72" s="308">
        <v>0</v>
      </c>
      <c r="K72" s="308">
        <v>0</v>
      </c>
      <c r="L72" s="308">
        <v>0</v>
      </c>
      <c r="M72" s="308">
        <v>0</v>
      </c>
      <c r="N72" s="307">
        <v>0</v>
      </c>
      <c r="O72" s="309">
        <v>0</v>
      </c>
      <c r="P72" s="308">
        <v>0</v>
      </c>
      <c r="Q72" s="308">
        <v>0</v>
      </c>
      <c r="R72" s="308">
        <v>0</v>
      </c>
      <c r="S72" s="308">
        <v>0</v>
      </c>
      <c r="T72" s="308">
        <v>0</v>
      </c>
      <c r="U72" s="308">
        <v>0</v>
      </c>
      <c r="V72" s="308">
        <v>0</v>
      </c>
      <c r="W72" s="308">
        <v>0</v>
      </c>
      <c r="X72" s="308">
        <v>0</v>
      </c>
      <c r="Y72" s="308">
        <v>0</v>
      </c>
      <c r="Z72" s="307">
        <v>0</v>
      </c>
      <c r="AA72" s="309">
        <v>0</v>
      </c>
      <c r="AB72" s="308">
        <v>0</v>
      </c>
      <c r="AC72" s="308">
        <v>0</v>
      </c>
      <c r="AD72" s="308">
        <v>0</v>
      </c>
      <c r="AE72" s="308">
        <v>0</v>
      </c>
      <c r="AF72" s="308">
        <v>0</v>
      </c>
      <c r="AG72" s="308">
        <v>0</v>
      </c>
      <c r="AH72" s="308">
        <v>0</v>
      </c>
      <c r="AI72" s="308">
        <v>0</v>
      </c>
      <c r="AJ72" s="308">
        <v>0</v>
      </c>
      <c r="AK72" s="308">
        <v>0</v>
      </c>
      <c r="AL72" s="307">
        <v>0</v>
      </c>
      <c r="AM72" s="309">
        <v>0</v>
      </c>
      <c r="AN72" s="308">
        <v>0</v>
      </c>
      <c r="AO72" s="308">
        <v>0</v>
      </c>
      <c r="AP72" s="308">
        <v>0</v>
      </c>
      <c r="AQ72" s="308">
        <v>0</v>
      </c>
      <c r="AR72" s="308">
        <v>0</v>
      </c>
      <c r="AS72" s="308">
        <v>0</v>
      </c>
      <c r="AT72" s="308">
        <v>0</v>
      </c>
      <c r="AU72" s="308">
        <v>0</v>
      </c>
      <c r="AV72" s="308">
        <v>0</v>
      </c>
      <c r="AW72" s="308">
        <v>0</v>
      </c>
      <c r="AX72" s="307">
        <v>0</v>
      </c>
      <c r="AY72" s="309">
        <v>0</v>
      </c>
      <c r="AZ72" s="308">
        <v>0</v>
      </c>
      <c r="BA72" s="308">
        <v>0</v>
      </c>
      <c r="BB72" s="308">
        <v>0</v>
      </c>
      <c r="BC72" s="308">
        <v>0</v>
      </c>
      <c r="BD72" s="308">
        <v>0</v>
      </c>
      <c r="BE72" s="308">
        <v>0</v>
      </c>
      <c r="BF72" s="308">
        <v>0</v>
      </c>
      <c r="BG72" s="308">
        <v>0</v>
      </c>
      <c r="BH72" s="308">
        <v>0</v>
      </c>
      <c r="BI72" s="308">
        <v>0</v>
      </c>
      <c r="BJ72" s="307">
        <v>0</v>
      </c>
      <c r="BK72" s="309">
        <v>0</v>
      </c>
      <c r="BL72" s="308">
        <v>0</v>
      </c>
      <c r="BM72" s="308">
        <v>0</v>
      </c>
      <c r="BN72" s="308">
        <v>0</v>
      </c>
      <c r="BO72" s="308">
        <v>0</v>
      </c>
      <c r="BP72" s="308">
        <v>0</v>
      </c>
      <c r="BQ72" s="308">
        <v>0</v>
      </c>
      <c r="BR72" s="308">
        <v>0</v>
      </c>
      <c r="BS72" s="308">
        <v>0</v>
      </c>
      <c r="BT72" s="308">
        <v>0</v>
      </c>
      <c r="BU72" s="308">
        <v>0</v>
      </c>
      <c r="BV72" s="307">
        <v>0</v>
      </c>
      <c r="BW72" s="309">
        <v>0</v>
      </c>
      <c r="BX72" s="308">
        <v>0</v>
      </c>
      <c r="BY72" s="308">
        <v>0</v>
      </c>
      <c r="BZ72" s="308">
        <v>0</v>
      </c>
      <c r="CA72" s="308">
        <v>0</v>
      </c>
      <c r="CB72" s="308">
        <v>0</v>
      </c>
      <c r="CC72" s="308">
        <v>0</v>
      </c>
      <c r="CD72" s="308">
        <v>0</v>
      </c>
      <c r="CE72" s="308">
        <v>0</v>
      </c>
      <c r="CF72" s="308">
        <v>0</v>
      </c>
      <c r="CG72" s="308">
        <v>0</v>
      </c>
      <c r="CH72" s="307">
        <v>0</v>
      </c>
    </row>
    <row r="73" spans="2:171">
      <c r="B73" s="287" t="s">
        <v>342</v>
      </c>
      <c r="C73" s="309">
        <v>0</v>
      </c>
      <c r="D73" s="308">
        <v>0</v>
      </c>
      <c r="E73" s="308">
        <v>0</v>
      </c>
      <c r="F73" s="308">
        <v>0</v>
      </c>
      <c r="G73" s="308">
        <v>0</v>
      </c>
      <c r="H73" s="308">
        <v>0</v>
      </c>
      <c r="I73" s="308">
        <v>0</v>
      </c>
      <c r="J73" s="308">
        <v>0</v>
      </c>
      <c r="K73" s="308">
        <v>0</v>
      </c>
      <c r="L73" s="308">
        <v>0</v>
      </c>
      <c r="M73" s="308">
        <v>0</v>
      </c>
      <c r="N73" s="307">
        <v>0</v>
      </c>
      <c r="O73" s="309">
        <v>0</v>
      </c>
      <c r="P73" s="308">
        <v>0</v>
      </c>
      <c r="Q73" s="308">
        <v>0</v>
      </c>
      <c r="R73" s="308">
        <v>0</v>
      </c>
      <c r="S73" s="308">
        <v>0</v>
      </c>
      <c r="T73" s="308">
        <v>0</v>
      </c>
      <c r="U73" s="308">
        <v>0</v>
      </c>
      <c r="V73" s="308">
        <v>0</v>
      </c>
      <c r="W73" s="308">
        <v>0</v>
      </c>
      <c r="X73" s="308">
        <v>0</v>
      </c>
      <c r="Y73" s="308">
        <v>0</v>
      </c>
      <c r="Z73" s="307">
        <v>0</v>
      </c>
      <c r="AA73" s="309">
        <v>0</v>
      </c>
      <c r="AB73" s="308">
        <v>0</v>
      </c>
      <c r="AC73" s="308">
        <v>0</v>
      </c>
      <c r="AD73" s="308">
        <v>0</v>
      </c>
      <c r="AE73" s="308">
        <v>0</v>
      </c>
      <c r="AF73" s="308">
        <v>0</v>
      </c>
      <c r="AG73" s="308">
        <v>0</v>
      </c>
      <c r="AH73" s="308">
        <v>0</v>
      </c>
      <c r="AI73" s="308">
        <v>0</v>
      </c>
      <c r="AJ73" s="308">
        <v>0</v>
      </c>
      <c r="AK73" s="308">
        <v>0</v>
      </c>
      <c r="AL73" s="307">
        <v>0</v>
      </c>
      <c r="AM73" s="309">
        <v>0</v>
      </c>
      <c r="AN73" s="308">
        <v>0</v>
      </c>
      <c r="AO73" s="308">
        <v>0</v>
      </c>
      <c r="AP73" s="308">
        <v>0</v>
      </c>
      <c r="AQ73" s="308">
        <v>0</v>
      </c>
      <c r="AR73" s="308">
        <v>0</v>
      </c>
      <c r="AS73" s="308">
        <v>0</v>
      </c>
      <c r="AT73" s="308">
        <v>0</v>
      </c>
      <c r="AU73" s="308">
        <v>0</v>
      </c>
      <c r="AV73" s="308">
        <v>0</v>
      </c>
      <c r="AW73" s="308">
        <v>0</v>
      </c>
      <c r="AX73" s="307">
        <v>0</v>
      </c>
      <c r="AY73" s="309">
        <v>0</v>
      </c>
      <c r="AZ73" s="308">
        <v>0</v>
      </c>
      <c r="BA73" s="308">
        <v>0</v>
      </c>
      <c r="BB73" s="308">
        <v>0</v>
      </c>
      <c r="BC73" s="308">
        <v>0</v>
      </c>
      <c r="BD73" s="308">
        <v>0</v>
      </c>
      <c r="BE73" s="308">
        <v>0</v>
      </c>
      <c r="BF73" s="308">
        <v>0</v>
      </c>
      <c r="BG73" s="308">
        <v>0</v>
      </c>
      <c r="BH73" s="308">
        <v>0</v>
      </c>
      <c r="BI73" s="308">
        <v>0</v>
      </c>
      <c r="BJ73" s="307">
        <v>0</v>
      </c>
      <c r="BK73" s="309">
        <v>0</v>
      </c>
      <c r="BL73" s="308">
        <v>0</v>
      </c>
      <c r="BM73" s="308">
        <v>0</v>
      </c>
      <c r="BN73" s="308">
        <v>0</v>
      </c>
      <c r="BO73" s="308">
        <v>0</v>
      </c>
      <c r="BP73" s="308">
        <v>0</v>
      </c>
      <c r="BQ73" s="308">
        <v>0</v>
      </c>
      <c r="BR73" s="308">
        <v>0</v>
      </c>
      <c r="BS73" s="308">
        <v>0</v>
      </c>
      <c r="BT73" s="308">
        <v>0</v>
      </c>
      <c r="BU73" s="308">
        <v>0</v>
      </c>
      <c r="BV73" s="307">
        <v>0</v>
      </c>
      <c r="BW73" s="309">
        <v>0</v>
      </c>
      <c r="BX73" s="308">
        <v>0</v>
      </c>
      <c r="BY73" s="308">
        <v>0</v>
      </c>
      <c r="BZ73" s="308">
        <v>0</v>
      </c>
      <c r="CA73" s="308">
        <v>0</v>
      </c>
      <c r="CB73" s="308">
        <v>0</v>
      </c>
      <c r="CC73" s="308">
        <v>0</v>
      </c>
      <c r="CD73" s="308">
        <v>0</v>
      </c>
      <c r="CE73" s="308">
        <v>0</v>
      </c>
      <c r="CF73" s="308">
        <v>0</v>
      </c>
      <c r="CG73" s="308">
        <v>0</v>
      </c>
      <c r="CH73" s="307">
        <v>0</v>
      </c>
    </row>
    <row r="74" spans="2:171">
      <c r="B74" s="286" t="s">
        <v>1243</v>
      </c>
      <c r="C74" s="309">
        <v>0</v>
      </c>
      <c r="D74" s="308">
        <v>0</v>
      </c>
      <c r="E74" s="308">
        <v>0</v>
      </c>
      <c r="F74" s="308">
        <v>0</v>
      </c>
      <c r="G74" s="308">
        <v>0</v>
      </c>
      <c r="H74" s="308">
        <v>0</v>
      </c>
      <c r="I74" s="308">
        <v>0</v>
      </c>
      <c r="J74" s="308">
        <v>0</v>
      </c>
      <c r="K74" s="308">
        <v>0</v>
      </c>
      <c r="L74" s="308">
        <v>0</v>
      </c>
      <c r="M74" s="308">
        <v>0</v>
      </c>
      <c r="N74" s="307">
        <v>0</v>
      </c>
      <c r="O74" s="309">
        <v>0</v>
      </c>
      <c r="P74" s="308">
        <v>0</v>
      </c>
      <c r="Q74" s="308">
        <v>0</v>
      </c>
      <c r="R74" s="308">
        <v>0</v>
      </c>
      <c r="S74" s="308">
        <v>0</v>
      </c>
      <c r="T74" s="308">
        <v>0</v>
      </c>
      <c r="U74" s="308">
        <v>0</v>
      </c>
      <c r="V74" s="308">
        <v>0</v>
      </c>
      <c r="W74" s="308">
        <v>0</v>
      </c>
      <c r="X74" s="308">
        <v>0</v>
      </c>
      <c r="Y74" s="308">
        <v>0</v>
      </c>
      <c r="Z74" s="307">
        <v>0</v>
      </c>
      <c r="AA74" s="309">
        <v>0</v>
      </c>
      <c r="AB74" s="308">
        <v>0</v>
      </c>
      <c r="AC74" s="308">
        <v>0</v>
      </c>
      <c r="AD74" s="308">
        <v>0</v>
      </c>
      <c r="AE74" s="308">
        <v>0</v>
      </c>
      <c r="AF74" s="308">
        <v>0</v>
      </c>
      <c r="AG74" s="308">
        <v>0</v>
      </c>
      <c r="AH74" s="308">
        <v>0</v>
      </c>
      <c r="AI74" s="308">
        <v>0</v>
      </c>
      <c r="AJ74" s="308">
        <v>0</v>
      </c>
      <c r="AK74" s="308">
        <v>0</v>
      </c>
      <c r="AL74" s="307">
        <v>0</v>
      </c>
      <c r="AM74" s="309">
        <v>0</v>
      </c>
      <c r="AN74" s="308">
        <v>0</v>
      </c>
      <c r="AO74" s="308">
        <v>0</v>
      </c>
      <c r="AP74" s="308">
        <v>0</v>
      </c>
      <c r="AQ74" s="308">
        <v>0</v>
      </c>
      <c r="AR74" s="308">
        <v>0</v>
      </c>
      <c r="AS74" s="308">
        <v>0</v>
      </c>
      <c r="AT74" s="308">
        <v>0</v>
      </c>
      <c r="AU74" s="308">
        <v>0</v>
      </c>
      <c r="AV74" s="308">
        <v>0</v>
      </c>
      <c r="AW74" s="672">
        <v>33586745</v>
      </c>
      <c r="AX74" s="307">
        <v>0</v>
      </c>
      <c r="AY74" s="309">
        <v>0</v>
      </c>
      <c r="AZ74" s="308">
        <v>0</v>
      </c>
      <c r="BA74" s="308">
        <v>0</v>
      </c>
      <c r="BB74" s="308">
        <v>0</v>
      </c>
      <c r="BC74" s="308">
        <v>0</v>
      </c>
      <c r="BD74" s="308">
        <v>0</v>
      </c>
      <c r="BE74" s="308">
        <v>0</v>
      </c>
      <c r="BF74" s="308">
        <v>0</v>
      </c>
      <c r="BG74" s="308">
        <v>0</v>
      </c>
      <c r="BH74" s="308">
        <v>0</v>
      </c>
      <c r="BI74" s="308">
        <v>0</v>
      </c>
      <c r="BJ74" s="307">
        <v>0</v>
      </c>
      <c r="BK74" s="309">
        <v>0</v>
      </c>
      <c r="BL74" s="308">
        <v>0</v>
      </c>
      <c r="BM74" s="308">
        <v>0</v>
      </c>
      <c r="BN74" s="308">
        <v>0</v>
      </c>
      <c r="BO74" s="308">
        <v>0</v>
      </c>
      <c r="BP74" s="308">
        <v>0</v>
      </c>
      <c r="BQ74" s="308">
        <v>0</v>
      </c>
      <c r="BR74" s="308">
        <v>0</v>
      </c>
      <c r="BS74" s="308">
        <v>0</v>
      </c>
      <c r="BT74" s="308">
        <v>0</v>
      </c>
      <c r="BU74" s="308">
        <v>0</v>
      </c>
      <c r="BV74" s="335">
        <v>201730000</v>
      </c>
      <c r="BW74" s="309">
        <v>0</v>
      </c>
      <c r="BX74" s="308">
        <v>0</v>
      </c>
      <c r="BY74" s="308">
        <v>0</v>
      </c>
      <c r="BZ74" s="308">
        <v>0</v>
      </c>
      <c r="CA74" s="308">
        <v>0</v>
      </c>
      <c r="CB74" s="308">
        <v>0</v>
      </c>
      <c r="CC74" s="308">
        <v>0</v>
      </c>
      <c r="CD74" s="308">
        <v>0</v>
      </c>
      <c r="CE74" s="308">
        <v>0</v>
      </c>
      <c r="CF74" s="308">
        <v>0</v>
      </c>
      <c r="CG74" s="308">
        <v>0</v>
      </c>
      <c r="CH74" s="307">
        <v>0</v>
      </c>
    </row>
    <row r="75" spans="2:171" ht="14.4" thickBot="1">
      <c r="B75" s="282"/>
      <c r="C75" s="306">
        <v>0</v>
      </c>
      <c r="D75" s="305">
        <v>0</v>
      </c>
      <c r="E75" s="305">
        <v>0</v>
      </c>
      <c r="F75" s="305">
        <v>0</v>
      </c>
      <c r="G75" s="305">
        <v>0</v>
      </c>
      <c r="H75" s="305">
        <v>0</v>
      </c>
      <c r="I75" s="305">
        <v>0</v>
      </c>
      <c r="J75" s="305">
        <v>0</v>
      </c>
      <c r="K75" s="305">
        <v>0</v>
      </c>
      <c r="L75" s="305">
        <v>0</v>
      </c>
      <c r="M75" s="305">
        <v>0</v>
      </c>
      <c r="N75" s="304">
        <v>0</v>
      </c>
      <c r="O75" s="306">
        <v>0</v>
      </c>
      <c r="P75" s="305">
        <v>0</v>
      </c>
      <c r="Q75" s="305">
        <v>0</v>
      </c>
      <c r="R75" s="305">
        <v>0</v>
      </c>
      <c r="S75" s="305">
        <v>0</v>
      </c>
      <c r="T75" s="305">
        <v>0</v>
      </c>
      <c r="U75" s="305">
        <v>0</v>
      </c>
      <c r="V75" s="305">
        <v>0</v>
      </c>
      <c r="W75" s="305">
        <v>0</v>
      </c>
      <c r="X75" s="305">
        <v>0</v>
      </c>
      <c r="Y75" s="305">
        <v>0</v>
      </c>
      <c r="Z75" s="304">
        <v>0</v>
      </c>
      <c r="AA75" s="306">
        <v>0</v>
      </c>
      <c r="AB75" s="305">
        <v>0</v>
      </c>
      <c r="AC75" s="305">
        <v>0</v>
      </c>
      <c r="AD75" s="305">
        <v>0</v>
      </c>
      <c r="AE75" s="305">
        <v>0</v>
      </c>
      <c r="AF75" s="305">
        <v>0</v>
      </c>
      <c r="AG75" s="305">
        <v>0</v>
      </c>
      <c r="AH75" s="305">
        <v>0</v>
      </c>
      <c r="AI75" s="305">
        <v>0</v>
      </c>
      <c r="AJ75" s="305">
        <v>0</v>
      </c>
      <c r="AK75" s="305">
        <v>0</v>
      </c>
      <c r="AL75" s="304">
        <v>0</v>
      </c>
      <c r="AM75" s="306">
        <v>0</v>
      </c>
      <c r="AN75" s="305">
        <v>0</v>
      </c>
      <c r="AO75" s="305">
        <v>0</v>
      </c>
      <c r="AP75" s="305">
        <v>0</v>
      </c>
      <c r="AQ75" s="305">
        <v>0</v>
      </c>
      <c r="AR75" s="305">
        <v>0</v>
      </c>
      <c r="AS75" s="305">
        <v>0</v>
      </c>
      <c r="AT75" s="305">
        <v>0</v>
      </c>
      <c r="AU75" s="305">
        <v>0</v>
      </c>
      <c r="AV75" s="305">
        <v>0</v>
      </c>
      <c r="AW75" s="305">
        <v>0</v>
      </c>
      <c r="AX75" s="304">
        <v>0</v>
      </c>
      <c r="AY75" s="306">
        <v>0</v>
      </c>
      <c r="AZ75" s="305">
        <v>0</v>
      </c>
      <c r="BA75" s="305">
        <v>0</v>
      </c>
      <c r="BB75" s="305">
        <v>0</v>
      </c>
      <c r="BC75" s="305">
        <v>0</v>
      </c>
      <c r="BD75" s="305">
        <v>0</v>
      </c>
      <c r="BE75" s="305">
        <v>0</v>
      </c>
      <c r="BF75" s="305">
        <v>0</v>
      </c>
      <c r="BG75" s="305">
        <v>0</v>
      </c>
      <c r="BH75" s="305">
        <v>0</v>
      </c>
      <c r="BI75" s="305">
        <v>0</v>
      </c>
      <c r="BJ75" s="304">
        <v>0</v>
      </c>
      <c r="BK75" s="306">
        <v>0</v>
      </c>
      <c r="BL75" s="305">
        <v>0</v>
      </c>
      <c r="BM75" s="305">
        <v>0</v>
      </c>
      <c r="BN75" s="305">
        <v>0</v>
      </c>
      <c r="BO75" s="305">
        <v>0</v>
      </c>
      <c r="BP75" s="305">
        <v>0</v>
      </c>
      <c r="BQ75" s="305">
        <v>0</v>
      </c>
      <c r="BR75" s="305">
        <v>0</v>
      </c>
      <c r="BS75" s="305">
        <v>0</v>
      </c>
      <c r="BT75" s="305">
        <v>0</v>
      </c>
      <c r="BU75" s="305">
        <v>0</v>
      </c>
      <c r="BV75" s="304">
        <v>0</v>
      </c>
      <c r="BW75" s="306">
        <v>0</v>
      </c>
      <c r="BX75" s="305">
        <v>0</v>
      </c>
      <c r="BY75" s="305">
        <v>0</v>
      </c>
      <c r="BZ75" s="305">
        <v>0</v>
      </c>
      <c r="CA75" s="305">
        <v>0</v>
      </c>
      <c r="CB75" s="305">
        <v>0</v>
      </c>
      <c r="CC75" s="305">
        <v>0</v>
      </c>
      <c r="CD75" s="305">
        <v>0</v>
      </c>
      <c r="CE75" s="305">
        <v>0</v>
      </c>
      <c r="CF75" s="305">
        <v>0</v>
      </c>
      <c r="CG75" s="305">
        <v>0</v>
      </c>
      <c r="CH75" s="304">
        <v>0</v>
      </c>
    </row>
    <row r="78" spans="2:171" ht="14.4" thickBot="1"/>
    <row r="79" spans="2:171" ht="14.4" thickBot="1">
      <c r="B79" s="303" t="s">
        <v>389</v>
      </c>
    </row>
    <row r="80" spans="2:171" ht="14.4" thickBot="1">
      <c r="B80" s="1640" t="s">
        <v>378</v>
      </c>
      <c r="C80" s="1637" t="s">
        <v>377</v>
      </c>
      <c r="D80" s="1638"/>
      <c r="E80" s="1638"/>
      <c r="F80" s="1638"/>
      <c r="G80" s="1638"/>
      <c r="H80" s="1638"/>
      <c r="I80" s="1638"/>
      <c r="J80" s="1638"/>
      <c r="K80" s="1638"/>
      <c r="L80" s="1638"/>
      <c r="M80" s="1638"/>
      <c r="N80" s="1639"/>
      <c r="O80" s="1637" t="s">
        <v>376</v>
      </c>
      <c r="P80" s="1638"/>
      <c r="Q80" s="1638"/>
      <c r="R80" s="1638"/>
      <c r="S80" s="1638"/>
      <c r="T80" s="1638"/>
      <c r="U80" s="1638"/>
      <c r="V80" s="1638"/>
      <c r="W80" s="1638"/>
      <c r="X80" s="1638"/>
      <c r="Y80" s="1638"/>
      <c r="Z80" s="1639"/>
      <c r="AA80" s="1637" t="s">
        <v>375</v>
      </c>
      <c r="AB80" s="1638"/>
      <c r="AC80" s="1638"/>
      <c r="AD80" s="1638"/>
      <c r="AE80" s="1638"/>
      <c r="AF80" s="1638"/>
      <c r="AG80" s="1638"/>
      <c r="AH80" s="1638"/>
      <c r="AI80" s="1638"/>
      <c r="AJ80" s="1638"/>
      <c r="AK80" s="1638"/>
      <c r="AL80" s="1639"/>
      <c r="AM80" s="1637" t="s">
        <v>374</v>
      </c>
      <c r="AN80" s="1638"/>
      <c r="AO80" s="1638"/>
      <c r="AP80" s="1638"/>
      <c r="AQ80" s="1638"/>
      <c r="AR80" s="1638"/>
      <c r="AS80" s="1638"/>
      <c r="AT80" s="1638"/>
      <c r="AU80" s="1638"/>
      <c r="AV80" s="1638"/>
      <c r="AW80" s="1638"/>
      <c r="AX80" s="1639"/>
      <c r="AY80" s="1637" t="s">
        <v>373</v>
      </c>
      <c r="AZ80" s="1638"/>
      <c r="BA80" s="1638"/>
      <c r="BB80" s="1638"/>
      <c r="BC80" s="1638"/>
      <c r="BD80" s="1638"/>
      <c r="BE80" s="1638"/>
      <c r="BF80" s="1638"/>
      <c r="BG80" s="1638"/>
      <c r="BH80" s="1638"/>
      <c r="BI80" s="1638"/>
      <c r="BJ80" s="1639"/>
      <c r="BK80" s="1637" t="s">
        <v>372</v>
      </c>
      <c r="BL80" s="1638"/>
      <c r="BM80" s="1638"/>
      <c r="BN80" s="1638"/>
      <c r="BO80" s="1638"/>
      <c r="BP80" s="1638"/>
      <c r="BQ80" s="1638"/>
      <c r="BR80" s="1638"/>
      <c r="BS80" s="1638"/>
      <c r="BT80" s="1638"/>
      <c r="BU80" s="1638"/>
      <c r="BV80" s="1639"/>
      <c r="BW80" s="1637" t="s">
        <v>371</v>
      </c>
      <c r="BX80" s="1638"/>
      <c r="BY80" s="1638"/>
      <c r="BZ80" s="1638"/>
      <c r="CA80" s="1638"/>
      <c r="CB80" s="1638"/>
      <c r="CC80" s="1638"/>
      <c r="CD80" s="1638"/>
      <c r="CE80" s="1638"/>
      <c r="CF80" s="1638"/>
      <c r="CG80" s="1638"/>
      <c r="CH80" s="1639"/>
      <c r="CJ80" s="1637" t="s">
        <v>370</v>
      </c>
      <c r="CK80" s="1638"/>
      <c r="CL80" s="1638"/>
      <c r="CM80" s="1638"/>
      <c r="CN80" s="1638"/>
      <c r="CO80" s="1638"/>
      <c r="CP80" s="1639"/>
      <c r="CQ80" s="1637" t="s">
        <v>369</v>
      </c>
      <c r="CR80" s="1638"/>
      <c r="CS80" s="1638"/>
      <c r="CT80" s="1638"/>
      <c r="CU80" s="1638"/>
      <c r="CV80" s="1638"/>
      <c r="CW80" s="1639"/>
      <c r="CX80" s="1637" t="s">
        <v>368</v>
      </c>
      <c r="CY80" s="1638"/>
      <c r="CZ80" s="1638"/>
      <c r="DA80" s="1638"/>
      <c r="DB80" s="1638"/>
      <c r="DC80" s="1638"/>
      <c r="DD80" s="1639"/>
      <c r="DE80" s="1637" t="s">
        <v>367</v>
      </c>
      <c r="DF80" s="1638"/>
      <c r="DG80" s="1638"/>
      <c r="DH80" s="1638"/>
      <c r="DI80" s="1638"/>
      <c r="DJ80" s="1638"/>
      <c r="DK80" s="1639"/>
      <c r="DL80" s="1637" t="s">
        <v>366</v>
      </c>
      <c r="DM80" s="1638"/>
      <c r="DN80" s="1638"/>
      <c r="DO80" s="1638"/>
      <c r="DP80" s="1638"/>
      <c r="DQ80" s="1638"/>
      <c r="DR80" s="1639"/>
      <c r="DS80" s="1637" t="s">
        <v>365</v>
      </c>
      <c r="DT80" s="1638"/>
      <c r="DU80" s="1638"/>
      <c r="DV80" s="1638"/>
      <c r="DW80" s="1638"/>
      <c r="DX80" s="1638"/>
      <c r="DY80" s="1639"/>
      <c r="DZ80" s="1637" t="s">
        <v>364</v>
      </c>
      <c r="EA80" s="1638"/>
      <c r="EB80" s="1638"/>
      <c r="EC80" s="1638"/>
      <c r="ED80" s="1638"/>
      <c r="EE80" s="1638"/>
      <c r="EF80" s="1639"/>
      <c r="EG80" s="1637" t="s">
        <v>363</v>
      </c>
      <c r="EH80" s="1638"/>
      <c r="EI80" s="1638"/>
      <c r="EJ80" s="1638"/>
      <c r="EK80" s="1638"/>
      <c r="EL80" s="1638"/>
      <c r="EM80" s="1639"/>
      <c r="EN80" s="1637" t="s">
        <v>362</v>
      </c>
      <c r="EO80" s="1638"/>
      <c r="EP80" s="1638"/>
      <c r="EQ80" s="1638"/>
      <c r="ER80" s="1638"/>
      <c r="ES80" s="1638"/>
      <c r="ET80" s="1639"/>
      <c r="EU80" s="1637" t="s">
        <v>361</v>
      </c>
      <c r="EV80" s="1638"/>
      <c r="EW80" s="1638"/>
      <c r="EX80" s="1638"/>
      <c r="EY80" s="1638"/>
      <c r="EZ80" s="1638"/>
      <c r="FA80" s="1639"/>
      <c r="FB80" s="1637" t="s">
        <v>360</v>
      </c>
      <c r="FC80" s="1638"/>
      <c r="FD80" s="1638"/>
      <c r="FE80" s="1638"/>
      <c r="FF80" s="1638"/>
      <c r="FG80" s="1638"/>
      <c r="FH80" s="1639"/>
      <c r="FI80" s="1637" t="s">
        <v>359</v>
      </c>
      <c r="FJ80" s="1638"/>
      <c r="FK80" s="1638"/>
      <c r="FL80" s="1638"/>
      <c r="FM80" s="1638"/>
      <c r="FN80" s="1638"/>
      <c r="FO80" s="1639"/>
    </row>
    <row r="81" spans="2:171" ht="14.4" thickBot="1">
      <c r="B81" s="1641"/>
      <c r="C81" s="315" t="s">
        <v>370</v>
      </c>
      <c r="D81" s="314" t="s">
        <v>369</v>
      </c>
      <c r="E81" s="314" t="s">
        <v>368</v>
      </c>
      <c r="F81" s="314" t="s">
        <v>367</v>
      </c>
      <c r="G81" s="314" t="s">
        <v>366</v>
      </c>
      <c r="H81" s="314" t="s">
        <v>365</v>
      </c>
      <c r="I81" s="314" t="s">
        <v>364</v>
      </c>
      <c r="J81" s="314" t="s">
        <v>363</v>
      </c>
      <c r="K81" s="314" t="s">
        <v>362</v>
      </c>
      <c r="L81" s="314" t="s">
        <v>361</v>
      </c>
      <c r="M81" s="314" t="s">
        <v>360</v>
      </c>
      <c r="N81" s="313" t="s">
        <v>359</v>
      </c>
      <c r="O81" s="315" t="s">
        <v>370</v>
      </c>
      <c r="P81" s="314" t="s">
        <v>369</v>
      </c>
      <c r="Q81" s="314" t="s">
        <v>368</v>
      </c>
      <c r="R81" s="314" t="s">
        <v>367</v>
      </c>
      <c r="S81" s="314" t="s">
        <v>366</v>
      </c>
      <c r="T81" s="314" t="s">
        <v>365</v>
      </c>
      <c r="U81" s="314" t="s">
        <v>364</v>
      </c>
      <c r="V81" s="314" t="s">
        <v>363</v>
      </c>
      <c r="W81" s="314" t="s">
        <v>362</v>
      </c>
      <c r="X81" s="314" t="s">
        <v>361</v>
      </c>
      <c r="Y81" s="314" t="s">
        <v>360</v>
      </c>
      <c r="Z81" s="313" t="s">
        <v>359</v>
      </c>
      <c r="AA81" s="315" t="s">
        <v>370</v>
      </c>
      <c r="AB81" s="314" t="s">
        <v>369</v>
      </c>
      <c r="AC81" s="314" t="s">
        <v>368</v>
      </c>
      <c r="AD81" s="314" t="s">
        <v>367</v>
      </c>
      <c r="AE81" s="314" t="s">
        <v>366</v>
      </c>
      <c r="AF81" s="314" t="s">
        <v>365</v>
      </c>
      <c r="AG81" s="314" t="s">
        <v>364</v>
      </c>
      <c r="AH81" s="314" t="s">
        <v>363</v>
      </c>
      <c r="AI81" s="314" t="s">
        <v>362</v>
      </c>
      <c r="AJ81" s="314" t="s">
        <v>361</v>
      </c>
      <c r="AK81" s="314" t="s">
        <v>360</v>
      </c>
      <c r="AL81" s="313" t="s">
        <v>359</v>
      </c>
      <c r="AM81" s="315" t="s">
        <v>370</v>
      </c>
      <c r="AN81" s="314" t="s">
        <v>369</v>
      </c>
      <c r="AO81" s="314" t="s">
        <v>368</v>
      </c>
      <c r="AP81" s="314" t="s">
        <v>367</v>
      </c>
      <c r="AQ81" s="314" t="s">
        <v>366</v>
      </c>
      <c r="AR81" s="314" t="s">
        <v>365</v>
      </c>
      <c r="AS81" s="314" t="s">
        <v>364</v>
      </c>
      <c r="AT81" s="314" t="s">
        <v>363</v>
      </c>
      <c r="AU81" s="314" t="s">
        <v>362</v>
      </c>
      <c r="AV81" s="314" t="s">
        <v>361</v>
      </c>
      <c r="AW81" s="314" t="s">
        <v>360</v>
      </c>
      <c r="AX81" s="313" t="s">
        <v>359</v>
      </c>
      <c r="AY81" s="315" t="s">
        <v>370</v>
      </c>
      <c r="AZ81" s="314" t="s">
        <v>369</v>
      </c>
      <c r="BA81" s="314" t="s">
        <v>368</v>
      </c>
      <c r="BB81" s="314" t="s">
        <v>367</v>
      </c>
      <c r="BC81" s="314" t="s">
        <v>366</v>
      </c>
      <c r="BD81" s="314" t="s">
        <v>365</v>
      </c>
      <c r="BE81" s="314" t="s">
        <v>364</v>
      </c>
      <c r="BF81" s="314" t="s">
        <v>363</v>
      </c>
      <c r="BG81" s="314" t="s">
        <v>362</v>
      </c>
      <c r="BH81" s="314" t="s">
        <v>361</v>
      </c>
      <c r="BI81" s="314" t="s">
        <v>360</v>
      </c>
      <c r="BJ81" s="313" t="s">
        <v>359</v>
      </c>
      <c r="BK81" s="315" t="s">
        <v>370</v>
      </c>
      <c r="BL81" s="314" t="s">
        <v>369</v>
      </c>
      <c r="BM81" s="314" t="s">
        <v>368</v>
      </c>
      <c r="BN81" s="314" t="s">
        <v>367</v>
      </c>
      <c r="BO81" s="314" t="s">
        <v>366</v>
      </c>
      <c r="BP81" s="314" t="s">
        <v>365</v>
      </c>
      <c r="BQ81" s="314" t="s">
        <v>364</v>
      </c>
      <c r="BR81" s="314" t="s">
        <v>363</v>
      </c>
      <c r="BS81" s="314" t="s">
        <v>362</v>
      </c>
      <c r="BT81" s="314" t="s">
        <v>361</v>
      </c>
      <c r="BU81" s="314" t="s">
        <v>360</v>
      </c>
      <c r="BV81" s="313" t="s">
        <v>359</v>
      </c>
      <c r="BW81" s="315" t="s">
        <v>370</v>
      </c>
      <c r="BX81" s="314" t="s">
        <v>369</v>
      </c>
      <c r="BY81" s="314" t="s">
        <v>368</v>
      </c>
      <c r="BZ81" s="314" t="s">
        <v>367</v>
      </c>
      <c r="CA81" s="314" t="s">
        <v>366</v>
      </c>
      <c r="CB81" s="314" t="s">
        <v>365</v>
      </c>
      <c r="CC81" s="314" t="s">
        <v>364</v>
      </c>
      <c r="CD81" s="314" t="s">
        <v>363</v>
      </c>
      <c r="CE81" s="314" t="s">
        <v>362</v>
      </c>
      <c r="CF81" s="314" t="s">
        <v>361</v>
      </c>
      <c r="CG81" s="314" t="s">
        <v>360</v>
      </c>
      <c r="CH81" s="313" t="s">
        <v>359</v>
      </c>
      <c r="CJ81" s="301" t="s">
        <v>387</v>
      </c>
      <c r="CK81" s="300" t="s">
        <v>386</v>
      </c>
      <c r="CL81" s="300" t="s">
        <v>385</v>
      </c>
      <c r="CM81" s="300" t="s">
        <v>384</v>
      </c>
      <c r="CN81" s="300" t="s">
        <v>383</v>
      </c>
      <c r="CO81" s="300" t="s">
        <v>382</v>
      </c>
      <c r="CP81" s="299" t="s">
        <v>381</v>
      </c>
      <c r="CQ81" s="301" t="s">
        <v>387</v>
      </c>
      <c r="CR81" s="300" t="s">
        <v>386</v>
      </c>
      <c r="CS81" s="300" t="s">
        <v>385</v>
      </c>
      <c r="CT81" s="300" t="s">
        <v>384</v>
      </c>
      <c r="CU81" s="300" t="s">
        <v>383</v>
      </c>
      <c r="CV81" s="300" t="s">
        <v>382</v>
      </c>
      <c r="CW81" s="299" t="s">
        <v>381</v>
      </c>
      <c r="CX81" s="301" t="s">
        <v>387</v>
      </c>
      <c r="CY81" s="300" t="s">
        <v>386</v>
      </c>
      <c r="CZ81" s="300" t="s">
        <v>385</v>
      </c>
      <c r="DA81" s="300" t="s">
        <v>384</v>
      </c>
      <c r="DB81" s="300" t="s">
        <v>383</v>
      </c>
      <c r="DC81" s="300" t="s">
        <v>382</v>
      </c>
      <c r="DD81" s="299" t="s">
        <v>381</v>
      </c>
      <c r="DE81" s="301" t="s">
        <v>387</v>
      </c>
      <c r="DF81" s="300" t="s">
        <v>386</v>
      </c>
      <c r="DG81" s="300" t="s">
        <v>385</v>
      </c>
      <c r="DH81" s="300" t="s">
        <v>384</v>
      </c>
      <c r="DI81" s="300" t="s">
        <v>383</v>
      </c>
      <c r="DJ81" s="300" t="s">
        <v>382</v>
      </c>
      <c r="DK81" s="299" t="s">
        <v>381</v>
      </c>
      <c r="DL81" s="301" t="s">
        <v>387</v>
      </c>
      <c r="DM81" s="300" t="s">
        <v>386</v>
      </c>
      <c r="DN81" s="300" t="s">
        <v>385</v>
      </c>
      <c r="DO81" s="300" t="s">
        <v>384</v>
      </c>
      <c r="DP81" s="300" t="s">
        <v>383</v>
      </c>
      <c r="DQ81" s="300" t="s">
        <v>382</v>
      </c>
      <c r="DR81" s="299" t="s">
        <v>381</v>
      </c>
      <c r="DS81" s="301" t="s">
        <v>387</v>
      </c>
      <c r="DT81" s="300" t="s">
        <v>386</v>
      </c>
      <c r="DU81" s="300" t="s">
        <v>385</v>
      </c>
      <c r="DV81" s="300" t="s">
        <v>384</v>
      </c>
      <c r="DW81" s="300" t="s">
        <v>383</v>
      </c>
      <c r="DX81" s="300" t="s">
        <v>382</v>
      </c>
      <c r="DY81" s="299" t="s">
        <v>381</v>
      </c>
      <c r="DZ81" s="301" t="s">
        <v>387</v>
      </c>
      <c r="EA81" s="300" t="s">
        <v>386</v>
      </c>
      <c r="EB81" s="300" t="s">
        <v>385</v>
      </c>
      <c r="EC81" s="300" t="s">
        <v>384</v>
      </c>
      <c r="ED81" s="300" t="s">
        <v>383</v>
      </c>
      <c r="EE81" s="300" t="s">
        <v>382</v>
      </c>
      <c r="EF81" s="299" t="s">
        <v>381</v>
      </c>
      <c r="EG81" s="301" t="s">
        <v>387</v>
      </c>
      <c r="EH81" s="300" t="s">
        <v>386</v>
      </c>
      <c r="EI81" s="300" t="s">
        <v>385</v>
      </c>
      <c r="EJ81" s="300" t="s">
        <v>384</v>
      </c>
      <c r="EK81" s="300" t="s">
        <v>383</v>
      </c>
      <c r="EL81" s="300" t="s">
        <v>382</v>
      </c>
      <c r="EM81" s="299" t="s">
        <v>381</v>
      </c>
      <c r="EN81" s="301" t="s">
        <v>387</v>
      </c>
      <c r="EO81" s="300" t="s">
        <v>386</v>
      </c>
      <c r="EP81" s="300" t="s">
        <v>385</v>
      </c>
      <c r="EQ81" s="300" t="s">
        <v>384</v>
      </c>
      <c r="ER81" s="300" t="s">
        <v>383</v>
      </c>
      <c r="ES81" s="300" t="s">
        <v>382</v>
      </c>
      <c r="ET81" s="299" t="s">
        <v>381</v>
      </c>
      <c r="EU81" s="301" t="s">
        <v>387</v>
      </c>
      <c r="EV81" s="300" t="s">
        <v>386</v>
      </c>
      <c r="EW81" s="300" t="s">
        <v>385</v>
      </c>
      <c r="EX81" s="300" t="s">
        <v>384</v>
      </c>
      <c r="EY81" s="300" t="s">
        <v>383</v>
      </c>
      <c r="EZ81" s="300" t="s">
        <v>382</v>
      </c>
      <c r="FA81" s="299" t="s">
        <v>381</v>
      </c>
      <c r="FB81" s="301" t="s">
        <v>387</v>
      </c>
      <c r="FC81" s="300" t="s">
        <v>386</v>
      </c>
      <c r="FD81" s="300" t="s">
        <v>385</v>
      </c>
      <c r="FE81" s="300" t="s">
        <v>384</v>
      </c>
      <c r="FF81" s="300" t="s">
        <v>383</v>
      </c>
      <c r="FG81" s="300" t="s">
        <v>382</v>
      </c>
      <c r="FH81" s="299" t="s">
        <v>381</v>
      </c>
      <c r="FI81" s="301" t="s">
        <v>387</v>
      </c>
      <c r="FJ81" s="300" t="s">
        <v>386</v>
      </c>
      <c r="FK81" s="300" t="s">
        <v>385</v>
      </c>
      <c r="FL81" s="300" t="s">
        <v>384</v>
      </c>
      <c r="FM81" s="300" t="s">
        <v>383</v>
      </c>
      <c r="FN81" s="300" t="s">
        <v>382</v>
      </c>
      <c r="FO81" s="299" t="s">
        <v>381</v>
      </c>
    </row>
    <row r="82" spans="2:171">
      <c r="B82" s="291" t="s">
        <v>358</v>
      </c>
      <c r="C82" s="309">
        <v>0</v>
      </c>
      <c r="D82" s="308">
        <v>0</v>
      </c>
      <c r="E82" s="308">
        <v>0</v>
      </c>
      <c r="F82" s="308">
        <v>0</v>
      </c>
      <c r="G82" s="308">
        <v>0</v>
      </c>
      <c r="H82" s="308">
        <v>0</v>
      </c>
      <c r="I82" s="308">
        <v>0</v>
      </c>
      <c r="J82" s="308">
        <v>0</v>
      </c>
      <c r="K82" s="308">
        <v>0</v>
      </c>
      <c r="L82" s="308">
        <v>0</v>
      </c>
      <c r="M82" s="308">
        <v>0</v>
      </c>
      <c r="N82" s="307">
        <v>0</v>
      </c>
      <c r="O82" s="309">
        <v>0</v>
      </c>
      <c r="P82" s="308">
        <v>0</v>
      </c>
      <c r="Q82" s="308">
        <v>0</v>
      </c>
      <c r="R82" s="308">
        <v>0</v>
      </c>
      <c r="S82" s="308">
        <v>0</v>
      </c>
      <c r="T82" s="308">
        <v>0</v>
      </c>
      <c r="U82" s="308">
        <v>0</v>
      </c>
      <c r="V82" s="308">
        <v>0</v>
      </c>
      <c r="W82" s="308">
        <v>0</v>
      </c>
      <c r="X82" s="308">
        <v>0</v>
      </c>
      <c r="Y82" s="308">
        <v>0</v>
      </c>
      <c r="Z82" s="307">
        <v>0</v>
      </c>
      <c r="AA82" s="309">
        <v>0</v>
      </c>
      <c r="AB82" s="308">
        <v>0</v>
      </c>
      <c r="AC82" s="308">
        <v>0</v>
      </c>
      <c r="AD82" s="308">
        <v>0</v>
      </c>
      <c r="AE82" s="308">
        <v>0</v>
      </c>
      <c r="AF82" s="308">
        <v>0</v>
      </c>
      <c r="AG82" s="308">
        <v>0</v>
      </c>
      <c r="AH82" s="308">
        <v>0</v>
      </c>
      <c r="AI82" s="308">
        <v>0</v>
      </c>
      <c r="AJ82" s="308">
        <v>0</v>
      </c>
      <c r="AK82" s="308">
        <v>0</v>
      </c>
      <c r="AL82" s="307">
        <v>0</v>
      </c>
      <c r="AM82" s="309">
        <v>0</v>
      </c>
      <c r="AN82" s="308">
        <v>0</v>
      </c>
      <c r="AO82" s="308">
        <v>0</v>
      </c>
      <c r="AP82" s="308">
        <v>0</v>
      </c>
      <c r="AQ82" s="308">
        <v>0</v>
      </c>
      <c r="AR82" s="308">
        <v>0</v>
      </c>
      <c r="AS82" s="308">
        <v>0</v>
      </c>
      <c r="AT82" s="308">
        <v>0</v>
      </c>
      <c r="AU82" s="308">
        <v>0</v>
      </c>
      <c r="AV82" s="308">
        <v>0</v>
      </c>
      <c r="AW82" s="308">
        <v>0</v>
      </c>
      <c r="AX82" s="307">
        <v>0</v>
      </c>
      <c r="AY82" s="309">
        <v>0</v>
      </c>
      <c r="AZ82" s="308">
        <v>0</v>
      </c>
      <c r="BA82" s="308">
        <v>0</v>
      </c>
      <c r="BB82" s="308">
        <v>0</v>
      </c>
      <c r="BC82" s="308">
        <v>0</v>
      </c>
      <c r="BD82" s="308">
        <v>0</v>
      </c>
      <c r="BE82" s="308">
        <v>0</v>
      </c>
      <c r="BF82" s="308">
        <v>0</v>
      </c>
      <c r="BG82" s="308">
        <v>0</v>
      </c>
      <c r="BH82" s="308">
        <v>0</v>
      </c>
      <c r="BI82" s="308">
        <v>0</v>
      </c>
      <c r="BJ82" s="307">
        <v>0</v>
      </c>
      <c r="BK82" s="309">
        <v>0</v>
      </c>
      <c r="BL82" s="308">
        <v>0</v>
      </c>
      <c r="BM82" s="308">
        <v>0</v>
      </c>
      <c r="BN82" s="308">
        <v>0</v>
      </c>
      <c r="BO82" s="308">
        <v>0</v>
      </c>
      <c r="BP82" s="308">
        <v>0</v>
      </c>
      <c r="BQ82" s="308">
        <v>0</v>
      </c>
      <c r="BR82" s="308">
        <v>0</v>
      </c>
      <c r="BS82" s="308">
        <v>0</v>
      </c>
      <c r="BT82" s="308">
        <v>0</v>
      </c>
      <c r="BU82" s="308">
        <v>0</v>
      </c>
      <c r="BV82" s="307">
        <v>0</v>
      </c>
      <c r="BW82" s="309">
        <v>0</v>
      </c>
      <c r="BX82" s="308">
        <v>0</v>
      </c>
      <c r="BY82" s="308">
        <v>0</v>
      </c>
      <c r="BZ82" s="308">
        <v>0</v>
      </c>
      <c r="CA82" s="308">
        <v>0</v>
      </c>
      <c r="CB82" s="308">
        <v>0</v>
      </c>
      <c r="CC82" s="308">
        <v>0</v>
      </c>
      <c r="CD82" s="308">
        <v>0</v>
      </c>
      <c r="CE82" s="308">
        <v>0</v>
      </c>
      <c r="CF82" s="308">
        <v>0</v>
      </c>
      <c r="CG82" s="308">
        <v>0</v>
      </c>
      <c r="CH82" s="307">
        <v>0</v>
      </c>
      <c r="CJ82" s="312">
        <v>0</v>
      </c>
      <c r="CK82" s="311">
        <v>0</v>
      </c>
      <c r="CL82" s="311">
        <v>0</v>
      </c>
      <c r="CM82" s="311">
        <v>0</v>
      </c>
      <c r="CN82" s="311">
        <v>0</v>
      </c>
      <c r="CO82" s="311">
        <v>0</v>
      </c>
      <c r="CP82" s="310">
        <v>0</v>
      </c>
      <c r="CQ82" s="312">
        <v>0</v>
      </c>
      <c r="CR82" s="311">
        <v>0</v>
      </c>
      <c r="CS82" s="311">
        <v>0</v>
      </c>
      <c r="CT82" s="311">
        <v>0</v>
      </c>
      <c r="CU82" s="311">
        <v>0</v>
      </c>
      <c r="CV82" s="311">
        <v>0</v>
      </c>
      <c r="CW82" s="310">
        <v>0</v>
      </c>
      <c r="CX82" s="312">
        <v>0</v>
      </c>
      <c r="CY82" s="311">
        <v>0</v>
      </c>
      <c r="CZ82" s="311">
        <v>0</v>
      </c>
      <c r="DA82" s="311">
        <v>0</v>
      </c>
      <c r="DB82" s="311">
        <v>0</v>
      </c>
      <c r="DC82" s="311">
        <v>0</v>
      </c>
      <c r="DD82" s="310">
        <v>0</v>
      </c>
      <c r="DE82" s="312">
        <v>0</v>
      </c>
      <c r="DF82" s="311">
        <v>0</v>
      </c>
      <c r="DG82" s="311">
        <v>0</v>
      </c>
      <c r="DH82" s="311">
        <v>0</v>
      </c>
      <c r="DI82" s="311">
        <v>0</v>
      </c>
      <c r="DJ82" s="311">
        <v>0</v>
      </c>
      <c r="DK82" s="310">
        <v>0</v>
      </c>
      <c r="DL82" s="312">
        <v>0</v>
      </c>
      <c r="DM82" s="311">
        <v>0</v>
      </c>
      <c r="DN82" s="311">
        <v>0</v>
      </c>
      <c r="DO82" s="311">
        <v>0</v>
      </c>
      <c r="DP82" s="311">
        <v>0</v>
      </c>
      <c r="DQ82" s="311">
        <v>0</v>
      </c>
      <c r="DR82" s="310">
        <v>0</v>
      </c>
      <c r="DS82" s="312">
        <v>0</v>
      </c>
      <c r="DT82" s="311">
        <v>0</v>
      </c>
      <c r="DU82" s="311">
        <v>0</v>
      </c>
      <c r="DV82" s="311">
        <v>0</v>
      </c>
      <c r="DW82" s="311">
        <v>0</v>
      </c>
      <c r="DX82" s="311">
        <v>0</v>
      </c>
      <c r="DY82" s="310">
        <v>0</v>
      </c>
      <c r="DZ82" s="312">
        <v>0</v>
      </c>
      <c r="EA82" s="311">
        <v>0</v>
      </c>
      <c r="EB82" s="311">
        <v>0</v>
      </c>
      <c r="EC82" s="311">
        <v>0</v>
      </c>
      <c r="ED82" s="311">
        <v>0</v>
      </c>
      <c r="EE82" s="311">
        <v>0</v>
      </c>
      <c r="EF82" s="310">
        <v>0</v>
      </c>
      <c r="EG82" s="312">
        <v>0</v>
      </c>
      <c r="EH82" s="311">
        <v>0</v>
      </c>
      <c r="EI82" s="311">
        <v>0</v>
      </c>
      <c r="EJ82" s="311">
        <v>0</v>
      </c>
      <c r="EK82" s="311">
        <v>0</v>
      </c>
      <c r="EL82" s="311">
        <v>0</v>
      </c>
      <c r="EM82" s="310">
        <v>0</v>
      </c>
      <c r="EN82" s="312">
        <v>0</v>
      </c>
      <c r="EO82" s="311">
        <v>0</v>
      </c>
      <c r="EP82" s="311">
        <v>0</v>
      </c>
      <c r="EQ82" s="311">
        <v>0</v>
      </c>
      <c r="ER82" s="311">
        <v>0</v>
      </c>
      <c r="ES82" s="311">
        <v>0</v>
      </c>
      <c r="ET82" s="310">
        <v>0</v>
      </c>
      <c r="EU82" s="312">
        <v>0</v>
      </c>
      <c r="EV82" s="311">
        <v>0</v>
      </c>
      <c r="EW82" s="311">
        <v>0</v>
      </c>
      <c r="EX82" s="311">
        <v>0</v>
      </c>
      <c r="EY82" s="311">
        <v>0</v>
      </c>
      <c r="EZ82" s="311">
        <v>0</v>
      </c>
      <c r="FA82" s="310">
        <v>0</v>
      </c>
      <c r="FB82" s="312">
        <v>0</v>
      </c>
      <c r="FC82" s="311">
        <v>0</v>
      </c>
      <c r="FD82" s="311">
        <v>0</v>
      </c>
      <c r="FE82" s="311">
        <v>0</v>
      </c>
      <c r="FF82" s="311">
        <v>0</v>
      </c>
      <c r="FG82" s="311">
        <v>0</v>
      </c>
      <c r="FH82" s="310">
        <v>0</v>
      </c>
      <c r="FI82" s="312">
        <v>0</v>
      </c>
      <c r="FJ82" s="311">
        <v>0</v>
      </c>
      <c r="FK82" s="311">
        <v>0</v>
      </c>
      <c r="FL82" s="311">
        <v>0</v>
      </c>
      <c r="FM82" s="311">
        <v>0</v>
      </c>
      <c r="FN82" s="311">
        <v>0</v>
      </c>
      <c r="FO82" s="310">
        <v>0</v>
      </c>
    </row>
    <row r="83" spans="2:171">
      <c r="B83" s="290" t="s">
        <v>356</v>
      </c>
      <c r="C83" s="309">
        <v>0</v>
      </c>
      <c r="D83" s="308">
        <v>0</v>
      </c>
      <c r="E83" s="308">
        <v>0</v>
      </c>
      <c r="F83" s="308">
        <v>0</v>
      </c>
      <c r="G83" s="308">
        <v>0</v>
      </c>
      <c r="H83" s="308">
        <v>0</v>
      </c>
      <c r="I83" s="308">
        <v>0</v>
      </c>
      <c r="J83" s="308">
        <v>0</v>
      </c>
      <c r="K83" s="308">
        <v>0</v>
      </c>
      <c r="L83" s="308">
        <v>0</v>
      </c>
      <c r="M83" s="308">
        <v>0</v>
      </c>
      <c r="N83" s="307">
        <v>0</v>
      </c>
      <c r="O83" s="309">
        <v>0</v>
      </c>
      <c r="P83" s="308">
        <v>0</v>
      </c>
      <c r="Q83" s="308">
        <v>0</v>
      </c>
      <c r="R83" s="308">
        <v>0</v>
      </c>
      <c r="S83" s="308">
        <v>0</v>
      </c>
      <c r="T83" s="308">
        <v>0</v>
      </c>
      <c r="U83" s="308">
        <v>0</v>
      </c>
      <c r="V83" s="308">
        <v>0</v>
      </c>
      <c r="W83" s="308">
        <v>0</v>
      </c>
      <c r="X83" s="308">
        <v>0</v>
      </c>
      <c r="Y83" s="308">
        <v>0</v>
      </c>
      <c r="Z83" s="307">
        <v>0</v>
      </c>
      <c r="AA83" s="309">
        <v>0</v>
      </c>
      <c r="AB83" s="308">
        <v>0</v>
      </c>
      <c r="AC83" s="308">
        <v>0</v>
      </c>
      <c r="AD83" s="308">
        <v>0</v>
      </c>
      <c r="AE83" s="308">
        <v>0</v>
      </c>
      <c r="AF83" s="308">
        <v>0</v>
      </c>
      <c r="AG83" s="308">
        <v>0</v>
      </c>
      <c r="AH83" s="308">
        <v>0</v>
      </c>
      <c r="AI83" s="308">
        <v>0</v>
      </c>
      <c r="AJ83" s="308">
        <v>0</v>
      </c>
      <c r="AK83" s="308">
        <v>0</v>
      </c>
      <c r="AL83" s="307">
        <v>0</v>
      </c>
      <c r="AM83" s="309">
        <v>0</v>
      </c>
      <c r="AN83" s="308">
        <v>0</v>
      </c>
      <c r="AO83" s="308">
        <v>0</v>
      </c>
      <c r="AP83" s="308">
        <v>0</v>
      </c>
      <c r="AQ83" s="308">
        <v>0</v>
      </c>
      <c r="AR83" s="308">
        <v>0</v>
      </c>
      <c r="AS83" s="308">
        <v>0</v>
      </c>
      <c r="AT83" s="308">
        <v>0</v>
      </c>
      <c r="AU83" s="308">
        <v>0</v>
      </c>
      <c r="AV83" s="308">
        <v>0</v>
      </c>
      <c r="AW83" s="308">
        <v>0</v>
      </c>
      <c r="AX83" s="307">
        <v>0</v>
      </c>
      <c r="AY83" s="309">
        <v>0</v>
      </c>
      <c r="AZ83" s="308">
        <v>0</v>
      </c>
      <c r="BA83" s="308">
        <v>0</v>
      </c>
      <c r="BB83" s="308">
        <v>0</v>
      </c>
      <c r="BC83" s="308">
        <v>0</v>
      </c>
      <c r="BD83" s="308">
        <v>0</v>
      </c>
      <c r="BE83" s="308">
        <v>0</v>
      </c>
      <c r="BF83" s="308">
        <v>0</v>
      </c>
      <c r="BG83" s="308">
        <v>0</v>
      </c>
      <c r="BH83" s="308">
        <v>0</v>
      </c>
      <c r="BI83" s="308">
        <v>0</v>
      </c>
      <c r="BJ83" s="307">
        <v>0</v>
      </c>
      <c r="BK83" s="335">
        <v>198262649</v>
      </c>
      <c r="BL83" s="308">
        <v>0</v>
      </c>
      <c r="BM83" s="308">
        <v>0</v>
      </c>
      <c r="BN83" s="308">
        <v>0</v>
      </c>
      <c r="BO83" s="308">
        <v>0</v>
      </c>
      <c r="BP83" s="308">
        <v>0</v>
      </c>
      <c r="BQ83" s="308">
        <v>0</v>
      </c>
      <c r="BR83" s="308">
        <v>0</v>
      </c>
      <c r="BS83" s="308">
        <v>0</v>
      </c>
      <c r="BT83" s="308">
        <v>0</v>
      </c>
      <c r="BU83" s="308">
        <v>0</v>
      </c>
      <c r="BV83" s="307">
        <v>0</v>
      </c>
      <c r="BW83" s="309">
        <v>0</v>
      </c>
      <c r="BX83" s="308">
        <v>0</v>
      </c>
      <c r="BY83" s="308">
        <v>0</v>
      </c>
      <c r="BZ83" s="308">
        <v>0</v>
      </c>
      <c r="CA83" s="308">
        <v>0</v>
      </c>
      <c r="CB83" s="308">
        <v>0</v>
      </c>
      <c r="CC83" s="308">
        <v>0</v>
      </c>
      <c r="CD83" s="308">
        <v>0</v>
      </c>
      <c r="CE83" s="308">
        <v>0</v>
      </c>
      <c r="CF83" s="308">
        <v>0</v>
      </c>
      <c r="CG83" s="308">
        <v>0</v>
      </c>
      <c r="CH83" s="307">
        <v>0</v>
      </c>
      <c r="CJ83" s="309">
        <v>0</v>
      </c>
      <c r="CK83" s="308">
        <v>0</v>
      </c>
      <c r="CL83" s="308">
        <v>0</v>
      </c>
      <c r="CM83" s="308">
        <v>0</v>
      </c>
      <c r="CN83" s="308">
        <v>0</v>
      </c>
      <c r="CO83" s="308">
        <v>0</v>
      </c>
      <c r="CP83" s="307">
        <v>0</v>
      </c>
      <c r="CQ83" s="309">
        <v>0</v>
      </c>
      <c r="CR83" s="308">
        <v>0</v>
      </c>
      <c r="CS83" s="308">
        <v>0</v>
      </c>
      <c r="CT83" s="308">
        <v>0</v>
      </c>
      <c r="CU83" s="308">
        <v>0</v>
      </c>
      <c r="CV83" s="308">
        <v>0</v>
      </c>
      <c r="CW83" s="307">
        <v>0</v>
      </c>
      <c r="CX83" s="309">
        <v>0</v>
      </c>
      <c r="CY83" s="308">
        <v>0</v>
      </c>
      <c r="CZ83" s="308">
        <v>0</v>
      </c>
      <c r="DA83" s="308">
        <v>0</v>
      </c>
      <c r="DB83" s="308">
        <v>0</v>
      </c>
      <c r="DC83" s="308">
        <v>0</v>
      </c>
      <c r="DD83" s="307">
        <v>0</v>
      </c>
      <c r="DE83" s="309">
        <v>0</v>
      </c>
      <c r="DF83" s="308">
        <v>0</v>
      </c>
      <c r="DG83" s="308">
        <v>0</v>
      </c>
      <c r="DH83" s="308">
        <v>0</v>
      </c>
      <c r="DI83" s="308">
        <v>0</v>
      </c>
      <c r="DJ83" s="308">
        <v>0</v>
      </c>
      <c r="DK83" s="307">
        <v>0</v>
      </c>
      <c r="DL83" s="309">
        <v>0</v>
      </c>
      <c r="DM83" s="308">
        <v>0</v>
      </c>
      <c r="DN83" s="308">
        <v>0</v>
      </c>
      <c r="DO83" s="308">
        <v>0</v>
      </c>
      <c r="DP83" s="308">
        <v>0</v>
      </c>
      <c r="DQ83" s="308">
        <v>0</v>
      </c>
      <c r="DR83" s="307">
        <v>0</v>
      </c>
      <c r="DS83" s="309">
        <v>0</v>
      </c>
      <c r="DT83" s="308">
        <v>0</v>
      </c>
      <c r="DU83" s="308">
        <v>0</v>
      </c>
      <c r="DV83" s="308">
        <v>0</v>
      </c>
      <c r="DW83" s="308">
        <v>0</v>
      </c>
      <c r="DX83" s="308">
        <v>0</v>
      </c>
      <c r="DY83" s="307">
        <v>0</v>
      </c>
      <c r="DZ83" s="309">
        <v>0</v>
      </c>
      <c r="EA83" s="308">
        <v>0</v>
      </c>
      <c r="EB83" s="308">
        <v>0</v>
      </c>
      <c r="EC83" s="308">
        <v>0</v>
      </c>
      <c r="ED83" s="308">
        <v>0</v>
      </c>
      <c r="EE83" s="308">
        <v>0</v>
      </c>
      <c r="EF83" s="307">
        <v>0</v>
      </c>
      <c r="EG83" s="309">
        <v>0</v>
      </c>
      <c r="EH83" s="308">
        <v>0</v>
      </c>
      <c r="EI83" s="308">
        <v>0</v>
      </c>
      <c r="EJ83" s="308">
        <v>0</v>
      </c>
      <c r="EK83" s="308">
        <v>0</v>
      </c>
      <c r="EL83" s="308">
        <v>0</v>
      </c>
      <c r="EM83" s="307">
        <v>0</v>
      </c>
      <c r="EN83" s="309">
        <v>0</v>
      </c>
      <c r="EO83" s="308">
        <v>0</v>
      </c>
      <c r="EP83" s="308">
        <v>0</v>
      </c>
      <c r="EQ83" s="308">
        <v>0</v>
      </c>
      <c r="ER83" s="308">
        <v>0</v>
      </c>
      <c r="ES83" s="308">
        <v>0</v>
      </c>
      <c r="ET83" s="307">
        <v>0</v>
      </c>
      <c r="EU83" s="309">
        <v>0</v>
      </c>
      <c r="EV83" s="308">
        <v>0</v>
      </c>
      <c r="EW83" s="308">
        <v>0</v>
      </c>
      <c r="EX83" s="308">
        <v>0</v>
      </c>
      <c r="EY83" s="308">
        <v>0</v>
      </c>
      <c r="EZ83" s="308">
        <v>0</v>
      </c>
      <c r="FA83" s="307">
        <v>0</v>
      </c>
      <c r="FB83" s="309">
        <v>0</v>
      </c>
      <c r="FC83" s="308">
        <v>0</v>
      </c>
      <c r="FD83" s="308">
        <v>0</v>
      </c>
      <c r="FE83" s="308">
        <v>0</v>
      </c>
      <c r="FF83" s="308">
        <v>0</v>
      </c>
      <c r="FG83" s="308">
        <v>0</v>
      </c>
      <c r="FH83" s="307">
        <v>0</v>
      </c>
      <c r="FI83" s="309">
        <v>0</v>
      </c>
      <c r="FJ83" s="308">
        <v>0</v>
      </c>
      <c r="FK83" s="308">
        <v>0</v>
      </c>
      <c r="FL83" s="308">
        <v>0</v>
      </c>
      <c r="FM83" s="308">
        <v>0</v>
      </c>
      <c r="FN83" s="308">
        <v>0</v>
      </c>
      <c r="FO83" s="307">
        <v>0</v>
      </c>
    </row>
    <row r="84" spans="2:171">
      <c r="B84" s="290" t="s">
        <v>355</v>
      </c>
      <c r="C84" s="309">
        <v>0</v>
      </c>
      <c r="D84" s="308">
        <v>0</v>
      </c>
      <c r="E84" s="308">
        <v>0</v>
      </c>
      <c r="F84" s="308">
        <v>0</v>
      </c>
      <c r="G84" s="308">
        <v>0</v>
      </c>
      <c r="H84" s="308">
        <v>0</v>
      </c>
      <c r="I84" s="308">
        <v>0</v>
      </c>
      <c r="J84" s="308">
        <v>0</v>
      </c>
      <c r="K84" s="308">
        <v>0</v>
      </c>
      <c r="L84" s="308">
        <v>0</v>
      </c>
      <c r="M84" s="308">
        <v>0</v>
      </c>
      <c r="N84" s="307">
        <v>0</v>
      </c>
      <c r="O84" s="309">
        <v>0</v>
      </c>
      <c r="P84" s="308">
        <v>0</v>
      </c>
      <c r="Q84" s="308">
        <v>0</v>
      </c>
      <c r="R84" s="308">
        <v>0</v>
      </c>
      <c r="S84" s="308">
        <v>0</v>
      </c>
      <c r="T84" s="308">
        <v>0</v>
      </c>
      <c r="U84" s="308">
        <v>0</v>
      </c>
      <c r="V84" s="308">
        <v>0</v>
      </c>
      <c r="W84" s="308">
        <v>0</v>
      </c>
      <c r="X84" s="308">
        <v>0</v>
      </c>
      <c r="Y84" s="308">
        <v>0</v>
      </c>
      <c r="Z84" s="307">
        <v>0</v>
      </c>
      <c r="AA84" s="309">
        <v>0</v>
      </c>
      <c r="AB84" s="308">
        <v>0</v>
      </c>
      <c r="AC84" s="308">
        <v>0</v>
      </c>
      <c r="AD84" s="308">
        <v>0</v>
      </c>
      <c r="AE84" s="308">
        <v>0</v>
      </c>
      <c r="AF84" s="308">
        <v>0</v>
      </c>
      <c r="AG84" s="308">
        <v>0</v>
      </c>
      <c r="AH84" s="308">
        <v>0</v>
      </c>
      <c r="AI84" s="308">
        <v>0</v>
      </c>
      <c r="AJ84" s="308">
        <v>0</v>
      </c>
      <c r="AK84" s="308">
        <v>0</v>
      </c>
      <c r="AL84" s="307">
        <v>0</v>
      </c>
      <c r="AM84" s="309">
        <v>0</v>
      </c>
      <c r="AN84" s="308">
        <v>0</v>
      </c>
      <c r="AO84" s="308">
        <v>0</v>
      </c>
      <c r="AP84" s="308">
        <v>0</v>
      </c>
      <c r="AQ84" s="308">
        <v>0</v>
      </c>
      <c r="AR84" s="308">
        <v>0</v>
      </c>
      <c r="AS84" s="308">
        <v>0</v>
      </c>
      <c r="AT84" s="308">
        <v>0</v>
      </c>
      <c r="AU84" s="308">
        <v>0</v>
      </c>
      <c r="AV84" s="308">
        <v>0</v>
      </c>
      <c r="AW84" s="308">
        <v>0</v>
      </c>
      <c r="AX84" s="307">
        <v>0</v>
      </c>
      <c r="AY84" s="309">
        <v>0</v>
      </c>
      <c r="AZ84" s="308">
        <v>0</v>
      </c>
      <c r="BA84" s="308">
        <v>0</v>
      </c>
      <c r="BB84" s="308">
        <v>0</v>
      </c>
      <c r="BC84" s="308">
        <v>0</v>
      </c>
      <c r="BD84" s="308">
        <v>0</v>
      </c>
      <c r="BE84" s="308">
        <v>0</v>
      </c>
      <c r="BF84" s="308">
        <v>0</v>
      </c>
      <c r="BG84" s="308">
        <v>0</v>
      </c>
      <c r="BH84" s="308">
        <v>0</v>
      </c>
      <c r="BI84" s="308">
        <v>0</v>
      </c>
      <c r="BJ84" s="307">
        <v>0</v>
      </c>
      <c r="BK84" s="309">
        <v>0</v>
      </c>
      <c r="BL84" s="308">
        <v>0</v>
      </c>
      <c r="BM84" s="308">
        <v>0</v>
      </c>
      <c r="BN84" s="308">
        <v>0</v>
      </c>
      <c r="BO84" s="308">
        <v>0</v>
      </c>
      <c r="BP84" s="308">
        <v>0</v>
      </c>
      <c r="BQ84" s="308">
        <v>0</v>
      </c>
      <c r="BR84" s="308">
        <v>0</v>
      </c>
      <c r="BS84" s="308">
        <v>0</v>
      </c>
      <c r="BT84" s="308">
        <v>0</v>
      </c>
      <c r="BU84" s="308">
        <v>0</v>
      </c>
      <c r="BV84" s="307">
        <v>0</v>
      </c>
      <c r="BW84" s="309">
        <v>0</v>
      </c>
      <c r="BX84" s="308">
        <v>0</v>
      </c>
      <c r="BY84" s="308">
        <v>0</v>
      </c>
      <c r="BZ84" s="308">
        <v>0</v>
      </c>
      <c r="CA84" s="308">
        <v>0</v>
      </c>
      <c r="CB84" s="308">
        <v>0</v>
      </c>
      <c r="CC84" s="308">
        <v>0</v>
      </c>
      <c r="CD84" s="308">
        <v>0</v>
      </c>
      <c r="CE84" s="308">
        <v>0</v>
      </c>
      <c r="CF84" s="308">
        <v>0</v>
      </c>
      <c r="CG84" s="308">
        <v>0</v>
      </c>
      <c r="CH84" s="307">
        <v>0</v>
      </c>
      <c r="CJ84" s="309">
        <v>0</v>
      </c>
      <c r="CK84" s="308">
        <v>0</v>
      </c>
      <c r="CL84" s="308">
        <v>0</v>
      </c>
      <c r="CM84" s="308">
        <v>0</v>
      </c>
      <c r="CN84" s="308">
        <v>0</v>
      </c>
      <c r="CO84" s="308">
        <v>0</v>
      </c>
      <c r="CP84" s="307">
        <v>0</v>
      </c>
      <c r="CQ84" s="309">
        <v>0</v>
      </c>
      <c r="CR84" s="308">
        <v>0</v>
      </c>
      <c r="CS84" s="308">
        <v>0</v>
      </c>
      <c r="CT84" s="308">
        <v>0</v>
      </c>
      <c r="CU84" s="308">
        <v>0</v>
      </c>
      <c r="CV84" s="308">
        <v>0</v>
      </c>
      <c r="CW84" s="307">
        <v>0</v>
      </c>
      <c r="CX84" s="309">
        <v>0</v>
      </c>
      <c r="CY84" s="308">
        <v>0</v>
      </c>
      <c r="CZ84" s="308">
        <v>0</v>
      </c>
      <c r="DA84" s="308">
        <v>0</v>
      </c>
      <c r="DB84" s="308">
        <v>0</v>
      </c>
      <c r="DC84" s="308">
        <v>0</v>
      </c>
      <c r="DD84" s="307">
        <v>0</v>
      </c>
      <c r="DE84" s="309">
        <v>0</v>
      </c>
      <c r="DF84" s="308">
        <v>0</v>
      </c>
      <c r="DG84" s="308">
        <v>0</v>
      </c>
      <c r="DH84" s="308">
        <v>0</v>
      </c>
      <c r="DI84" s="308">
        <v>0</v>
      </c>
      <c r="DJ84" s="308">
        <v>0</v>
      </c>
      <c r="DK84" s="307">
        <v>0</v>
      </c>
      <c r="DL84" s="309">
        <v>0</v>
      </c>
      <c r="DM84" s="308">
        <v>0</v>
      </c>
      <c r="DN84" s="308">
        <v>0</v>
      </c>
      <c r="DO84" s="308">
        <v>0</v>
      </c>
      <c r="DP84" s="308">
        <v>0</v>
      </c>
      <c r="DQ84" s="308">
        <v>0</v>
      </c>
      <c r="DR84" s="307">
        <v>0</v>
      </c>
      <c r="DS84" s="309">
        <v>0</v>
      </c>
      <c r="DT84" s="308">
        <v>0</v>
      </c>
      <c r="DU84" s="308">
        <v>0</v>
      </c>
      <c r="DV84" s="308">
        <v>0</v>
      </c>
      <c r="DW84" s="308">
        <v>0</v>
      </c>
      <c r="DX84" s="308">
        <v>0</v>
      </c>
      <c r="DY84" s="307">
        <v>0</v>
      </c>
      <c r="DZ84" s="309">
        <v>0</v>
      </c>
      <c r="EA84" s="308">
        <v>0</v>
      </c>
      <c r="EB84" s="308">
        <v>0</v>
      </c>
      <c r="EC84" s="308">
        <v>0</v>
      </c>
      <c r="ED84" s="308">
        <v>0</v>
      </c>
      <c r="EE84" s="308">
        <v>0</v>
      </c>
      <c r="EF84" s="307">
        <v>0</v>
      </c>
      <c r="EG84" s="309">
        <v>0</v>
      </c>
      <c r="EH84" s="308">
        <v>0</v>
      </c>
      <c r="EI84" s="308">
        <v>0</v>
      </c>
      <c r="EJ84" s="308">
        <v>0</v>
      </c>
      <c r="EK84" s="308">
        <v>0</v>
      </c>
      <c r="EL84" s="308">
        <v>0</v>
      </c>
      <c r="EM84" s="307">
        <v>0</v>
      </c>
      <c r="EN84" s="309">
        <v>0</v>
      </c>
      <c r="EO84" s="308">
        <v>0</v>
      </c>
      <c r="EP84" s="308">
        <v>0</v>
      </c>
      <c r="EQ84" s="308">
        <v>0</v>
      </c>
      <c r="ER84" s="308">
        <v>0</v>
      </c>
      <c r="ES84" s="308">
        <v>0</v>
      </c>
      <c r="ET84" s="307">
        <v>0</v>
      </c>
      <c r="EU84" s="309">
        <v>0</v>
      </c>
      <c r="EV84" s="308">
        <v>0</v>
      </c>
      <c r="EW84" s="308">
        <v>0</v>
      </c>
      <c r="EX84" s="308">
        <v>0</v>
      </c>
      <c r="EY84" s="308">
        <v>0</v>
      </c>
      <c r="EZ84" s="308">
        <v>0</v>
      </c>
      <c r="FA84" s="307">
        <v>0</v>
      </c>
      <c r="FB84" s="309">
        <v>0</v>
      </c>
      <c r="FC84" s="308">
        <v>0</v>
      </c>
      <c r="FD84" s="308">
        <v>0</v>
      </c>
      <c r="FE84" s="308">
        <v>0</v>
      </c>
      <c r="FF84" s="308">
        <v>0</v>
      </c>
      <c r="FG84" s="308">
        <v>0</v>
      </c>
      <c r="FH84" s="307">
        <v>0</v>
      </c>
      <c r="FI84" s="309">
        <v>0</v>
      </c>
      <c r="FJ84" s="308">
        <v>0</v>
      </c>
      <c r="FK84" s="308">
        <v>0</v>
      </c>
      <c r="FL84" s="308">
        <v>0</v>
      </c>
      <c r="FM84" s="308">
        <v>0</v>
      </c>
      <c r="FN84" s="308">
        <v>0</v>
      </c>
      <c r="FO84" s="307">
        <v>0</v>
      </c>
    </row>
    <row r="85" spans="2:171" ht="14.4" thickBot="1">
      <c r="B85" s="289" t="s">
        <v>354</v>
      </c>
      <c r="C85" s="309">
        <v>0</v>
      </c>
      <c r="D85" s="308">
        <v>0</v>
      </c>
      <c r="E85" s="308">
        <v>0</v>
      </c>
      <c r="F85" s="308">
        <v>0</v>
      </c>
      <c r="G85" s="308">
        <v>0</v>
      </c>
      <c r="H85" s="308">
        <v>0</v>
      </c>
      <c r="I85" s="308">
        <v>0</v>
      </c>
      <c r="J85" s="308">
        <v>0</v>
      </c>
      <c r="K85" s="308">
        <v>0</v>
      </c>
      <c r="L85" s="308">
        <v>0</v>
      </c>
      <c r="M85" s="308">
        <v>0</v>
      </c>
      <c r="N85" s="307">
        <v>0</v>
      </c>
      <c r="O85" s="309">
        <v>0</v>
      </c>
      <c r="P85" s="308">
        <v>0</v>
      </c>
      <c r="Q85" s="308">
        <v>0</v>
      </c>
      <c r="R85" s="308">
        <v>0</v>
      </c>
      <c r="S85" s="308">
        <v>0</v>
      </c>
      <c r="T85" s="308">
        <v>0</v>
      </c>
      <c r="U85" s="308">
        <v>0</v>
      </c>
      <c r="V85" s="308">
        <v>0</v>
      </c>
      <c r="W85" s="308">
        <v>0</v>
      </c>
      <c r="X85" s="308">
        <v>0</v>
      </c>
      <c r="Y85" s="308">
        <v>0</v>
      </c>
      <c r="Z85" s="307">
        <v>0</v>
      </c>
      <c r="AA85" s="309">
        <v>0</v>
      </c>
      <c r="AB85" s="308">
        <v>0</v>
      </c>
      <c r="AC85" s="308">
        <v>0</v>
      </c>
      <c r="AD85" s="308">
        <v>0</v>
      </c>
      <c r="AE85" s="308">
        <v>0</v>
      </c>
      <c r="AF85" s="308">
        <v>0</v>
      </c>
      <c r="AG85" s="308">
        <v>0</v>
      </c>
      <c r="AH85" s="308">
        <v>0</v>
      </c>
      <c r="AI85" s="308">
        <v>0</v>
      </c>
      <c r="AJ85" s="308">
        <v>0</v>
      </c>
      <c r="AK85" s="308">
        <v>0</v>
      </c>
      <c r="AL85" s="307">
        <v>0</v>
      </c>
      <c r="AM85" s="309">
        <v>0</v>
      </c>
      <c r="AN85" s="308">
        <v>0</v>
      </c>
      <c r="AO85" s="308">
        <v>0</v>
      </c>
      <c r="AP85" s="308">
        <v>0</v>
      </c>
      <c r="AQ85" s="308">
        <v>0</v>
      </c>
      <c r="AR85" s="308">
        <v>0</v>
      </c>
      <c r="AS85" s="308">
        <v>0</v>
      </c>
      <c r="AT85" s="308">
        <v>0</v>
      </c>
      <c r="AU85" s="308">
        <v>0</v>
      </c>
      <c r="AV85" s="308">
        <v>0</v>
      </c>
      <c r="AW85" s="308">
        <v>0</v>
      </c>
      <c r="AX85" s="307">
        <v>0</v>
      </c>
      <c r="AY85" s="309">
        <v>0</v>
      </c>
      <c r="AZ85" s="308">
        <v>0</v>
      </c>
      <c r="BA85" s="308">
        <v>0</v>
      </c>
      <c r="BB85" s="308">
        <v>0</v>
      </c>
      <c r="BC85" s="308">
        <v>0</v>
      </c>
      <c r="BD85" s="308">
        <v>0</v>
      </c>
      <c r="BE85" s="308">
        <v>0</v>
      </c>
      <c r="BF85" s="308">
        <v>0</v>
      </c>
      <c r="BG85" s="308">
        <v>0</v>
      </c>
      <c r="BH85" s="308">
        <v>0</v>
      </c>
      <c r="BI85" s="308">
        <v>0</v>
      </c>
      <c r="BJ85" s="307">
        <v>0</v>
      </c>
      <c r="BK85" s="309">
        <v>0</v>
      </c>
      <c r="BL85" s="308">
        <v>0</v>
      </c>
      <c r="BM85" s="308">
        <v>0</v>
      </c>
      <c r="BN85" s="308">
        <v>0</v>
      </c>
      <c r="BO85" s="308">
        <v>0</v>
      </c>
      <c r="BP85" s="308">
        <v>0</v>
      </c>
      <c r="BQ85" s="308">
        <v>0</v>
      </c>
      <c r="BR85" s="308">
        <v>0</v>
      </c>
      <c r="BS85" s="308">
        <v>0</v>
      </c>
      <c r="BT85" s="308">
        <v>0</v>
      </c>
      <c r="BU85" s="308">
        <v>0</v>
      </c>
      <c r="BV85" s="307">
        <v>0</v>
      </c>
      <c r="BW85" s="309">
        <v>0</v>
      </c>
      <c r="BX85" s="308">
        <v>0</v>
      </c>
      <c r="BY85" s="308">
        <v>0</v>
      </c>
      <c r="BZ85" s="308">
        <v>0</v>
      </c>
      <c r="CA85" s="308">
        <v>0</v>
      </c>
      <c r="CB85" s="308">
        <v>0</v>
      </c>
      <c r="CC85" s="308">
        <v>0</v>
      </c>
      <c r="CD85" s="308">
        <v>0</v>
      </c>
      <c r="CE85" s="308">
        <v>0</v>
      </c>
      <c r="CF85" s="308">
        <v>0</v>
      </c>
      <c r="CG85" s="308">
        <v>0</v>
      </c>
      <c r="CH85" s="307">
        <v>0</v>
      </c>
      <c r="CJ85" s="309">
        <v>0</v>
      </c>
      <c r="CK85" s="308">
        <v>0</v>
      </c>
      <c r="CL85" s="308">
        <v>0</v>
      </c>
      <c r="CM85" s="308">
        <v>0</v>
      </c>
      <c r="CN85" s="308">
        <v>0</v>
      </c>
      <c r="CO85" s="308">
        <v>0</v>
      </c>
      <c r="CP85" s="307">
        <v>0</v>
      </c>
      <c r="CQ85" s="309">
        <v>0</v>
      </c>
      <c r="CR85" s="308">
        <v>0</v>
      </c>
      <c r="CS85" s="308">
        <v>0</v>
      </c>
      <c r="CT85" s="308">
        <v>0</v>
      </c>
      <c r="CU85" s="308">
        <v>0</v>
      </c>
      <c r="CV85" s="308">
        <v>0</v>
      </c>
      <c r="CW85" s="307">
        <v>0</v>
      </c>
      <c r="CX85" s="309">
        <v>0</v>
      </c>
      <c r="CY85" s="308">
        <v>0</v>
      </c>
      <c r="CZ85" s="308">
        <v>0</v>
      </c>
      <c r="DA85" s="308">
        <v>0</v>
      </c>
      <c r="DB85" s="308">
        <v>0</v>
      </c>
      <c r="DC85" s="308">
        <v>0</v>
      </c>
      <c r="DD85" s="307">
        <v>0</v>
      </c>
      <c r="DE85" s="309">
        <v>0</v>
      </c>
      <c r="DF85" s="308">
        <v>0</v>
      </c>
      <c r="DG85" s="308">
        <v>0</v>
      </c>
      <c r="DH85" s="308">
        <v>0</v>
      </c>
      <c r="DI85" s="308">
        <v>0</v>
      </c>
      <c r="DJ85" s="308">
        <v>0</v>
      </c>
      <c r="DK85" s="307">
        <v>0</v>
      </c>
      <c r="DL85" s="309">
        <v>0</v>
      </c>
      <c r="DM85" s="308">
        <v>0</v>
      </c>
      <c r="DN85" s="308">
        <v>0</v>
      </c>
      <c r="DO85" s="308">
        <v>0</v>
      </c>
      <c r="DP85" s="308">
        <v>0</v>
      </c>
      <c r="DQ85" s="308">
        <v>0</v>
      </c>
      <c r="DR85" s="307">
        <v>0</v>
      </c>
      <c r="DS85" s="309">
        <v>0</v>
      </c>
      <c r="DT85" s="308">
        <v>0</v>
      </c>
      <c r="DU85" s="308">
        <v>0</v>
      </c>
      <c r="DV85" s="308">
        <v>0</v>
      </c>
      <c r="DW85" s="308">
        <v>0</v>
      </c>
      <c r="DX85" s="308">
        <v>0</v>
      </c>
      <c r="DY85" s="307">
        <v>0</v>
      </c>
      <c r="DZ85" s="309">
        <v>0</v>
      </c>
      <c r="EA85" s="308">
        <v>0</v>
      </c>
      <c r="EB85" s="308">
        <v>0</v>
      </c>
      <c r="EC85" s="308">
        <v>0</v>
      </c>
      <c r="ED85" s="308">
        <v>0</v>
      </c>
      <c r="EE85" s="308">
        <v>0</v>
      </c>
      <c r="EF85" s="307">
        <v>0</v>
      </c>
      <c r="EG85" s="309">
        <v>0</v>
      </c>
      <c r="EH85" s="308">
        <v>0</v>
      </c>
      <c r="EI85" s="308">
        <v>0</v>
      </c>
      <c r="EJ85" s="308">
        <v>0</v>
      </c>
      <c r="EK85" s="308">
        <v>0</v>
      </c>
      <c r="EL85" s="308">
        <v>0</v>
      </c>
      <c r="EM85" s="307">
        <v>0</v>
      </c>
      <c r="EN85" s="309">
        <v>0</v>
      </c>
      <c r="EO85" s="308">
        <v>0</v>
      </c>
      <c r="EP85" s="308">
        <v>0</v>
      </c>
      <c r="EQ85" s="308">
        <v>0</v>
      </c>
      <c r="ER85" s="308">
        <v>0</v>
      </c>
      <c r="ES85" s="308">
        <v>0</v>
      </c>
      <c r="ET85" s="307">
        <v>0</v>
      </c>
      <c r="EU85" s="309">
        <v>0</v>
      </c>
      <c r="EV85" s="308">
        <v>0</v>
      </c>
      <c r="EW85" s="308">
        <v>0</v>
      </c>
      <c r="EX85" s="308">
        <v>0</v>
      </c>
      <c r="EY85" s="308">
        <v>0</v>
      </c>
      <c r="EZ85" s="308">
        <v>0</v>
      </c>
      <c r="FA85" s="307">
        <v>0</v>
      </c>
      <c r="FB85" s="309">
        <v>0</v>
      </c>
      <c r="FC85" s="308">
        <v>0</v>
      </c>
      <c r="FD85" s="308">
        <v>0</v>
      </c>
      <c r="FE85" s="308">
        <v>0</v>
      </c>
      <c r="FF85" s="308">
        <v>0</v>
      </c>
      <c r="FG85" s="308">
        <v>0</v>
      </c>
      <c r="FH85" s="307">
        <v>0</v>
      </c>
      <c r="FI85" s="309">
        <v>0</v>
      </c>
      <c r="FJ85" s="308">
        <v>0</v>
      </c>
      <c r="FK85" s="308">
        <v>0</v>
      </c>
      <c r="FL85" s="308">
        <v>0</v>
      </c>
      <c r="FM85" s="308">
        <v>0</v>
      </c>
      <c r="FN85" s="308">
        <v>0</v>
      </c>
      <c r="FO85" s="307">
        <v>0</v>
      </c>
    </row>
    <row r="86" spans="2:171">
      <c r="B86" s="291" t="s">
        <v>357</v>
      </c>
      <c r="C86" s="309">
        <v>0</v>
      </c>
      <c r="D86" s="308">
        <v>0</v>
      </c>
      <c r="E86" s="308">
        <v>0</v>
      </c>
      <c r="F86" s="308">
        <v>0</v>
      </c>
      <c r="G86" s="308">
        <v>0</v>
      </c>
      <c r="H86" s="308">
        <v>0</v>
      </c>
      <c r="I86" s="308">
        <v>0</v>
      </c>
      <c r="J86" s="308">
        <v>0</v>
      </c>
      <c r="K86" s="308">
        <v>0</v>
      </c>
      <c r="L86" s="308">
        <v>0</v>
      </c>
      <c r="M86" s="308">
        <v>0</v>
      </c>
      <c r="N86" s="307">
        <v>0</v>
      </c>
      <c r="O86" s="309">
        <v>0</v>
      </c>
      <c r="P86" s="308">
        <v>0</v>
      </c>
      <c r="Q86" s="308">
        <v>0</v>
      </c>
      <c r="R86" s="308">
        <v>0</v>
      </c>
      <c r="S86" s="308">
        <v>0</v>
      </c>
      <c r="T86" s="308">
        <v>0</v>
      </c>
      <c r="U86" s="308">
        <v>0</v>
      </c>
      <c r="V86" s="308">
        <v>0</v>
      </c>
      <c r="W86" s="308">
        <v>0</v>
      </c>
      <c r="X86" s="308">
        <v>0</v>
      </c>
      <c r="Y86" s="308">
        <v>0</v>
      </c>
      <c r="Z86" s="307">
        <v>0</v>
      </c>
      <c r="AA86" s="309">
        <v>0</v>
      </c>
      <c r="AB86" s="308">
        <v>0</v>
      </c>
      <c r="AC86" s="308">
        <v>0</v>
      </c>
      <c r="AD86" s="308">
        <v>0</v>
      </c>
      <c r="AE86" s="308">
        <v>0</v>
      </c>
      <c r="AF86" s="308">
        <v>0</v>
      </c>
      <c r="AG86" s="308">
        <v>0</v>
      </c>
      <c r="AH86" s="308">
        <v>0</v>
      </c>
      <c r="AI86" s="308">
        <v>0</v>
      </c>
      <c r="AJ86" s="308">
        <v>0</v>
      </c>
      <c r="AK86" s="308">
        <v>0</v>
      </c>
      <c r="AL86" s="307">
        <v>0</v>
      </c>
      <c r="AM86" s="309">
        <v>0</v>
      </c>
      <c r="AN86" s="308">
        <v>0</v>
      </c>
      <c r="AO86" s="308">
        <v>0</v>
      </c>
      <c r="AP86" s="308">
        <v>0</v>
      </c>
      <c r="AQ86" s="308">
        <v>0</v>
      </c>
      <c r="AR86" s="308">
        <v>0</v>
      </c>
      <c r="AS86" s="308">
        <v>0</v>
      </c>
      <c r="AT86" s="308">
        <v>0</v>
      </c>
      <c r="AU86" s="308">
        <v>0</v>
      </c>
      <c r="AV86" s="308">
        <v>0</v>
      </c>
      <c r="AW86" s="308">
        <v>0</v>
      </c>
      <c r="AX86" s="307">
        <v>0</v>
      </c>
      <c r="AY86" s="309">
        <v>0</v>
      </c>
      <c r="AZ86" s="308">
        <v>0</v>
      </c>
      <c r="BA86" s="308">
        <v>0</v>
      </c>
      <c r="BB86" s="308">
        <v>0</v>
      </c>
      <c r="BC86" s="308">
        <v>0</v>
      </c>
      <c r="BD86" s="308">
        <v>0</v>
      </c>
      <c r="BE86" s="308">
        <v>0</v>
      </c>
      <c r="BF86" s="308">
        <v>0</v>
      </c>
      <c r="BG86" s="308">
        <v>0</v>
      </c>
      <c r="BH86" s="308">
        <v>0</v>
      </c>
      <c r="BI86" s="308">
        <v>0</v>
      </c>
      <c r="BJ86" s="307">
        <v>0</v>
      </c>
      <c r="BK86" s="309">
        <v>0</v>
      </c>
      <c r="BL86" s="308">
        <v>0</v>
      </c>
      <c r="BM86" s="308">
        <v>0</v>
      </c>
      <c r="BN86" s="308">
        <v>0</v>
      </c>
      <c r="BO86" s="308">
        <v>0</v>
      </c>
      <c r="BP86" s="308">
        <v>0</v>
      </c>
      <c r="BQ86" s="308">
        <v>0</v>
      </c>
      <c r="BR86" s="308">
        <v>0</v>
      </c>
      <c r="BS86" s="308">
        <v>0</v>
      </c>
      <c r="BT86" s="308">
        <v>0</v>
      </c>
      <c r="BU86" s="308">
        <v>0</v>
      </c>
      <c r="BV86" s="307">
        <v>0</v>
      </c>
      <c r="BW86" s="309">
        <v>0</v>
      </c>
      <c r="BX86" s="308">
        <v>0</v>
      </c>
      <c r="BY86" s="308">
        <v>0</v>
      </c>
      <c r="BZ86" s="308">
        <v>0</v>
      </c>
      <c r="CA86" s="308">
        <v>0</v>
      </c>
      <c r="CB86" s="308">
        <v>0</v>
      </c>
      <c r="CC86" s="308">
        <v>0</v>
      </c>
      <c r="CD86" s="308">
        <v>0</v>
      </c>
      <c r="CE86" s="308">
        <v>0</v>
      </c>
      <c r="CF86" s="308">
        <v>0</v>
      </c>
      <c r="CG86" s="308">
        <v>0</v>
      </c>
      <c r="CH86" s="307">
        <v>0</v>
      </c>
      <c r="CJ86" s="309">
        <v>0</v>
      </c>
      <c r="CK86" s="308">
        <v>0</v>
      </c>
      <c r="CL86" s="308">
        <v>0</v>
      </c>
      <c r="CM86" s="308">
        <v>0</v>
      </c>
      <c r="CN86" s="308">
        <v>0</v>
      </c>
      <c r="CO86" s="308">
        <v>0</v>
      </c>
      <c r="CP86" s="307">
        <v>0</v>
      </c>
      <c r="CQ86" s="309">
        <v>0</v>
      </c>
      <c r="CR86" s="308">
        <v>0</v>
      </c>
      <c r="CS86" s="308">
        <v>0</v>
      </c>
      <c r="CT86" s="308">
        <v>0</v>
      </c>
      <c r="CU86" s="308">
        <v>0</v>
      </c>
      <c r="CV86" s="308">
        <v>0</v>
      </c>
      <c r="CW86" s="307">
        <v>0</v>
      </c>
      <c r="CX86" s="309">
        <v>0</v>
      </c>
      <c r="CY86" s="308">
        <v>0</v>
      </c>
      <c r="CZ86" s="308">
        <v>0</v>
      </c>
      <c r="DA86" s="308">
        <v>0</v>
      </c>
      <c r="DB86" s="308">
        <v>0</v>
      </c>
      <c r="DC86" s="308">
        <v>0</v>
      </c>
      <c r="DD86" s="307">
        <v>0</v>
      </c>
      <c r="DE86" s="309">
        <v>0</v>
      </c>
      <c r="DF86" s="308">
        <v>0</v>
      </c>
      <c r="DG86" s="308">
        <v>0</v>
      </c>
      <c r="DH86" s="308">
        <v>0</v>
      </c>
      <c r="DI86" s="308">
        <v>0</v>
      </c>
      <c r="DJ86" s="308">
        <v>0</v>
      </c>
      <c r="DK86" s="307">
        <v>0</v>
      </c>
      <c r="DL86" s="309">
        <v>0</v>
      </c>
      <c r="DM86" s="308">
        <v>0</v>
      </c>
      <c r="DN86" s="308">
        <v>0</v>
      </c>
      <c r="DO86" s="308">
        <v>0</v>
      </c>
      <c r="DP86" s="308">
        <v>0</v>
      </c>
      <c r="DQ86" s="308">
        <v>0</v>
      </c>
      <c r="DR86" s="307">
        <v>0</v>
      </c>
      <c r="DS86" s="309">
        <v>0</v>
      </c>
      <c r="DT86" s="308">
        <v>0</v>
      </c>
      <c r="DU86" s="308">
        <v>0</v>
      </c>
      <c r="DV86" s="308">
        <v>0</v>
      </c>
      <c r="DW86" s="308">
        <v>0</v>
      </c>
      <c r="DX86" s="308">
        <v>0</v>
      </c>
      <c r="DY86" s="307">
        <v>0</v>
      </c>
      <c r="DZ86" s="309">
        <v>0</v>
      </c>
      <c r="EA86" s="308">
        <v>0</v>
      </c>
      <c r="EB86" s="308">
        <v>0</v>
      </c>
      <c r="EC86" s="308">
        <v>0</v>
      </c>
      <c r="ED86" s="308">
        <v>0</v>
      </c>
      <c r="EE86" s="308">
        <v>0</v>
      </c>
      <c r="EF86" s="307">
        <v>0</v>
      </c>
      <c r="EG86" s="309">
        <v>0</v>
      </c>
      <c r="EH86" s="308">
        <v>0</v>
      </c>
      <c r="EI86" s="308">
        <v>0</v>
      </c>
      <c r="EJ86" s="308">
        <v>0</v>
      </c>
      <c r="EK86" s="308">
        <v>0</v>
      </c>
      <c r="EL86" s="308">
        <v>0</v>
      </c>
      <c r="EM86" s="307">
        <v>0</v>
      </c>
      <c r="EN86" s="309">
        <v>0</v>
      </c>
      <c r="EO86" s="308">
        <v>0</v>
      </c>
      <c r="EP86" s="308">
        <v>0</v>
      </c>
      <c r="EQ86" s="308">
        <v>0</v>
      </c>
      <c r="ER86" s="308">
        <v>0</v>
      </c>
      <c r="ES86" s="308">
        <v>0</v>
      </c>
      <c r="ET86" s="307">
        <v>0</v>
      </c>
      <c r="EU86" s="309">
        <v>0</v>
      </c>
      <c r="EV86" s="308">
        <v>0</v>
      </c>
      <c r="EW86" s="308">
        <v>0</v>
      </c>
      <c r="EX86" s="308">
        <v>0</v>
      </c>
      <c r="EY86" s="308">
        <v>0</v>
      </c>
      <c r="EZ86" s="308">
        <v>0</v>
      </c>
      <c r="FA86" s="307">
        <v>0</v>
      </c>
      <c r="FB86" s="309">
        <v>0</v>
      </c>
      <c r="FC86" s="308">
        <v>0</v>
      </c>
      <c r="FD86" s="308">
        <v>0</v>
      </c>
      <c r="FE86" s="308">
        <v>0</v>
      </c>
      <c r="FF86" s="308">
        <v>0</v>
      </c>
      <c r="FG86" s="308">
        <v>0</v>
      </c>
      <c r="FH86" s="307">
        <v>0</v>
      </c>
      <c r="FI86" s="309">
        <v>0</v>
      </c>
      <c r="FJ86" s="308">
        <v>0</v>
      </c>
      <c r="FK86" s="308">
        <v>0</v>
      </c>
      <c r="FL86" s="308">
        <v>0</v>
      </c>
      <c r="FM86" s="308">
        <v>0</v>
      </c>
      <c r="FN86" s="308">
        <v>0</v>
      </c>
      <c r="FO86" s="307">
        <v>0</v>
      </c>
    </row>
    <row r="87" spans="2:171">
      <c r="B87" s="290" t="s">
        <v>1244</v>
      </c>
      <c r="C87" s="309">
        <v>0</v>
      </c>
      <c r="D87" s="308">
        <v>0</v>
      </c>
      <c r="E87" s="308">
        <v>0</v>
      </c>
      <c r="F87" s="308">
        <v>0</v>
      </c>
      <c r="G87" s="308">
        <v>0</v>
      </c>
      <c r="H87" s="308">
        <v>0</v>
      </c>
      <c r="I87" s="308">
        <v>0</v>
      </c>
      <c r="J87" s="308">
        <v>0</v>
      </c>
      <c r="K87" s="308">
        <v>0</v>
      </c>
      <c r="L87" s="308">
        <v>0</v>
      </c>
      <c r="M87" s="308">
        <v>0</v>
      </c>
      <c r="N87" s="307">
        <v>0</v>
      </c>
      <c r="O87" s="309">
        <v>0</v>
      </c>
      <c r="P87" s="308">
        <v>0</v>
      </c>
      <c r="Q87" s="308">
        <v>0</v>
      </c>
      <c r="R87" s="308">
        <v>0</v>
      </c>
      <c r="S87" s="308">
        <v>0</v>
      </c>
      <c r="T87" s="308">
        <v>0</v>
      </c>
      <c r="U87" s="308">
        <v>0</v>
      </c>
      <c r="V87" s="308">
        <v>0</v>
      </c>
      <c r="W87" s="308">
        <v>0</v>
      </c>
      <c r="X87" s="308">
        <v>0</v>
      </c>
      <c r="Y87" s="308">
        <v>0</v>
      </c>
      <c r="Z87" s="307">
        <v>0</v>
      </c>
      <c r="AA87" s="309">
        <v>0</v>
      </c>
      <c r="AB87" s="308">
        <v>0</v>
      </c>
      <c r="AC87" s="308">
        <v>0</v>
      </c>
      <c r="AD87" s="308">
        <v>0</v>
      </c>
      <c r="AE87" s="308">
        <v>0</v>
      </c>
      <c r="AF87" s="308">
        <v>0</v>
      </c>
      <c r="AG87" s="308">
        <v>0</v>
      </c>
      <c r="AH87" s="308">
        <v>0</v>
      </c>
      <c r="AI87" s="308">
        <v>0</v>
      </c>
      <c r="AJ87" s="308">
        <v>0</v>
      </c>
      <c r="AK87" s="308">
        <v>0</v>
      </c>
      <c r="AL87" s="307">
        <v>0</v>
      </c>
      <c r="AM87" s="309">
        <v>0</v>
      </c>
      <c r="AN87" s="308">
        <v>0</v>
      </c>
      <c r="AO87" s="308">
        <v>0</v>
      </c>
      <c r="AP87" s="308">
        <v>0</v>
      </c>
      <c r="AQ87" s="308">
        <v>0</v>
      </c>
      <c r="AR87" s="308">
        <v>0</v>
      </c>
      <c r="AS87" s="308">
        <v>0</v>
      </c>
      <c r="AT87" s="308">
        <v>0</v>
      </c>
      <c r="AU87" s="308">
        <v>0</v>
      </c>
      <c r="AV87" s="308">
        <v>0</v>
      </c>
      <c r="AW87" s="308">
        <v>0</v>
      </c>
      <c r="AX87" s="307">
        <v>0</v>
      </c>
      <c r="AY87" s="309">
        <v>0</v>
      </c>
      <c r="AZ87" s="308">
        <v>0</v>
      </c>
      <c r="BA87" s="308">
        <v>0</v>
      </c>
      <c r="BB87" s="308">
        <v>0</v>
      </c>
      <c r="BC87" s="308">
        <v>0</v>
      </c>
      <c r="BD87" s="308">
        <v>0</v>
      </c>
      <c r="BE87" s="308">
        <v>0</v>
      </c>
      <c r="BF87" s="308">
        <v>0</v>
      </c>
      <c r="BG87" s="308">
        <v>0</v>
      </c>
      <c r="BH87" s="308">
        <v>0</v>
      </c>
      <c r="BI87" s="308">
        <v>0</v>
      </c>
      <c r="BJ87" s="307">
        <v>0</v>
      </c>
      <c r="BK87" s="335">
        <v>50000000</v>
      </c>
      <c r="BL87" s="308">
        <v>0</v>
      </c>
      <c r="BM87" s="308">
        <v>0</v>
      </c>
      <c r="BN87" s="308">
        <v>0</v>
      </c>
      <c r="BO87" s="308">
        <v>0</v>
      </c>
      <c r="BP87" s="308">
        <v>0</v>
      </c>
      <c r="BQ87" s="308">
        <v>0</v>
      </c>
      <c r="BR87" s="308">
        <v>0</v>
      </c>
      <c r="BS87" s="308">
        <v>0</v>
      </c>
      <c r="BT87" s="308">
        <v>0</v>
      </c>
      <c r="BU87" s="308">
        <v>0</v>
      </c>
      <c r="BV87" s="307">
        <v>0</v>
      </c>
      <c r="BW87" s="309">
        <v>0</v>
      </c>
      <c r="BX87" s="308">
        <v>0</v>
      </c>
      <c r="BY87" s="308">
        <v>0</v>
      </c>
      <c r="BZ87" s="308">
        <v>0</v>
      </c>
      <c r="CA87" s="308">
        <v>0</v>
      </c>
      <c r="CB87" s="308">
        <v>0</v>
      </c>
      <c r="CC87" s="308">
        <v>0</v>
      </c>
      <c r="CD87" s="308">
        <v>0</v>
      </c>
      <c r="CE87" s="308">
        <v>0</v>
      </c>
      <c r="CF87" s="308">
        <v>0</v>
      </c>
      <c r="CG87" s="308">
        <v>0</v>
      </c>
      <c r="CH87" s="307">
        <v>0</v>
      </c>
      <c r="CJ87" s="309">
        <v>0</v>
      </c>
      <c r="CK87" s="308">
        <v>0</v>
      </c>
      <c r="CL87" s="308">
        <v>0</v>
      </c>
      <c r="CM87" s="308">
        <v>0</v>
      </c>
      <c r="CN87" s="308">
        <v>0</v>
      </c>
      <c r="CO87" s="308">
        <v>0</v>
      </c>
      <c r="CP87" s="307">
        <v>0</v>
      </c>
      <c r="CQ87" s="309">
        <v>0</v>
      </c>
      <c r="CR87" s="308">
        <v>0</v>
      </c>
      <c r="CS87" s="308">
        <v>0</v>
      </c>
      <c r="CT87" s="308">
        <v>0</v>
      </c>
      <c r="CU87" s="308">
        <v>0</v>
      </c>
      <c r="CV87" s="308">
        <v>0</v>
      </c>
      <c r="CW87" s="307">
        <v>0</v>
      </c>
      <c r="CX87" s="309">
        <v>0</v>
      </c>
      <c r="CY87" s="308">
        <v>0</v>
      </c>
      <c r="CZ87" s="308">
        <v>0</v>
      </c>
      <c r="DA87" s="308">
        <v>0</v>
      </c>
      <c r="DB87" s="308">
        <v>0</v>
      </c>
      <c r="DC87" s="308">
        <v>0</v>
      </c>
      <c r="DD87" s="307">
        <v>0</v>
      </c>
      <c r="DE87" s="309">
        <v>0</v>
      </c>
      <c r="DF87" s="308">
        <v>0</v>
      </c>
      <c r="DG87" s="308">
        <v>0</v>
      </c>
      <c r="DH87" s="308">
        <v>0</v>
      </c>
      <c r="DI87" s="308">
        <v>0</v>
      </c>
      <c r="DJ87" s="308">
        <v>0</v>
      </c>
      <c r="DK87" s="307">
        <v>0</v>
      </c>
      <c r="DL87" s="309">
        <v>0</v>
      </c>
      <c r="DM87" s="308">
        <v>0</v>
      </c>
      <c r="DN87" s="308">
        <v>0</v>
      </c>
      <c r="DO87" s="308">
        <v>0</v>
      </c>
      <c r="DP87" s="308">
        <v>0</v>
      </c>
      <c r="DQ87" s="308">
        <v>0</v>
      </c>
      <c r="DR87" s="307">
        <v>0</v>
      </c>
      <c r="DS87" s="309">
        <v>0</v>
      </c>
      <c r="DT87" s="308">
        <v>0</v>
      </c>
      <c r="DU87" s="308">
        <v>0</v>
      </c>
      <c r="DV87" s="308">
        <v>0</v>
      </c>
      <c r="DW87" s="308">
        <v>0</v>
      </c>
      <c r="DX87" s="308">
        <v>0</v>
      </c>
      <c r="DY87" s="307">
        <v>0</v>
      </c>
      <c r="DZ87" s="309">
        <v>0</v>
      </c>
      <c r="EA87" s="308">
        <v>0</v>
      </c>
      <c r="EB87" s="308">
        <v>0</v>
      </c>
      <c r="EC87" s="308">
        <v>0</v>
      </c>
      <c r="ED87" s="308">
        <v>0</v>
      </c>
      <c r="EE87" s="308">
        <v>0</v>
      </c>
      <c r="EF87" s="307">
        <v>0</v>
      </c>
      <c r="EG87" s="309">
        <v>0</v>
      </c>
      <c r="EH87" s="308">
        <v>0</v>
      </c>
      <c r="EI87" s="308">
        <v>0</v>
      </c>
      <c r="EJ87" s="308">
        <v>0</v>
      </c>
      <c r="EK87" s="308">
        <v>0</v>
      </c>
      <c r="EL87" s="308">
        <v>0</v>
      </c>
      <c r="EM87" s="307">
        <v>0</v>
      </c>
      <c r="EN87" s="309">
        <v>0</v>
      </c>
      <c r="EO87" s="308">
        <v>0</v>
      </c>
      <c r="EP87" s="308">
        <v>0</v>
      </c>
      <c r="EQ87" s="308">
        <v>0</v>
      </c>
      <c r="ER87" s="308">
        <v>0</v>
      </c>
      <c r="ES87" s="308">
        <v>0</v>
      </c>
      <c r="ET87" s="307">
        <v>0</v>
      </c>
      <c r="EU87" s="309">
        <v>0</v>
      </c>
      <c r="EV87" s="308">
        <v>0</v>
      </c>
      <c r="EW87" s="308">
        <v>0</v>
      </c>
      <c r="EX87" s="308">
        <v>0</v>
      </c>
      <c r="EY87" s="308">
        <v>0</v>
      </c>
      <c r="EZ87" s="308">
        <v>0</v>
      </c>
      <c r="FA87" s="307">
        <v>0</v>
      </c>
      <c r="FB87" s="309">
        <v>0</v>
      </c>
      <c r="FC87" s="308">
        <v>0</v>
      </c>
      <c r="FD87" s="308">
        <v>0</v>
      </c>
      <c r="FE87" s="308">
        <v>0</v>
      </c>
      <c r="FF87" s="308">
        <v>0</v>
      </c>
      <c r="FG87" s="308">
        <v>0</v>
      </c>
      <c r="FH87" s="307">
        <v>0</v>
      </c>
      <c r="FI87" s="309">
        <v>0</v>
      </c>
      <c r="FJ87" s="308">
        <v>0</v>
      </c>
      <c r="FK87" s="308">
        <v>0</v>
      </c>
      <c r="FL87" s="308">
        <v>0</v>
      </c>
      <c r="FM87" s="308">
        <v>0</v>
      </c>
      <c r="FN87" s="308">
        <v>0</v>
      </c>
      <c r="FO87" s="307">
        <v>0</v>
      </c>
    </row>
    <row r="88" spans="2:171">
      <c r="B88" s="290" t="s">
        <v>355</v>
      </c>
      <c r="C88" s="309">
        <v>0</v>
      </c>
      <c r="D88" s="308">
        <v>0</v>
      </c>
      <c r="E88" s="308">
        <v>0</v>
      </c>
      <c r="F88" s="308">
        <v>0</v>
      </c>
      <c r="G88" s="308">
        <v>0</v>
      </c>
      <c r="H88" s="308">
        <v>0</v>
      </c>
      <c r="I88" s="308">
        <v>0</v>
      </c>
      <c r="J88" s="308">
        <v>0</v>
      </c>
      <c r="K88" s="308">
        <v>0</v>
      </c>
      <c r="L88" s="308">
        <v>0</v>
      </c>
      <c r="M88" s="308">
        <v>0</v>
      </c>
      <c r="N88" s="307">
        <v>0</v>
      </c>
      <c r="O88" s="309">
        <v>0</v>
      </c>
      <c r="P88" s="308">
        <v>0</v>
      </c>
      <c r="Q88" s="308">
        <v>0</v>
      </c>
      <c r="R88" s="308">
        <v>0</v>
      </c>
      <c r="S88" s="308">
        <v>0</v>
      </c>
      <c r="T88" s="308">
        <v>0</v>
      </c>
      <c r="U88" s="308">
        <v>0</v>
      </c>
      <c r="V88" s="308">
        <v>0</v>
      </c>
      <c r="W88" s="308">
        <v>0</v>
      </c>
      <c r="X88" s="308">
        <v>0</v>
      </c>
      <c r="Y88" s="308">
        <v>0</v>
      </c>
      <c r="Z88" s="307">
        <v>0</v>
      </c>
      <c r="AA88" s="309">
        <v>0</v>
      </c>
      <c r="AB88" s="308">
        <v>0</v>
      </c>
      <c r="AC88" s="308">
        <v>0</v>
      </c>
      <c r="AD88" s="308">
        <v>0</v>
      </c>
      <c r="AE88" s="308">
        <v>0</v>
      </c>
      <c r="AF88" s="308">
        <v>0</v>
      </c>
      <c r="AG88" s="308">
        <v>0</v>
      </c>
      <c r="AH88" s="308">
        <v>0</v>
      </c>
      <c r="AI88" s="308">
        <v>0</v>
      </c>
      <c r="AJ88" s="308">
        <v>0</v>
      </c>
      <c r="AK88" s="308">
        <v>0</v>
      </c>
      <c r="AL88" s="307">
        <v>0</v>
      </c>
      <c r="AM88" s="309">
        <v>0</v>
      </c>
      <c r="AN88" s="308">
        <v>0</v>
      </c>
      <c r="AO88" s="308">
        <v>0</v>
      </c>
      <c r="AP88" s="308">
        <v>0</v>
      </c>
      <c r="AQ88" s="308">
        <v>0</v>
      </c>
      <c r="AR88" s="308">
        <v>0</v>
      </c>
      <c r="AS88" s="308">
        <v>0</v>
      </c>
      <c r="AT88" s="308">
        <v>0</v>
      </c>
      <c r="AU88" s="308">
        <v>0</v>
      </c>
      <c r="AV88" s="308">
        <v>0</v>
      </c>
      <c r="AW88" s="308">
        <v>0</v>
      </c>
      <c r="AX88" s="307">
        <v>0</v>
      </c>
      <c r="AY88" s="309">
        <v>0</v>
      </c>
      <c r="AZ88" s="308">
        <v>0</v>
      </c>
      <c r="BA88" s="308">
        <v>0</v>
      </c>
      <c r="BB88" s="308">
        <v>0</v>
      </c>
      <c r="BC88" s="308">
        <v>0</v>
      </c>
      <c r="BD88" s="308">
        <v>0</v>
      </c>
      <c r="BE88" s="308">
        <v>0</v>
      </c>
      <c r="BF88" s="308">
        <v>0</v>
      </c>
      <c r="BG88" s="308">
        <v>0</v>
      </c>
      <c r="BH88" s="308">
        <v>0</v>
      </c>
      <c r="BI88" s="308">
        <v>0</v>
      </c>
      <c r="BJ88" s="307">
        <v>0</v>
      </c>
      <c r="BK88" s="309">
        <v>0</v>
      </c>
      <c r="BL88" s="308">
        <v>0</v>
      </c>
      <c r="BM88" s="308">
        <v>0</v>
      </c>
      <c r="BN88" s="308">
        <v>0</v>
      </c>
      <c r="BO88" s="308">
        <v>0</v>
      </c>
      <c r="BP88" s="308">
        <v>0</v>
      </c>
      <c r="BQ88" s="308">
        <v>0</v>
      </c>
      <c r="BR88" s="308">
        <v>0</v>
      </c>
      <c r="BS88" s="308">
        <v>0</v>
      </c>
      <c r="BT88" s="308">
        <v>0</v>
      </c>
      <c r="BU88" s="308">
        <v>0</v>
      </c>
      <c r="BV88" s="307">
        <v>0</v>
      </c>
      <c r="BW88" s="309">
        <v>0</v>
      </c>
      <c r="BX88" s="308">
        <v>0</v>
      </c>
      <c r="BY88" s="308">
        <v>0</v>
      </c>
      <c r="BZ88" s="308">
        <v>0</v>
      </c>
      <c r="CA88" s="308">
        <v>0</v>
      </c>
      <c r="CB88" s="308">
        <v>0</v>
      </c>
      <c r="CC88" s="308">
        <v>0</v>
      </c>
      <c r="CD88" s="308">
        <v>0</v>
      </c>
      <c r="CE88" s="308">
        <v>0</v>
      </c>
      <c r="CF88" s="308">
        <v>0</v>
      </c>
      <c r="CG88" s="308">
        <v>0</v>
      </c>
      <c r="CH88" s="307">
        <v>0</v>
      </c>
      <c r="CJ88" s="309">
        <v>0</v>
      </c>
      <c r="CK88" s="308">
        <v>0</v>
      </c>
      <c r="CL88" s="308">
        <v>0</v>
      </c>
      <c r="CM88" s="308">
        <v>0</v>
      </c>
      <c r="CN88" s="308">
        <v>0</v>
      </c>
      <c r="CO88" s="308">
        <v>0</v>
      </c>
      <c r="CP88" s="307">
        <v>0</v>
      </c>
      <c r="CQ88" s="309">
        <v>0</v>
      </c>
      <c r="CR88" s="308">
        <v>0</v>
      </c>
      <c r="CS88" s="308">
        <v>0</v>
      </c>
      <c r="CT88" s="308">
        <v>0</v>
      </c>
      <c r="CU88" s="308">
        <v>0</v>
      </c>
      <c r="CV88" s="308">
        <v>0</v>
      </c>
      <c r="CW88" s="307">
        <v>0</v>
      </c>
      <c r="CX88" s="309">
        <v>0</v>
      </c>
      <c r="CY88" s="308">
        <v>0</v>
      </c>
      <c r="CZ88" s="308">
        <v>0</v>
      </c>
      <c r="DA88" s="308">
        <v>0</v>
      </c>
      <c r="DB88" s="308">
        <v>0</v>
      </c>
      <c r="DC88" s="308">
        <v>0</v>
      </c>
      <c r="DD88" s="307">
        <v>0</v>
      </c>
      <c r="DE88" s="309">
        <v>0</v>
      </c>
      <c r="DF88" s="308">
        <v>0</v>
      </c>
      <c r="DG88" s="308">
        <v>0</v>
      </c>
      <c r="DH88" s="308">
        <v>0</v>
      </c>
      <c r="DI88" s="308">
        <v>0</v>
      </c>
      <c r="DJ88" s="308">
        <v>0</v>
      </c>
      <c r="DK88" s="307">
        <v>0</v>
      </c>
      <c r="DL88" s="309">
        <v>0</v>
      </c>
      <c r="DM88" s="308">
        <v>0</v>
      </c>
      <c r="DN88" s="308">
        <v>0</v>
      </c>
      <c r="DO88" s="308">
        <v>0</v>
      </c>
      <c r="DP88" s="308">
        <v>0</v>
      </c>
      <c r="DQ88" s="308">
        <v>0</v>
      </c>
      <c r="DR88" s="307">
        <v>0</v>
      </c>
      <c r="DS88" s="309">
        <v>0</v>
      </c>
      <c r="DT88" s="308">
        <v>0</v>
      </c>
      <c r="DU88" s="308">
        <v>0</v>
      </c>
      <c r="DV88" s="308">
        <v>0</v>
      </c>
      <c r="DW88" s="308">
        <v>0</v>
      </c>
      <c r="DX88" s="308">
        <v>0</v>
      </c>
      <c r="DY88" s="307">
        <v>0</v>
      </c>
      <c r="DZ88" s="309">
        <v>0</v>
      </c>
      <c r="EA88" s="308">
        <v>0</v>
      </c>
      <c r="EB88" s="308">
        <v>0</v>
      </c>
      <c r="EC88" s="308">
        <v>0</v>
      </c>
      <c r="ED88" s="308">
        <v>0</v>
      </c>
      <c r="EE88" s="308">
        <v>0</v>
      </c>
      <c r="EF88" s="307">
        <v>0</v>
      </c>
      <c r="EG88" s="309">
        <v>0</v>
      </c>
      <c r="EH88" s="308">
        <v>0</v>
      </c>
      <c r="EI88" s="308">
        <v>0</v>
      </c>
      <c r="EJ88" s="308">
        <v>0</v>
      </c>
      <c r="EK88" s="308">
        <v>0</v>
      </c>
      <c r="EL88" s="308">
        <v>0</v>
      </c>
      <c r="EM88" s="307">
        <v>0</v>
      </c>
      <c r="EN88" s="309">
        <v>0</v>
      </c>
      <c r="EO88" s="308">
        <v>0</v>
      </c>
      <c r="EP88" s="308">
        <v>0</v>
      </c>
      <c r="EQ88" s="308">
        <v>0</v>
      </c>
      <c r="ER88" s="308">
        <v>0</v>
      </c>
      <c r="ES88" s="308">
        <v>0</v>
      </c>
      <c r="ET88" s="307">
        <v>0</v>
      </c>
      <c r="EU88" s="309">
        <v>0</v>
      </c>
      <c r="EV88" s="308">
        <v>0</v>
      </c>
      <c r="EW88" s="308">
        <v>0</v>
      </c>
      <c r="EX88" s="308">
        <v>0</v>
      </c>
      <c r="EY88" s="308">
        <v>0</v>
      </c>
      <c r="EZ88" s="308">
        <v>0</v>
      </c>
      <c r="FA88" s="307">
        <v>0</v>
      </c>
      <c r="FB88" s="309">
        <v>0</v>
      </c>
      <c r="FC88" s="308">
        <v>0</v>
      </c>
      <c r="FD88" s="308">
        <v>0</v>
      </c>
      <c r="FE88" s="308">
        <v>0</v>
      </c>
      <c r="FF88" s="308">
        <v>0</v>
      </c>
      <c r="FG88" s="308">
        <v>0</v>
      </c>
      <c r="FH88" s="307">
        <v>0</v>
      </c>
      <c r="FI88" s="309">
        <v>0</v>
      </c>
      <c r="FJ88" s="308">
        <v>0</v>
      </c>
      <c r="FK88" s="308">
        <v>0</v>
      </c>
      <c r="FL88" s="308">
        <v>0</v>
      </c>
      <c r="FM88" s="308">
        <v>0</v>
      </c>
      <c r="FN88" s="308">
        <v>0</v>
      </c>
      <c r="FO88" s="307">
        <v>0</v>
      </c>
    </row>
    <row r="89" spans="2:171" ht="14.4" thickBot="1">
      <c r="B89" s="289" t="s">
        <v>354</v>
      </c>
      <c r="C89" s="309">
        <v>0</v>
      </c>
      <c r="D89" s="308">
        <v>0</v>
      </c>
      <c r="E89" s="308">
        <v>0</v>
      </c>
      <c r="F89" s="308">
        <v>0</v>
      </c>
      <c r="G89" s="308">
        <v>0</v>
      </c>
      <c r="H89" s="308">
        <v>0</v>
      </c>
      <c r="I89" s="308">
        <v>0</v>
      </c>
      <c r="J89" s="308">
        <v>0</v>
      </c>
      <c r="K89" s="308">
        <v>0</v>
      </c>
      <c r="L89" s="308">
        <v>0</v>
      </c>
      <c r="M89" s="308">
        <v>0</v>
      </c>
      <c r="N89" s="307">
        <v>0</v>
      </c>
      <c r="O89" s="309">
        <v>0</v>
      </c>
      <c r="P89" s="308">
        <v>0</v>
      </c>
      <c r="Q89" s="308">
        <v>0</v>
      </c>
      <c r="R89" s="308">
        <v>0</v>
      </c>
      <c r="S89" s="308">
        <v>0</v>
      </c>
      <c r="T89" s="308">
        <v>0</v>
      </c>
      <c r="U89" s="308">
        <v>0</v>
      </c>
      <c r="V89" s="308">
        <v>0</v>
      </c>
      <c r="W89" s="308">
        <v>0</v>
      </c>
      <c r="X89" s="308">
        <v>0</v>
      </c>
      <c r="Y89" s="308">
        <v>0</v>
      </c>
      <c r="Z89" s="307">
        <v>0</v>
      </c>
      <c r="AA89" s="309">
        <v>0</v>
      </c>
      <c r="AB89" s="308">
        <v>0</v>
      </c>
      <c r="AC89" s="308">
        <v>0</v>
      </c>
      <c r="AD89" s="308">
        <v>0</v>
      </c>
      <c r="AE89" s="308">
        <v>0</v>
      </c>
      <c r="AF89" s="308">
        <v>0</v>
      </c>
      <c r="AG89" s="308">
        <v>0</v>
      </c>
      <c r="AH89" s="308">
        <v>0</v>
      </c>
      <c r="AI89" s="308">
        <v>0</v>
      </c>
      <c r="AJ89" s="308">
        <v>0</v>
      </c>
      <c r="AK89" s="308">
        <v>0</v>
      </c>
      <c r="AL89" s="307">
        <v>0</v>
      </c>
      <c r="AM89" s="309">
        <v>0</v>
      </c>
      <c r="AN89" s="308">
        <v>0</v>
      </c>
      <c r="AO89" s="308">
        <v>0</v>
      </c>
      <c r="AP89" s="308">
        <v>0</v>
      </c>
      <c r="AQ89" s="308">
        <v>0</v>
      </c>
      <c r="AR89" s="308">
        <v>0</v>
      </c>
      <c r="AS89" s="308">
        <v>0</v>
      </c>
      <c r="AT89" s="308">
        <v>0</v>
      </c>
      <c r="AU89" s="308">
        <v>0</v>
      </c>
      <c r="AV89" s="308">
        <v>0</v>
      </c>
      <c r="AW89" s="308">
        <v>0</v>
      </c>
      <c r="AX89" s="307">
        <v>0</v>
      </c>
      <c r="AY89" s="309">
        <v>0</v>
      </c>
      <c r="AZ89" s="308">
        <v>0</v>
      </c>
      <c r="BA89" s="308">
        <v>0</v>
      </c>
      <c r="BB89" s="308">
        <v>0</v>
      </c>
      <c r="BC89" s="308">
        <v>0</v>
      </c>
      <c r="BD89" s="308">
        <v>0</v>
      </c>
      <c r="BE89" s="308">
        <v>0</v>
      </c>
      <c r="BF89" s="308">
        <v>0</v>
      </c>
      <c r="BG89" s="308">
        <v>0</v>
      </c>
      <c r="BH89" s="308">
        <v>0</v>
      </c>
      <c r="BI89" s="308">
        <v>0</v>
      </c>
      <c r="BJ89" s="307">
        <v>0</v>
      </c>
      <c r="BK89" s="309">
        <v>0</v>
      </c>
      <c r="BL89" s="308">
        <v>0</v>
      </c>
      <c r="BM89" s="308">
        <v>0</v>
      </c>
      <c r="BN89" s="308">
        <v>0</v>
      </c>
      <c r="BO89" s="308">
        <v>0</v>
      </c>
      <c r="BP89" s="308">
        <v>0</v>
      </c>
      <c r="BQ89" s="308">
        <v>0</v>
      </c>
      <c r="BR89" s="308">
        <v>0</v>
      </c>
      <c r="BS89" s="308">
        <v>0</v>
      </c>
      <c r="BT89" s="308">
        <v>0</v>
      </c>
      <c r="BU89" s="308">
        <v>0</v>
      </c>
      <c r="BV89" s="307">
        <v>0</v>
      </c>
      <c r="BW89" s="309">
        <v>0</v>
      </c>
      <c r="BX89" s="308">
        <v>0</v>
      </c>
      <c r="BY89" s="308">
        <v>0</v>
      </c>
      <c r="BZ89" s="308">
        <v>0</v>
      </c>
      <c r="CA89" s="308">
        <v>0</v>
      </c>
      <c r="CB89" s="308">
        <v>0</v>
      </c>
      <c r="CC89" s="308">
        <v>0</v>
      </c>
      <c r="CD89" s="308">
        <v>0</v>
      </c>
      <c r="CE89" s="308">
        <v>0</v>
      </c>
      <c r="CF89" s="308">
        <v>0</v>
      </c>
      <c r="CG89" s="308">
        <v>0</v>
      </c>
      <c r="CH89" s="307">
        <v>0</v>
      </c>
      <c r="CJ89" s="309">
        <v>0</v>
      </c>
      <c r="CK89" s="308">
        <v>0</v>
      </c>
      <c r="CL89" s="308">
        <v>0</v>
      </c>
      <c r="CM89" s="308">
        <v>0</v>
      </c>
      <c r="CN89" s="308">
        <v>0</v>
      </c>
      <c r="CO89" s="308">
        <v>0</v>
      </c>
      <c r="CP89" s="307">
        <v>0</v>
      </c>
      <c r="CQ89" s="309">
        <v>0</v>
      </c>
      <c r="CR89" s="308">
        <v>0</v>
      </c>
      <c r="CS89" s="308">
        <v>0</v>
      </c>
      <c r="CT89" s="308">
        <v>0</v>
      </c>
      <c r="CU89" s="308">
        <v>0</v>
      </c>
      <c r="CV89" s="308">
        <v>0</v>
      </c>
      <c r="CW89" s="307">
        <v>0</v>
      </c>
      <c r="CX89" s="309">
        <v>0</v>
      </c>
      <c r="CY89" s="308">
        <v>0</v>
      </c>
      <c r="CZ89" s="308">
        <v>0</v>
      </c>
      <c r="DA89" s="308">
        <v>0</v>
      </c>
      <c r="DB89" s="308">
        <v>0</v>
      </c>
      <c r="DC89" s="308">
        <v>0</v>
      </c>
      <c r="DD89" s="307">
        <v>0</v>
      </c>
      <c r="DE89" s="309">
        <v>0</v>
      </c>
      <c r="DF89" s="308">
        <v>0</v>
      </c>
      <c r="DG89" s="308">
        <v>0</v>
      </c>
      <c r="DH89" s="308">
        <v>0</v>
      </c>
      <c r="DI89" s="308">
        <v>0</v>
      </c>
      <c r="DJ89" s="308">
        <v>0</v>
      </c>
      <c r="DK89" s="307">
        <v>0</v>
      </c>
      <c r="DL89" s="309">
        <v>0</v>
      </c>
      <c r="DM89" s="308">
        <v>0</v>
      </c>
      <c r="DN89" s="308">
        <v>0</v>
      </c>
      <c r="DO89" s="308">
        <v>0</v>
      </c>
      <c r="DP89" s="308">
        <v>0</v>
      </c>
      <c r="DQ89" s="308">
        <v>0</v>
      </c>
      <c r="DR89" s="307">
        <v>0</v>
      </c>
      <c r="DS89" s="309">
        <v>0</v>
      </c>
      <c r="DT89" s="308">
        <v>0</v>
      </c>
      <c r="DU89" s="308">
        <v>0</v>
      </c>
      <c r="DV89" s="308">
        <v>0</v>
      </c>
      <c r="DW89" s="308">
        <v>0</v>
      </c>
      <c r="DX89" s="308">
        <v>0</v>
      </c>
      <c r="DY89" s="307">
        <v>0</v>
      </c>
      <c r="DZ89" s="309">
        <v>0</v>
      </c>
      <c r="EA89" s="308">
        <v>0</v>
      </c>
      <c r="EB89" s="308">
        <v>0</v>
      </c>
      <c r="EC89" s="308">
        <v>0</v>
      </c>
      <c r="ED89" s="308">
        <v>0</v>
      </c>
      <c r="EE89" s="308">
        <v>0</v>
      </c>
      <c r="EF89" s="307">
        <v>0</v>
      </c>
      <c r="EG89" s="309">
        <v>0</v>
      </c>
      <c r="EH89" s="308">
        <v>0</v>
      </c>
      <c r="EI89" s="308">
        <v>0</v>
      </c>
      <c r="EJ89" s="308">
        <v>0</v>
      </c>
      <c r="EK89" s="308">
        <v>0</v>
      </c>
      <c r="EL89" s="308">
        <v>0</v>
      </c>
      <c r="EM89" s="307">
        <v>0</v>
      </c>
      <c r="EN89" s="309">
        <v>0</v>
      </c>
      <c r="EO89" s="308">
        <v>0</v>
      </c>
      <c r="EP89" s="308">
        <v>0</v>
      </c>
      <c r="EQ89" s="308">
        <v>0</v>
      </c>
      <c r="ER89" s="308">
        <v>0</v>
      </c>
      <c r="ES89" s="308">
        <v>0</v>
      </c>
      <c r="ET89" s="307">
        <v>0</v>
      </c>
      <c r="EU89" s="309">
        <v>0</v>
      </c>
      <c r="EV89" s="308">
        <v>0</v>
      </c>
      <c r="EW89" s="308">
        <v>0</v>
      </c>
      <c r="EX89" s="308">
        <v>0</v>
      </c>
      <c r="EY89" s="308">
        <v>0</v>
      </c>
      <c r="EZ89" s="308">
        <v>0</v>
      </c>
      <c r="FA89" s="307">
        <v>0</v>
      </c>
      <c r="FB89" s="309">
        <v>0</v>
      </c>
      <c r="FC89" s="308">
        <v>0</v>
      </c>
      <c r="FD89" s="308">
        <v>0</v>
      </c>
      <c r="FE89" s="308">
        <v>0</v>
      </c>
      <c r="FF89" s="308">
        <v>0</v>
      </c>
      <c r="FG89" s="308">
        <v>0</v>
      </c>
      <c r="FH89" s="307">
        <v>0</v>
      </c>
      <c r="FI89" s="309">
        <v>0</v>
      </c>
      <c r="FJ89" s="308">
        <v>0</v>
      </c>
      <c r="FK89" s="308">
        <v>0</v>
      </c>
      <c r="FL89" s="308">
        <v>0</v>
      </c>
      <c r="FM89" s="308">
        <v>0</v>
      </c>
      <c r="FN89" s="308">
        <v>0</v>
      </c>
      <c r="FO89" s="307">
        <v>0</v>
      </c>
    </row>
    <row r="90" spans="2:171">
      <c r="B90" s="288" t="s">
        <v>353</v>
      </c>
      <c r="C90" s="309">
        <v>0</v>
      </c>
      <c r="D90" s="308">
        <v>0</v>
      </c>
      <c r="E90" s="308">
        <v>0</v>
      </c>
      <c r="F90" s="308">
        <v>0</v>
      </c>
      <c r="G90" s="308">
        <v>0</v>
      </c>
      <c r="H90" s="308">
        <v>0</v>
      </c>
      <c r="I90" s="308">
        <v>0</v>
      </c>
      <c r="J90" s="308">
        <v>0</v>
      </c>
      <c r="K90" s="308">
        <v>0</v>
      </c>
      <c r="L90" s="308">
        <v>0</v>
      </c>
      <c r="M90" s="308">
        <v>0</v>
      </c>
      <c r="N90" s="307">
        <v>0</v>
      </c>
      <c r="O90" s="309">
        <v>0</v>
      </c>
      <c r="P90" s="308">
        <v>0</v>
      </c>
      <c r="Q90" s="308">
        <v>0</v>
      </c>
      <c r="R90" s="308">
        <v>0</v>
      </c>
      <c r="S90" s="308">
        <v>0</v>
      </c>
      <c r="T90" s="308">
        <v>0</v>
      </c>
      <c r="U90" s="308">
        <v>0</v>
      </c>
      <c r="V90" s="308">
        <v>0</v>
      </c>
      <c r="W90" s="308">
        <v>0</v>
      </c>
      <c r="X90" s="308">
        <v>0</v>
      </c>
      <c r="Y90" s="308">
        <v>0</v>
      </c>
      <c r="Z90" s="307">
        <v>0</v>
      </c>
      <c r="AA90" s="309">
        <v>0</v>
      </c>
      <c r="AB90" s="308">
        <v>0</v>
      </c>
      <c r="AC90" s="308">
        <v>0</v>
      </c>
      <c r="AD90" s="308">
        <v>0</v>
      </c>
      <c r="AE90" s="308">
        <v>0</v>
      </c>
      <c r="AF90" s="308">
        <v>0</v>
      </c>
      <c r="AG90" s="308">
        <v>0</v>
      </c>
      <c r="AH90" s="308">
        <v>0</v>
      </c>
      <c r="AI90" s="308">
        <v>0</v>
      </c>
      <c r="AJ90" s="308">
        <v>0</v>
      </c>
      <c r="AK90" s="308">
        <v>0</v>
      </c>
      <c r="AL90" s="307">
        <v>0</v>
      </c>
      <c r="AM90" s="309">
        <v>0</v>
      </c>
      <c r="AN90" s="308">
        <v>0</v>
      </c>
      <c r="AO90" s="308">
        <v>0</v>
      </c>
      <c r="AP90" s="308">
        <v>0</v>
      </c>
      <c r="AQ90" s="308">
        <v>0</v>
      </c>
      <c r="AR90" s="308">
        <v>0</v>
      </c>
      <c r="AS90" s="308">
        <v>0</v>
      </c>
      <c r="AT90" s="308">
        <v>0</v>
      </c>
      <c r="AU90" s="308">
        <v>0</v>
      </c>
      <c r="AV90" s="308">
        <v>0</v>
      </c>
      <c r="AW90" s="308">
        <v>0</v>
      </c>
      <c r="AX90" s="307">
        <v>0</v>
      </c>
      <c r="AY90" s="309">
        <v>0</v>
      </c>
      <c r="AZ90" s="308">
        <v>0</v>
      </c>
      <c r="BA90" s="308">
        <v>0</v>
      </c>
      <c r="BB90" s="308">
        <v>0</v>
      </c>
      <c r="BC90" s="308">
        <v>0</v>
      </c>
      <c r="BD90" s="308">
        <v>0</v>
      </c>
      <c r="BE90" s="308">
        <v>0</v>
      </c>
      <c r="BF90" s="308">
        <v>0</v>
      </c>
      <c r="BG90" s="308">
        <v>0</v>
      </c>
      <c r="BH90" s="308">
        <v>0</v>
      </c>
      <c r="BI90" s="308">
        <v>0</v>
      </c>
      <c r="BJ90" s="307">
        <v>0</v>
      </c>
      <c r="BK90" s="309">
        <v>0</v>
      </c>
      <c r="BL90" s="308">
        <v>0</v>
      </c>
      <c r="BM90" s="308">
        <v>0</v>
      </c>
      <c r="BN90" s="308">
        <v>0</v>
      </c>
      <c r="BO90" s="308">
        <v>0</v>
      </c>
      <c r="BP90" s="308">
        <v>0</v>
      </c>
      <c r="BQ90" s="308">
        <v>0</v>
      </c>
      <c r="BR90" s="308">
        <v>0</v>
      </c>
      <c r="BS90" s="308">
        <v>0</v>
      </c>
      <c r="BT90" s="308">
        <v>0</v>
      </c>
      <c r="BU90" s="308">
        <v>0</v>
      </c>
      <c r="BV90" s="307">
        <v>0</v>
      </c>
      <c r="BW90" s="309">
        <v>0</v>
      </c>
      <c r="BX90" s="308">
        <v>0</v>
      </c>
      <c r="BY90" s="308">
        <v>0</v>
      </c>
      <c r="BZ90" s="308">
        <v>0</v>
      </c>
      <c r="CA90" s="308">
        <v>0</v>
      </c>
      <c r="CB90" s="308">
        <v>0</v>
      </c>
      <c r="CC90" s="308">
        <v>0</v>
      </c>
      <c r="CD90" s="308">
        <v>0</v>
      </c>
      <c r="CE90" s="308">
        <v>0</v>
      </c>
      <c r="CF90" s="308">
        <v>0</v>
      </c>
      <c r="CG90" s="308">
        <v>0</v>
      </c>
      <c r="CH90" s="307">
        <v>0</v>
      </c>
      <c r="CJ90" s="309">
        <v>0</v>
      </c>
      <c r="CK90" s="308">
        <v>0</v>
      </c>
      <c r="CL90" s="308">
        <v>0</v>
      </c>
      <c r="CM90" s="308">
        <v>0</v>
      </c>
      <c r="CN90" s="308">
        <v>0</v>
      </c>
      <c r="CO90" s="308">
        <v>0</v>
      </c>
      <c r="CP90" s="307">
        <v>0</v>
      </c>
      <c r="CQ90" s="309">
        <v>0</v>
      </c>
      <c r="CR90" s="308">
        <v>0</v>
      </c>
      <c r="CS90" s="308">
        <v>0</v>
      </c>
      <c r="CT90" s="308">
        <v>0</v>
      </c>
      <c r="CU90" s="308">
        <v>0</v>
      </c>
      <c r="CV90" s="308">
        <v>0</v>
      </c>
      <c r="CW90" s="307">
        <v>0</v>
      </c>
      <c r="CX90" s="309">
        <v>0</v>
      </c>
      <c r="CY90" s="308">
        <v>0</v>
      </c>
      <c r="CZ90" s="308">
        <v>0</v>
      </c>
      <c r="DA90" s="308">
        <v>0</v>
      </c>
      <c r="DB90" s="308">
        <v>0</v>
      </c>
      <c r="DC90" s="308">
        <v>0</v>
      </c>
      <c r="DD90" s="307">
        <v>0</v>
      </c>
      <c r="DE90" s="309">
        <v>0</v>
      </c>
      <c r="DF90" s="308">
        <v>0</v>
      </c>
      <c r="DG90" s="308">
        <v>0</v>
      </c>
      <c r="DH90" s="308">
        <v>0</v>
      </c>
      <c r="DI90" s="308">
        <v>0</v>
      </c>
      <c r="DJ90" s="308">
        <v>0</v>
      </c>
      <c r="DK90" s="307">
        <v>0</v>
      </c>
      <c r="DL90" s="309">
        <v>0</v>
      </c>
      <c r="DM90" s="308">
        <v>0</v>
      </c>
      <c r="DN90" s="308">
        <v>0</v>
      </c>
      <c r="DO90" s="308">
        <v>0</v>
      </c>
      <c r="DP90" s="308">
        <v>0</v>
      </c>
      <c r="DQ90" s="308">
        <v>0</v>
      </c>
      <c r="DR90" s="307">
        <v>0</v>
      </c>
      <c r="DS90" s="309">
        <v>0</v>
      </c>
      <c r="DT90" s="308">
        <v>0</v>
      </c>
      <c r="DU90" s="308">
        <v>0</v>
      </c>
      <c r="DV90" s="308">
        <v>0</v>
      </c>
      <c r="DW90" s="308">
        <v>0</v>
      </c>
      <c r="DX90" s="308">
        <v>0</v>
      </c>
      <c r="DY90" s="307">
        <v>0</v>
      </c>
      <c r="DZ90" s="309">
        <v>0</v>
      </c>
      <c r="EA90" s="308">
        <v>0</v>
      </c>
      <c r="EB90" s="308">
        <v>0</v>
      </c>
      <c r="EC90" s="308">
        <v>0</v>
      </c>
      <c r="ED90" s="308">
        <v>0</v>
      </c>
      <c r="EE90" s="308">
        <v>0</v>
      </c>
      <c r="EF90" s="307">
        <v>0</v>
      </c>
      <c r="EG90" s="309">
        <v>0</v>
      </c>
      <c r="EH90" s="308">
        <v>0</v>
      </c>
      <c r="EI90" s="308">
        <v>0</v>
      </c>
      <c r="EJ90" s="308">
        <v>0</v>
      </c>
      <c r="EK90" s="308">
        <v>0</v>
      </c>
      <c r="EL90" s="308">
        <v>0</v>
      </c>
      <c r="EM90" s="307">
        <v>0</v>
      </c>
      <c r="EN90" s="309">
        <v>0</v>
      </c>
      <c r="EO90" s="308">
        <v>0</v>
      </c>
      <c r="EP90" s="308">
        <v>0</v>
      </c>
      <c r="EQ90" s="308">
        <v>0</v>
      </c>
      <c r="ER90" s="308">
        <v>0</v>
      </c>
      <c r="ES90" s="308">
        <v>0</v>
      </c>
      <c r="ET90" s="307">
        <v>0</v>
      </c>
      <c r="EU90" s="309">
        <v>0</v>
      </c>
      <c r="EV90" s="308">
        <v>0</v>
      </c>
      <c r="EW90" s="308">
        <v>0</v>
      </c>
      <c r="EX90" s="308">
        <v>0</v>
      </c>
      <c r="EY90" s="308">
        <v>0</v>
      </c>
      <c r="EZ90" s="308">
        <v>0</v>
      </c>
      <c r="FA90" s="307">
        <v>0</v>
      </c>
      <c r="FB90" s="309">
        <v>0</v>
      </c>
      <c r="FC90" s="308">
        <v>0</v>
      </c>
      <c r="FD90" s="308">
        <v>0</v>
      </c>
      <c r="FE90" s="308">
        <v>0</v>
      </c>
      <c r="FF90" s="308">
        <v>0</v>
      </c>
      <c r="FG90" s="308">
        <v>0</v>
      </c>
      <c r="FH90" s="307">
        <v>0</v>
      </c>
      <c r="FI90" s="309">
        <v>0</v>
      </c>
      <c r="FJ90" s="308">
        <v>0</v>
      </c>
      <c r="FK90" s="308">
        <v>0</v>
      </c>
      <c r="FL90" s="308">
        <v>0</v>
      </c>
      <c r="FM90" s="308">
        <v>0</v>
      </c>
      <c r="FN90" s="308">
        <v>0</v>
      </c>
      <c r="FO90" s="307">
        <v>0</v>
      </c>
    </row>
    <row r="91" spans="2:171">
      <c r="B91" s="286" t="s">
        <v>352</v>
      </c>
      <c r="C91" s="309">
        <v>0</v>
      </c>
      <c r="D91" s="308">
        <v>0</v>
      </c>
      <c r="E91" s="308">
        <v>0</v>
      </c>
      <c r="F91" s="308">
        <v>0</v>
      </c>
      <c r="G91" s="308">
        <v>0</v>
      </c>
      <c r="H91" s="308">
        <v>0</v>
      </c>
      <c r="I91" s="308">
        <v>0</v>
      </c>
      <c r="J91" s="308">
        <v>0</v>
      </c>
      <c r="K91" s="308">
        <v>0</v>
      </c>
      <c r="L91" s="308">
        <v>0</v>
      </c>
      <c r="M91" s="308">
        <v>0</v>
      </c>
      <c r="N91" s="307">
        <v>0</v>
      </c>
      <c r="O91" s="309">
        <v>0</v>
      </c>
      <c r="P91" s="308">
        <v>0</v>
      </c>
      <c r="Q91" s="308">
        <v>0</v>
      </c>
      <c r="R91" s="308">
        <v>0</v>
      </c>
      <c r="S91" s="308">
        <v>0</v>
      </c>
      <c r="T91" s="308">
        <v>0</v>
      </c>
      <c r="U91" s="308">
        <v>0</v>
      </c>
      <c r="V91" s="308">
        <v>0</v>
      </c>
      <c r="W91" s="308">
        <v>0</v>
      </c>
      <c r="X91" s="308">
        <v>0</v>
      </c>
      <c r="Y91" s="308">
        <v>0</v>
      </c>
      <c r="Z91" s="307">
        <v>0</v>
      </c>
      <c r="AA91" s="309">
        <v>0</v>
      </c>
      <c r="AB91" s="308">
        <v>0</v>
      </c>
      <c r="AC91" s="308">
        <v>0</v>
      </c>
      <c r="AD91" s="308">
        <v>0</v>
      </c>
      <c r="AE91" s="308">
        <v>0</v>
      </c>
      <c r="AF91" s="308">
        <v>0</v>
      </c>
      <c r="AG91" s="308">
        <v>0</v>
      </c>
      <c r="AH91" s="308">
        <v>0</v>
      </c>
      <c r="AI91" s="308">
        <v>0</v>
      </c>
      <c r="AJ91" s="308">
        <v>0</v>
      </c>
      <c r="AK91" s="308">
        <v>0</v>
      </c>
      <c r="AL91" s="307">
        <v>0</v>
      </c>
      <c r="AM91" s="309">
        <v>0</v>
      </c>
      <c r="AN91" s="308">
        <v>0</v>
      </c>
      <c r="AO91" s="308">
        <v>0</v>
      </c>
      <c r="AP91" s="308">
        <v>0</v>
      </c>
      <c r="AQ91" s="308">
        <v>0</v>
      </c>
      <c r="AR91" s="308">
        <v>0</v>
      </c>
      <c r="AS91" s="308">
        <v>0</v>
      </c>
      <c r="AT91" s="308">
        <v>0</v>
      </c>
      <c r="AU91" s="308">
        <v>0</v>
      </c>
      <c r="AV91" s="308">
        <v>0</v>
      </c>
      <c r="AW91" s="308">
        <v>0</v>
      </c>
      <c r="AX91" s="307">
        <v>0</v>
      </c>
      <c r="AY91" s="309">
        <v>0</v>
      </c>
      <c r="AZ91" s="308">
        <v>0</v>
      </c>
      <c r="BA91" s="308">
        <v>0</v>
      </c>
      <c r="BB91" s="308">
        <v>0</v>
      </c>
      <c r="BC91" s="308">
        <v>0</v>
      </c>
      <c r="BD91" s="308">
        <v>0</v>
      </c>
      <c r="BE91" s="308">
        <v>0</v>
      </c>
      <c r="BF91" s="308">
        <v>0</v>
      </c>
      <c r="BG91" s="308">
        <v>0</v>
      </c>
      <c r="BH91" s="308">
        <v>0</v>
      </c>
      <c r="BI91" s="308">
        <v>0</v>
      </c>
      <c r="BJ91" s="307">
        <v>0</v>
      </c>
      <c r="BK91" s="309">
        <v>0</v>
      </c>
      <c r="BL91" s="308">
        <v>0</v>
      </c>
      <c r="BM91" s="308">
        <v>0</v>
      </c>
      <c r="BN91" s="308">
        <v>0</v>
      </c>
      <c r="BO91" s="308">
        <v>0</v>
      </c>
      <c r="BP91" s="308">
        <v>0</v>
      </c>
      <c r="BQ91" s="308">
        <v>0</v>
      </c>
      <c r="BR91" s="308">
        <v>0</v>
      </c>
      <c r="BS91" s="308">
        <v>0</v>
      </c>
      <c r="BT91" s="308">
        <v>0</v>
      </c>
      <c r="BU91" s="308">
        <v>0</v>
      </c>
      <c r="BV91" s="307">
        <v>0</v>
      </c>
      <c r="BW91" s="309">
        <v>0</v>
      </c>
      <c r="BX91" s="308">
        <v>0</v>
      </c>
      <c r="BY91" s="308">
        <v>0</v>
      </c>
      <c r="BZ91" s="308">
        <v>0</v>
      </c>
      <c r="CA91" s="308">
        <v>0</v>
      </c>
      <c r="CB91" s="308">
        <v>0</v>
      </c>
      <c r="CC91" s="308">
        <v>0</v>
      </c>
      <c r="CD91" s="308">
        <v>0</v>
      </c>
      <c r="CE91" s="308">
        <v>0</v>
      </c>
      <c r="CF91" s="308">
        <v>0</v>
      </c>
      <c r="CG91" s="308">
        <v>0</v>
      </c>
      <c r="CH91" s="307">
        <v>0</v>
      </c>
      <c r="CJ91" s="309">
        <v>0</v>
      </c>
      <c r="CK91" s="308">
        <v>0</v>
      </c>
      <c r="CL91" s="308">
        <v>0</v>
      </c>
      <c r="CM91" s="308">
        <v>0</v>
      </c>
      <c r="CN91" s="308">
        <v>0</v>
      </c>
      <c r="CO91" s="308">
        <v>0</v>
      </c>
      <c r="CP91" s="307">
        <v>0</v>
      </c>
      <c r="CQ91" s="309">
        <v>0</v>
      </c>
      <c r="CR91" s="308">
        <v>0</v>
      </c>
      <c r="CS91" s="308">
        <v>0</v>
      </c>
      <c r="CT91" s="308">
        <v>0</v>
      </c>
      <c r="CU91" s="308">
        <v>0</v>
      </c>
      <c r="CV91" s="308">
        <v>0</v>
      </c>
      <c r="CW91" s="307">
        <v>0</v>
      </c>
      <c r="CX91" s="309">
        <v>0</v>
      </c>
      <c r="CY91" s="308">
        <v>0</v>
      </c>
      <c r="CZ91" s="308">
        <v>0</v>
      </c>
      <c r="DA91" s="308">
        <v>0</v>
      </c>
      <c r="DB91" s="308">
        <v>0</v>
      </c>
      <c r="DC91" s="308">
        <v>0</v>
      </c>
      <c r="DD91" s="307">
        <v>0</v>
      </c>
      <c r="DE91" s="309">
        <v>0</v>
      </c>
      <c r="DF91" s="308">
        <v>0</v>
      </c>
      <c r="DG91" s="308">
        <v>0</v>
      </c>
      <c r="DH91" s="308">
        <v>0</v>
      </c>
      <c r="DI91" s="308">
        <v>0</v>
      </c>
      <c r="DJ91" s="308">
        <v>0</v>
      </c>
      <c r="DK91" s="307">
        <v>0</v>
      </c>
      <c r="DL91" s="309">
        <v>0</v>
      </c>
      <c r="DM91" s="308">
        <v>0</v>
      </c>
      <c r="DN91" s="308">
        <v>0</v>
      </c>
      <c r="DO91" s="308">
        <v>0</v>
      </c>
      <c r="DP91" s="308">
        <v>0</v>
      </c>
      <c r="DQ91" s="308">
        <v>0</v>
      </c>
      <c r="DR91" s="307">
        <v>0</v>
      </c>
      <c r="DS91" s="309">
        <v>0</v>
      </c>
      <c r="DT91" s="308">
        <v>0</v>
      </c>
      <c r="DU91" s="308">
        <v>0</v>
      </c>
      <c r="DV91" s="308">
        <v>0</v>
      </c>
      <c r="DW91" s="308">
        <v>0</v>
      </c>
      <c r="DX91" s="308">
        <v>0</v>
      </c>
      <c r="DY91" s="307">
        <v>0</v>
      </c>
      <c r="DZ91" s="309">
        <v>0</v>
      </c>
      <c r="EA91" s="308">
        <v>0</v>
      </c>
      <c r="EB91" s="308">
        <v>0</v>
      </c>
      <c r="EC91" s="308">
        <v>0</v>
      </c>
      <c r="ED91" s="308">
        <v>0</v>
      </c>
      <c r="EE91" s="308">
        <v>0</v>
      </c>
      <c r="EF91" s="307">
        <v>0</v>
      </c>
      <c r="EG91" s="309">
        <v>0</v>
      </c>
      <c r="EH91" s="308">
        <v>0</v>
      </c>
      <c r="EI91" s="308">
        <v>0</v>
      </c>
      <c r="EJ91" s="308">
        <v>0</v>
      </c>
      <c r="EK91" s="308">
        <v>0</v>
      </c>
      <c r="EL91" s="308">
        <v>0</v>
      </c>
      <c r="EM91" s="307">
        <v>0</v>
      </c>
      <c r="EN91" s="309">
        <v>0</v>
      </c>
      <c r="EO91" s="308">
        <v>0</v>
      </c>
      <c r="EP91" s="308">
        <v>0</v>
      </c>
      <c r="EQ91" s="308">
        <v>0</v>
      </c>
      <c r="ER91" s="308">
        <v>0</v>
      </c>
      <c r="ES91" s="308">
        <v>0</v>
      </c>
      <c r="ET91" s="307">
        <v>0</v>
      </c>
      <c r="EU91" s="309">
        <v>0</v>
      </c>
      <c r="EV91" s="308">
        <v>0</v>
      </c>
      <c r="EW91" s="308">
        <v>0</v>
      </c>
      <c r="EX91" s="308">
        <v>0</v>
      </c>
      <c r="EY91" s="308">
        <v>0</v>
      </c>
      <c r="EZ91" s="308">
        <v>0</v>
      </c>
      <c r="FA91" s="307">
        <v>0</v>
      </c>
      <c r="FB91" s="309">
        <v>0</v>
      </c>
      <c r="FC91" s="308">
        <v>0</v>
      </c>
      <c r="FD91" s="308">
        <v>0</v>
      </c>
      <c r="FE91" s="308">
        <v>0</v>
      </c>
      <c r="FF91" s="308">
        <v>0</v>
      </c>
      <c r="FG91" s="308">
        <v>0</v>
      </c>
      <c r="FH91" s="307">
        <v>0</v>
      </c>
      <c r="FI91" s="309">
        <v>0</v>
      </c>
      <c r="FJ91" s="308">
        <v>0</v>
      </c>
      <c r="FK91" s="308">
        <v>0</v>
      </c>
      <c r="FL91" s="308">
        <v>0</v>
      </c>
      <c r="FM91" s="308">
        <v>0</v>
      </c>
      <c r="FN91" s="308">
        <v>0</v>
      </c>
      <c r="FO91" s="307">
        <v>0</v>
      </c>
    </row>
    <row r="92" spans="2:171" ht="14.4" thickBot="1">
      <c r="B92" s="282"/>
      <c r="C92" s="309">
        <v>0</v>
      </c>
      <c r="D92" s="308">
        <v>0</v>
      </c>
      <c r="E92" s="308">
        <v>0</v>
      </c>
      <c r="F92" s="308">
        <v>0</v>
      </c>
      <c r="G92" s="308">
        <v>0</v>
      </c>
      <c r="H92" s="308">
        <v>0</v>
      </c>
      <c r="I92" s="308">
        <v>0</v>
      </c>
      <c r="J92" s="308">
        <v>0</v>
      </c>
      <c r="K92" s="308">
        <v>0</v>
      </c>
      <c r="L92" s="308">
        <v>0</v>
      </c>
      <c r="M92" s="308">
        <v>0</v>
      </c>
      <c r="N92" s="307">
        <v>0</v>
      </c>
      <c r="O92" s="309">
        <v>0</v>
      </c>
      <c r="P92" s="308">
        <v>0</v>
      </c>
      <c r="Q92" s="308">
        <v>0</v>
      </c>
      <c r="R92" s="308">
        <v>0</v>
      </c>
      <c r="S92" s="308">
        <v>0</v>
      </c>
      <c r="T92" s="308">
        <v>0</v>
      </c>
      <c r="U92" s="308">
        <v>0</v>
      </c>
      <c r="V92" s="308">
        <v>0</v>
      </c>
      <c r="W92" s="308">
        <v>0</v>
      </c>
      <c r="X92" s="308">
        <v>0</v>
      </c>
      <c r="Y92" s="308">
        <v>0</v>
      </c>
      <c r="Z92" s="307">
        <v>0</v>
      </c>
      <c r="AA92" s="309">
        <v>0</v>
      </c>
      <c r="AB92" s="308">
        <v>0</v>
      </c>
      <c r="AC92" s="308">
        <v>0</v>
      </c>
      <c r="AD92" s="308">
        <v>0</v>
      </c>
      <c r="AE92" s="308">
        <v>0</v>
      </c>
      <c r="AF92" s="308">
        <v>0</v>
      </c>
      <c r="AG92" s="308">
        <v>0</v>
      </c>
      <c r="AH92" s="308">
        <v>0</v>
      </c>
      <c r="AI92" s="308">
        <v>0</v>
      </c>
      <c r="AJ92" s="308">
        <v>0</v>
      </c>
      <c r="AK92" s="308">
        <v>0</v>
      </c>
      <c r="AL92" s="307">
        <v>0</v>
      </c>
      <c r="AM92" s="309">
        <v>0</v>
      </c>
      <c r="AN92" s="308">
        <v>0</v>
      </c>
      <c r="AO92" s="308">
        <v>0</v>
      </c>
      <c r="AP92" s="308">
        <v>0</v>
      </c>
      <c r="AQ92" s="308">
        <v>0</v>
      </c>
      <c r="AR92" s="308">
        <v>0</v>
      </c>
      <c r="AS92" s="308">
        <v>0</v>
      </c>
      <c r="AT92" s="308">
        <v>0</v>
      </c>
      <c r="AU92" s="308">
        <v>0</v>
      </c>
      <c r="AV92" s="308">
        <v>0</v>
      </c>
      <c r="AW92" s="308">
        <v>0</v>
      </c>
      <c r="AX92" s="307">
        <v>0</v>
      </c>
      <c r="AY92" s="309">
        <v>0</v>
      </c>
      <c r="AZ92" s="308">
        <v>0</v>
      </c>
      <c r="BA92" s="308">
        <v>0</v>
      </c>
      <c r="BB92" s="308">
        <v>0</v>
      </c>
      <c r="BC92" s="308">
        <v>0</v>
      </c>
      <c r="BD92" s="308">
        <v>0</v>
      </c>
      <c r="BE92" s="308">
        <v>0</v>
      </c>
      <c r="BF92" s="308">
        <v>0</v>
      </c>
      <c r="BG92" s="308">
        <v>0</v>
      </c>
      <c r="BH92" s="308">
        <v>0</v>
      </c>
      <c r="BI92" s="308">
        <v>0</v>
      </c>
      <c r="BJ92" s="307">
        <v>0</v>
      </c>
      <c r="BK92" s="309">
        <v>0</v>
      </c>
      <c r="BL92" s="308">
        <v>0</v>
      </c>
      <c r="BM92" s="308">
        <v>0</v>
      </c>
      <c r="BN92" s="308">
        <v>0</v>
      </c>
      <c r="BO92" s="308">
        <v>0</v>
      </c>
      <c r="BP92" s="308">
        <v>0</v>
      </c>
      <c r="BQ92" s="308">
        <v>0</v>
      </c>
      <c r="BR92" s="308">
        <v>0</v>
      </c>
      <c r="BS92" s="308">
        <v>0</v>
      </c>
      <c r="BT92" s="308">
        <v>0</v>
      </c>
      <c r="BU92" s="308">
        <v>0</v>
      </c>
      <c r="BV92" s="307">
        <v>0</v>
      </c>
      <c r="BW92" s="309">
        <v>0</v>
      </c>
      <c r="BX92" s="308">
        <v>0</v>
      </c>
      <c r="BY92" s="308">
        <v>0</v>
      </c>
      <c r="BZ92" s="308">
        <v>0</v>
      </c>
      <c r="CA92" s="308">
        <v>0</v>
      </c>
      <c r="CB92" s="308">
        <v>0</v>
      </c>
      <c r="CC92" s="308">
        <v>0</v>
      </c>
      <c r="CD92" s="308">
        <v>0</v>
      </c>
      <c r="CE92" s="308">
        <v>0</v>
      </c>
      <c r="CF92" s="308">
        <v>0</v>
      </c>
      <c r="CG92" s="308">
        <v>0</v>
      </c>
      <c r="CH92" s="307">
        <v>0</v>
      </c>
      <c r="CJ92" s="309">
        <v>0</v>
      </c>
      <c r="CK92" s="308">
        <v>0</v>
      </c>
      <c r="CL92" s="308">
        <v>0</v>
      </c>
      <c r="CM92" s="308">
        <v>0</v>
      </c>
      <c r="CN92" s="308">
        <v>0</v>
      </c>
      <c r="CO92" s="308">
        <v>0</v>
      </c>
      <c r="CP92" s="307">
        <v>0</v>
      </c>
      <c r="CQ92" s="309">
        <v>0</v>
      </c>
      <c r="CR92" s="308">
        <v>0</v>
      </c>
      <c r="CS92" s="308">
        <v>0</v>
      </c>
      <c r="CT92" s="308">
        <v>0</v>
      </c>
      <c r="CU92" s="308">
        <v>0</v>
      </c>
      <c r="CV92" s="308">
        <v>0</v>
      </c>
      <c r="CW92" s="307">
        <v>0</v>
      </c>
      <c r="CX92" s="309">
        <v>0</v>
      </c>
      <c r="CY92" s="308">
        <v>0</v>
      </c>
      <c r="CZ92" s="308">
        <v>0</v>
      </c>
      <c r="DA92" s="308">
        <v>0</v>
      </c>
      <c r="DB92" s="308">
        <v>0</v>
      </c>
      <c r="DC92" s="308">
        <v>0</v>
      </c>
      <c r="DD92" s="307">
        <v>0</v>
      </c>
      <c r="DE92" s="309">
        <v>0</v>
      </c>
      <c r="DF92" s="308">
        <v>0</v>
      </c>
      <c r="DG92" s="308">
        <v>0</v>
      </c>
      <c r="DH92" s="308">
        <v>0</v>
      </c>
      <c r="DI92" s="308">
        <v>0</v>
      </c>
      <c r="DJ92" s="308">
        <v>0</v>
      </c>
      <c r="DK92" s="307">
        <v>0</v>
      </c>
      <c r="DL92" s="309">
        <v>0</v>
      </c>
      <c r="DM92" s="308">
        <v>0</v>
      </c>
      <c r="DN92" s="308">
        <v>0</v>
      </c>
      <c r="DO92" s="308">
        <v>0</v>
      </c>
      <c r="DP92" s="308">
        <v>0</v>
      </c>
      <c r="DQ92" s="308">
        <v>0</v>
      </c>
      <c r="DR92" s="307">
        <v>0</v>
      </c>
      <c r="DS92" s="309">
        <v>0</v>
      </c>
      <c r="DT92" s="308">
        <v>0</v>
      </c>
      <c r="DU92" s="308">
        <v>0</v>
      </c>
      <c r="DV92" s="308">
        <v>0</v>
      </c>
      <c r="DW92" s="308">
        <v>0</v>
      </c>
      <c r="DX92" s="308">
        <v>0</v>
      </c>
      <c r="DY92" s="307">
        <v>0</v>
      </c>
      <c r="DZ92" s="309">
        <v>0</v>
      </c>
      <c r="EA92" s="308">
        <v>0</v>
      </c>
      <c r="EB92" s="308">
        <v>0</v>
      </c>
      <c r="EC92" s="308">
        <v>0</v>
      </c>
      <c r="ED92" s="308">
        <v>0</v>
      </c>
      <c r="EE92" s="308">
        <v>0</v>
      </c>
      <c r="EF92" s="307">
        <v>0</v>
      </c>
      <c r="EG92" s="309">
        <v>0</v>
      </c>
      <c r="EH92" s="308">
        <v>0</v>
      </c>
      <c r="EI92" s="308">
        <v>0</v>
      </c>
      <c r="EJ92" s="308">
        <v>0</v>
      </c>
      <c r="EK92" s="308">
        <v>0</v>
      </c>
      <c r="EL92" s="308">
        <v>0</v>
      </c>
      <c r="EM92" s="307">
        <v>0</v>
      </c>
      <c r="EN92" s="309">
        <v>0</v>
      </c>
      <c r="EO92" s="308">
        <v>0</v>
      </c>
      <c r="EP92" s="308">
        <v>0</v>
      </c>
      <c r="EQ92" s="308">
        <v>0</v>
      </c>
      <c r="ER92" s="308">
        <v>0</v>
      </c>
      <c r="ES92" s="308">
        <v>0</v>
      </c>
      <c r="ET92" s="307">
        <v>0</v>
      </c>
      <c r="EU92" s="309">
        <v>0</v>
      </c>
      <c r="EV92" s="308">
        <v>0</v>
      </c>
      <c r="EW92" s="308">
        <v>0</v>
      </c>
      <c r="EX92" s="308">
        <v>0</v>
      </c>
      <c r="EY92" s="308">
        <v>0</v>
      </c>
      <c r="EZ92" s="308">
        <v>0</v>
      </c>
      <c r="FA92" s="307">
        <v>0</v>
      </c>
      <c r="FB92" s="309">
        <v>0</v>
      </c>
      <c r="FC92" s="308">
        <v>0</v>
      </c>
      <c r="FD92" s="308">
        <v>0</v>
      </c>
      <c r="FE92" s="308">
        <v>0</v>
      </c>
      <c r="FF92" s="308">
        <v>0</v>
      </c>
      <c r="FG92" s="308">
        <v>0</v>
      </c>
      <c r="FH92" s="307">
        <v>0</v>
      </c>
      <c r="FI92" s="309">
        <v>0</v>
      </c>
      <c r="FJ92" s="308">
        <v>0</v>
      </c>
      <c r="FK92" s="308">
        <v>0</v>
      </c>
      <c r="FL92" s="308">
        <v>0</v>
      </c>
      <c r="FM92" s="308">
        <v>0</v>
      </c>
      <c r="FN92" s="308">
        <v>0</v>
      </c>
      <c r="FO92" s="307">
        <v>0</v>
      </c>
    </row>
    <row r="93" spans="2:171">
      <c r="B93" s="288" t="s">
        <v>351</v>
      </c>
      <c r="C93" s="309">
        <v>0</v>
      </c>
      <c r="D93" s="308">
        <v>0</v>
      </c>
      <c r="E93" s="308">
        <v>0</v>
      </c>
      <c r="F93" s="308">
        <v>0</v>
      </c>
      <c r="G93" s="308">
        <v>0</v>
      </c>
      <c r="H93" s="308">
        <v>0</v>
      </c>
      <c r="I93" s="308">
        <v>0</v>
      </c>
      <c r="J93" s="308">
        <v>0</v>
      </c>
      <c r="K93" s="308">
        <v>0</v>
      </c>
      <c r="L93" s="308">
        <v>0</v>
      </c>
      <c r="M93" s="308">
        <v>0</v>
      </c>
      <c r="N93" s="307">
        <v>0</v>
      </c>
      <c r="O93" s="309">
        <v>0</v>
      </c>
      <c r="P93" s="308">
        <v>0</v>
      </c>
      <c r="Q93" s="308">
        <v>0</v>
      </c>
      <c r="R93" s="308">
        <v>0</v>
      </c>
      <c r="S93" s="308">
        <v>0</v>
      </c>
      <c r="T93" s="308">
        <v>0</v>
      </c>
      <c r="U93" s="308">
        <v>0</v>
      </c>
      <c r="V93" s="308">
        <v>0</v>
      </c>
      <c r="W93" s="308">
        <v>0</v>
      </c>
      <c r="X93" s="308">
        <v>0</v>
      </c>
      <c r="Y93" s="308">
        <v>0</v>
      </c>
      <c r="Z93" s="307">
        <v>0</v>
      </c>
      <c r="AA93" s="309">
        <v>0</v>
      </c>
      <c r="AB93" s="308">
        <v>0</v>
      </c>
      <c r="AC93" s="308">
        <v>0</v>
      </c>
      <c r="AD93" s="308">
        <v>0</v>
      </c>
      <c r="AE93" s="308">
        <v>0</v>
      </c>
      <c r="AF93" s="308">
        <v>0</v>
      </c>
      <c r="AG93" s="308">
        <v>0</v>
      </c>
      <c r="AH93" s="308">
        <v>0</v>
      </c>
      <c r="AI93" s="308">
        <v>0</v>
      </c>
      <c r="AJ93" s="308">
        <v>0</v>
      </c>
      <c r="AK93" s="308">
        <v>0</v>
      </c>
      <c r="AL93" s="307">
        <v>0</v>
      </c>
      <c r="AM93" s="309">
        <v>0</v>
      </c>
      <c r="AN93" s="308">
        <v>0</v>
      </c>
      <c r="AO93" s="308">
        <v>0</v>
      </c>
      <c r="AP93" s="308">
        <v>0</v>
      </c>
      <c r="AQ93" s="308">
        <v>0</v>
      </c>
      <c r="AR93" s="308">
        <v>0</v>
      </c>
      <c r="AS93" s="308">
        <v>0</v>
      </c>
      <c r="AT93" s="308">
        <v>0</v>
      </c>
      <c r="AU93" s="308">
        <v>0</v>
      </c>
      <c r="AV93" s="308">
        <v>0</v>
      </c>
      <c r="AW93" s="308">
        <v>0</v>
      </c>
      <c r="AX93" s="307">
        <v>0</v>
      </c>
      <c r="AY93" s="309">
        <v>0</v>
      </c>
      <c r="AZ93" s="308">
        <v>0</v>
      </c>
      <c r="BA93" s="308">
        <v>0</v>
      </c>
      <c r="BB93" s="308">
        <v>0</v>
      </c>
      <c r="BC93" s="308">
        <v>0</v>
      </c>
      <c r="BD93" s="308">
        <v>0</v>
      </c>
      <c r="BE93" s="308">
        <v>0</v>
      </c>
      <c r="BF93" s="308">
        <v>0</v>
      </c>
      <c r="BG93" s="308">
        <v>0</v>
      </c>
      <c r="BH93" s="308">
        <v>0</v>
      </c>
      <c r="BI93" s="308">
        <v>0</v>
      </c>
      <c r="BJ93" s="307">
        <v>0</v>
      </c>
      <c r="BK93" s="309">
        <v>0</v>
      </c>
      <c r="BL93" s="308">
        <v>0</v>
      </c>
      <c r="BM93" s="308">
        <v>0</v>
      </c>
      <c r="BN93" s="308">
        <v>0</v>
      </c>
      <c r="BO93" s="308">
        <v>0</v>
      </c>
      <c r="BP93" s="308">
        <v>0</v>
      </c>
      <c r="BQ93" s="308">
        <v>0</v>
      </c>
      <c r="BR93" s="308">
        <v>0</v>
      </c>
      <c r="BS93" s="308">
        <v>0</v>
      </c>
      <c r="BT93" s="308">
        <v>0</v>
      </c>
      <c r="BU93" s="308">
        <v>0</v>
      </c>
      <c r="BV93" s="307">
        <v>0</v>
      </c>
      <c r="BW93" s="309">
        <v>0</v>
      </c>
      <c r="BX93" s="308">
        <v>0</v>
      </c>
      <c r="BY93" s="308">
        <v>0</v>
      </c>
      <c r="BZ93" s="308">
        <v>0</v>
      </c>
      <c r="CA93" s="308">
        <v>0</v>
      </c>
      <c r="CB93" s="308">
        <v>0</v>
      </c>
      <c r="CC93" s="308">
        <v>0</v>
      </c>
      <c r="CD93" s="308">
        <v>0</v>
      </c>
      <c r="CE93" s="308">
        <v>0</v>
      </c>
      <c r="CF93" s="308">
        <v>0</v>
      </c>
      <c r="CG93" s="308">
        <v>0</v>
      </c>
      <c r="CH93" s="307">
        <v>0</v>
      </c>
      <c r="CJ93" s="309">
        <v>0</v>
      </c>
      <c r="CK93" s="308">
        <v>0</v>
      </c>
      <c r="CL93" s="308">
        <v>0</v>
      </c>
      <c r="CM93" s="308">
        <v>0</v>
      </c>
      <c r="CN93" s="308">
        <v>0</v>
      </c>
      <c r="CO93" s="308">
        <v>0</v>
      </c>
      <c r="CP93" s="307">
        <v>0</v>
      </c>
      <c r="CQ93" s="309">
        <v>0</v>
      </c>
      <c r="CR93" s="308">
        <v>0</v>
      </c>
      <c r="CS93" s="308">
        <v>0</v>
      </c>
      <c r="CT93" s="308">
        <v>0</v>
      </c>
      <c r="CU93" s="308">
        <v>0</v>
      </c>
      <c r="CV93" s="308">
        <v>0</v>
      </c>
      <c r="CW93" s="307">
        <v>0</v>
      </c>
      <c r="CX93" s="309">
        <v>0</v>
      </c>
      <c r="CY93" s="308">
        <v>0</v>
      </c>
      <c r="CZ93" s="308">
        <v>0</v>
      </c>
      <c r="DA93" s="308">
        <v>0</v>
      </c>
      <c r="DB93" s="308">
        <v>0</v>
      </c>
      <c r="DC93" s="308">
        <v>0</v>
      </c>
      <c r="DD93" s="307">
        <v>0</v>
      </c>
      <c r="DE93" s="309">
        <v>0</v>
      </c>
      <c r="DF93" s="308">
        <v>0</v>
      </c>
      <c r="DG93" s="308">
        <v>0</v>
      </c>
      <c r="DH93" s="308">
        <v>0</v>
      </c>
      <c r="DI93" s="308">
        <v>0</v>
      </c>
      <c r="DJ93" s="308">
        <v>0</v>
      </c>
      <c r="DK93" s="307">
        <v>0</v>
      </c>
      <c r="DL93" s="309">
        <v>0</v>
      </c>
      <c r="DM93" s="308">
        <v>0</v>
      </c>
      <c r="DN93" s="308">
        <v>0</v>
      </c>
      <c r="DO93" s="308">
        <v>0</v>
      </c>
      <c r="DP93" s="308">
        <v>0</v>
      </c>
      <c r="DQ93" s="308">
        <v>0</v>
      </c>
      <c r="DR93" s="307">
        <v>0</v>
      </c>
      <c r="DS93" s="309">
        <v>0</v>
      </c>
      <c r="DT93" s="308">
        <v>0</v>
      </c>
      <c r="DU93" s="308">
        <v>0</v>
      </c>
      <c r="DV93" s="308">
        <v>0</v>
      </c>
      <c r="DW93" s="308">
        <v>0</v>
      </c>
      <c r="DX93" s="308">
        <v>0</v>
      </c>
      <c r="DY93" s="307">
        <v>0</v>
      </c>
      <c r="DZ93" s="309">
        <v>0</v>
      </c>
      <c r="EA93" s="308">
        <v>0</v>
      </c>
      <c r="EB93" s="308">
        <v>0</v>
      </c>
      <c r="EC93" s="308">
        <v>0</v>
      </c>
      <c r="ED93" s="308">
        <v>0</v>
      </c>
      <c r="EE93" s="308">
        <v>0</v>
      </c>
      <c r="EF93" s="307">
        <v>0</v>
      </c>
      <c r="EG93" s="309">
        <v>0</v>
      </c>
      <c r="EH93" s="308">
        <v>0</v>
      </c>
      <c r="EI93" s="308">
        <v>0</v>
      </c>
      <c r="EJ93" s="308">
        <v>0</v>
      </c>
      <c r="EK93" s="308">
        <v>0</v>
      </c>
      <c r="EL93" s="308">
        <v>0</v>
      </c>
      <c r="EM93" s="307">
        <v>0</v>
      </c>
      <c r="EN93" s="309">
        <v>0</v>
      </c>
      <c r="EO93" s="308">
        <v>0</v>
      </c>
      <c r="EP93" s="308">
        <v>0</v>
      </c>
      <c r="EQ93" s="308">
        <v>0</v>
      </c>
      <c r="ER93" s="308">
        <v>0</v>
      </c>
      <c r="ES93" s="308">
        <v>0</v>
      </c>
      <c r="ET93" s="307">
        <v>0</v>
      </c>
      <c r="EU93" s="309">
        <v>0</v>
      </c>
      <c r="EV93" s="308">
        <v>0</v>
      </c>
      <c r="EW93" s="308">
        <v>0</v>
      </c>
      <c r="EX93" s="308">
        <v>0</v>
      </c>
      <c r="EY93" s="308">
        <v>0</v>
      </c>
      <c r="EZ93" s="308">
        <v>0</v>
      </c>
      <c r="FA93" s="307">
        <v>0</v>
      </c>
      <c r="FB93" s="309">
        <v>0</v>
      </c>
      <c r="FC93" s="308">
        <v>0</v>
      </c>
      <c r="FD93" s="308">
        <v>0</v>
      </c>
      <c r="FE93" s="308">
        <v>0</v>
      </c>
      <c r="FF93" s="308">
        <v>0</v>
      </c>
      <c r="FG93" s="308">
        <v>0</v>
      </c>
      <c r="FH93" s="307">
        <v>0</v>
      </c>
      <c r="FI93" s="309">
        <v>0</v>
      </c>
      <c r="FJ93" s="308">
        <v>0</v>
      </c>
      <c r="FK93" s="308">
        <v>0</v>
      </c>
      <c r="FL93" s="308">
        <v>0</v>
      </c>
      <c r="FM93" s="308">
        <v>0</v>
      </c>
      <c r="FN93" s="308">
        <v>0</v>
      </c>
      <c r="FO93" s="307">
        <v>0</v>
      </c>
    </row>
    <row r="94" spans="2:171">
      <c r="B94" s="286" t="s">
        <v>350</v>
      </c>
      <c r="C94" s="309">
        <v>0</v>
      </c>
      <c r="D94" s="308">
        <v>0</v>
      </c>
      <c r="E94" s="308">
        <v>0</v>
      </c>
      <c r="F94" s="308">
        <v>0</v>
      </c>
      <c r="G94" s="308">
        <v>0</v>
      </c>
      <c r="H94" s="308">
        <v>0</v>
      </c>
      <c r="I94" s="308">
        <v>0</v>
      </c>
      <c r="J94" s="308">
        <v>0</v>
      </c>
      <c r="K94" s="308">
        <v>0</v>
      </c>
      <c r="L94" s="308">
        <v>0</v>
      </c>
      <c r="M94" s="308">
        <v>0</v>
      </c>
      <c r="N94" s="307">
        <v>0</v>
      </c>
      <c r="O94" s="309">
        <v>0</v>
      </c>
      <c r="P94" s="308">
        <v>0</v>
      </c>
      <c r="Q94" s="308">
        <v>0</v>
      </c>
      <c r="R94" s="308">
        <v>0</v>
      </c>
      <c r="S94" s="308">
        <v>0</v>
      </c>
      <c r="T94" s="308">
        <v>0</v>
      </c>
      <c r="U94" s="308">
        <v>0</v>
      </c>
      <c r="V94" s="308">
        <v>0</v>
      </c>
      <c r="W94" s="308">
        <v>0</v>
      </c>
      <c r="X94" s="308">
        <v>0</v>
      </c>
      <c r="Y94" s="308">
        <v>0</v>
      </c>
      <c r="Z94" s="307">
        <v>0</v>
      </c>
      <c r="AA94" s="309">
        <v>0</v>
      </c>
      <c r="AB94" s="308">
        <v>0</v>
      </c>
      <c r="AC94" s="308">
        <v>0</v>
      </c>
      <c r="AD94" s="308">
        <v>0</v>
      </c>
      <c r="AE94" s="308">
        <v>0</v>
      </c>
      <c r="AF94" s="308">
        <v>0</v>
      </c>
      <c r="AG94" s="308">
        <v>0</v>
      </c>
      <c r="AH94" s="308">
        <v>0</v>
      </c>
      <c r="AI94" s="308">
        <v>0</v>
      </c>
      <c r="AJ94" s="308">
        <v>0</v>
      </c>
      <c r="AK94" s="308">
        <v>0</v>
      </c>
      <c r="AL94" s="307">
        <v>0</v>
      </c>
      <c r="AM94" s="309">
        <v>0</v>
      </c>
      <c r="AN94" s="308">
        <v>0</v>
      </c>
      <c r="AO94" s="308">
        <v>0</v>
      </c>
      <c r="AP94" s="308">
        <v>0</v>
      </c>
      <c r="AQ94" s="308">
        <v>0</v>
      </c>
      <c r="AR94" s="308">
        <v>0</v>
      </c>
      <c r="AS94" s="308">
        <v>0</v>
      </c>
      <c r="AT94" s="308">
        <v>0</v>
      </c>
      <c r="AU94" s="308">
        <v>0</v>
      </c>
      <c r="AV94" s="308">
        <v>0</v>
      </c>
      <c r="AW94" s="308">
        <v>0</v>
      </c>
      <c r="AX94" s="307">
        <v>0</v>
      </c>
      <c r="AY94" s="309">
        <v>0</v>
      </c>
      <c r="AZ94" s="308">
        <v>0</v>
      </c>
      <c r="BA94" s="308">
        <v>0</v>
      </c>
      <c r="BB94" s="308">
        <v>0</v>
      </c>
      <c r="BC94" s="308">
        <v>0</v>
      </c>
      <c r="BD94" s="308">
        <v>0</v>
      </c>
      <c r="BE94" s="308">
        <v>0</v>
      </c>
      <c r="BF94" s="308">
        <v>0</v>
      </c>
      <c r="BG94" s="308">
        <v>0</v>
      </c>
      <c r="BH94" s="308">
        <v>0</v>
      </c>
      <c r="BI94" s="308">
        <v>0</v>
      </c>
      <c r="BJ94" s="307">
        <v>0</v>
      </c>
      <c r="BK94" s="309">
        <v>0</v>
      </c>
      <c r="BL94" s="308">
        <v>0</v>
      </c>
      <c r="BM94" s="308">
        <v>0</v>
      </c>
      <c r="BN94" s="308">
        <v>0</v>
      </c>
      <c r="BO94" s="308">
        <v>0</v>
      </c>
      <c r="BP94" s="308">
        <v>0</v>
      </c>
      <c r="BQ94" s="308">
        <v>0</v>
      </c>
      <c r="BR94" s="308">
        <v>0</v>
      </c>
      <c r="BS94" s="308">
        <v>0</v>
      </c>
      <c r="BT94" s="308">
        <v>0</v>
      </c>
      <c r="BU94" s="308">
        <v>0</v>
      </c>
      <c r="BV94" s="307">
        <v>0</v>
      </c>
      <c r="BW94" s="309">
        <v>0</v>
      </c>
      <c r="BX94" s="308">
        <v>0</v>
      </c>
      <c r="BY94" s="308">
        <v>0</v>
      </c>
      <c r="BZ94" s="308">
        <v>0</v>
      </c>
      <c r="CA94" s="308">
        <v>0</v>
      </c>
      <c r="CB94" s="308">
        <v>0</v>
      </c>
      <c r="CC94" s="308">
        <v>0</v>
      </c>
      <c r="CD94" s="308">
        <v>0</v>
      </c>
      <c r="CE94" s="308">
        <v>0</v>
      </c>
      <c r="CF94" s="308">
        <v>0</v>
      </c>
      <c r="CG94" s="308">
        <v>0</v>
      </c>
      <c r="CH94" s="307">
        <v>0</v>
      </c>
      <c r="CJ94" s="309">
        <v>0</v>
      </c>
      <c r="CK94" s="308">
        <v>0</v>
      </c>
      <c r="CL94" s="308">
        <v>0</v>
      </c>
      <c r="CM94" s="308">
        <v>0</v>
      </c>
      <c r="CN94" s="308">
        <v>0</v>
      </c>
      <c r="CO94" s="308">
        <v>0</v>
      </c>
      <c r="CP94" s="307">
        <v>0</v>
      </c>
      <c r="CQ94" s="309">
        <v>0</v>
      </c>
      <c r="CR94" s="308">
        <v>0</v>
      </c>
      <c r="CS94" s="308">
        <v>0</v>
      </c>
      <c r="CT94" s="308">
        <v>0</v>
      </c>
      <c r="CU94" s="308">
        <v>0</v>
      </c>
      <c r="CV94" s="308">
        <v>0</v>
      </c>
      <c r="CW94" s="307">
        <v>0</v>
      </c>
      <c r="CX94" s="309">
        <v>0</v>
      </c>
      <c r="CY94" s="308">
        <v>0</v>
      </c>
      <c r="CZ94" s="308">
        <v>0</v>
      </c>
      <c r="DA94" s="308">
        <v>0</v>
      </c>
      <c r="DB94" s="308">
        <v>0</v>
      </c>
      <c r="DC94" s="308">
        <v>0</v>
      </c>
      <c r="DD94" s="307">
        <v>0</v>
      </c>
      <c r="DE94" s="309">
        <v>0</v>
      </c>
      <c r="DF94" s="308">
        <v>0</v>
      </c>
      <c r="DG94" s="308">
        <v>0</v>
      </c>
      <c r="DH94" s="308">
        <v>0</v>
      </c>
      <c r="DI94" s="308">
        <v>0</v>
      </c>
      <c r="DJ94" s="308">
        <v>0</v>
      </c>
      <c r="DK94" s="307">
        <v>0</v>
      </c>
      <c r="DL94" s="309">
        <v>0</v>
      </c>
      <c r="DM94" s="308">
        <v>0</v>
      </c>
      <c r="DN94" s="308">
        <v>0</v>
      </c>
      <c r="DO94" s="308">
        <v>0</v>
      </c>
      <c r="DP94" s="308">
        <v>0</v>
      </c>
      <c r="DQ94" s="308">
        <v>0</v>
      </c>
      <c r="DR94" s="307">
        <v>0</v>
      </c>
      <c r="DS94" s="309">
        <v>0</v>
      </c>
      <c r="DT94" s="308">
        <v>0</v>
      </c>
      <c r="DU94" s="308">
        <v>0</v>
      </c>
      <c r="DV94" s="308">
        <v>0</v>
      </c>
      <c r="DW94" s="308">
        <v>0</v>
      </c>
      <c r="DX94" s="308">
        <v>0</v>
      </c>
      <c r="DY94" s="307">
        <v>0</v>
      </c>
      <c r="DZ94" s="309">
        <v>0</v>
      </c>
      <c r="EA94" s="308">
        <v>0</v>
      </c>
      <c r="EB94" s="308">
        <v>0</v>
      </c>
      <c r="EC94" s="308">
        <v>0</v>
      </c>
      <c r="ED94" s="308">
        <v>0</v>
      </c>
      <c r="EE94" s="308">
        <v>0</v>
      </c>
      <c r="EF94" s="307">
        <v>0</v>
      </c>
      <c r="EG94" s="309">
        <v>0</v>
      </c>
      <c r="EH94" s="308">
        <v>0</v>
      </c>
      <c r="EI94" s="308">
        <v>0</v>
      </c>
      <c r="EJ94" s="308">
        <v>0</v>
      </c>
      <c r="EK94" s="308">
        <v>0</v>
      </c>
      <c r="EL94" s="308">
        <v>0</v>
      </c>
      <c r="EM94" s="307">
        <v>0</v>
      </c>
      <c r="EN94" s="309">
        <v>0</v>
      </c>
      <c r="EO94" s="308">
        <v>0</v>
      </c>
      <c r="EP94" s="308">
        <v>0</v>
      </c>
      <c r="EQ94" s="308">
        <v>0</v>
      </c>
      <c r="ER94" s="308">
        <v>0</v>
      </c>
      <c r="ES94" s="308">
        <v>0</v>
      </c>
      <c r="ET94" s="307">
        <v>0</v>
      </c>
      <c r="EU94" s="309">
        <v>0</v>
      </c>
      <c r="EV94" s="308">
        <v>0</v>
      </c>
      <c r="EW94" s="308">
        <v>0</v>
      </c>
      <c r="EX94" s="308">
        <v>0</v>
      </c>
      <c r="EY94" s="308">
        <v>0</v>
      </c>
      <c r="EZ94" s="308">
        <v>0</v>
      </c>
      <c r="FA94" s="307">
        <v>0</v>
      </c>
      <c r="FB94" s="309">
        <v>0</v>
      </c>
      <c r="FC94" s="308">
        <v>0</v>
      </c>
      <c r="FD94" s="308">
        <v>0</v>
      </c>
      <c r="FE94" s="308">
        <v>0</v>
      </c>
      <c r="FF94" s="308">
        <v>0</v>
      </c>
      <c r="FG94" s="308">
        <v>0</v>
      </c>
      <c r="FH94" s="307">
        <v>0</v>
      </c>
      <c r="FI94" s="309">
        <v>0</v>
      </c>
      <c r="FJ94" s="308">
        <v>0</v>
      </c>
      <c r="FK94" s="308">
        <v>0</v>
      </c>
      <c r="FL94" s="308">
        <v>0</v>
      </c>
      <c r="FM94" s="308">
        <v>0</v>
      </c>
      <c r="FN94" s="308">
        <v>0</v>
      </c>
      <c r="FO94" s="307">
        <v>0</v>
      </c>
    </row>
    <row r="95" spans="2:171" ht="14.4" thickBot="1">
      <c r="B95" s="282"/>
      <c r="C95" s="309">
        <v>0</v>
      </c>
      <c r="D95" s="308">
        <v>0</v>
      </c>
      <c r="E95" s="308">
        <v>0</v>
      </c>
      <c r="F95" s="308">
        <v>0</v>
      </c>
      <c r="G95" s="308">
        <v>0</v>
      </c>
      <c r="H95" s="308">
        <v>0</v>
      </c>
      <c r="I95" s="308">
        <v>0</v>
      </c>
      <c r="J95" s="308">
        <v>0</v>
      </c>
      <c r="K95" s="308">
        <v>0</v>
      </c>
      <c r="L95" s="308">
        <v>0</v>
      </c>
      <c r="M95" s="308">
        <v>0</v>
      </c>
      <c r="N95" s="307">
        <v>0</v>
      </c>
      <c r="O95" s="309">
        <v>0</v>
      </c>
      <c r="P95" s="308">
        <v>0</v>
      </c>
      <c r="Q95" s="308">
        <v>0</v>
      </c>
      <c r="R95" s="308">
        <v>0</v>
      </c>
      <c r="S95" s="308">
        <v>0</v>
      </c>
      <c r="T95" s="308">
        <v>0</v>
      </c>
      <c r="U95" s="308">
        <v>0</v>
      </c>
      <c r="V95" s="308">
        <v>0</v>
      </c>
      <c r="W95" s="308">
        <v>0</v>
      </c>
      <c r="X95" s="308">
        <v>0</v>
      </c>
      <c r="Y95" s="308">
        <v>0</v>
      </c>
      <c r="Z95" s="307">
        <v>0</v>
      </c>
      <c r="AA95" s="309">
        <v>0</v>
      </c>
      <c r="AB95" s="308">
        <v>0</v>
      </c>
      <c r="AC95" s="308">
        <v>0</v>
      </c>
      <c r="AD95" s="308">
        <v>0</v>
      </c>
      <c r="AE95" s="308">
        <v>0</v>
      </c>
      <c r="AF95" s="308">
        <v>0</v>
      </c>
      <c r="AG95" s="308">
        <v>0</v>
      </c>
      <c r="AH95" s="308">
        <v>0</v>
      </c>
      <c r="AI95" s="308">
        <v>0</v>
      </c>
      <c r="AJ95" s="308">
        <v>0</v>
      </c>
      <c r="AK95" s="308">
        <v>0</v>
      </c>
      <c r="AL95" s="307">
        <v>0</v>
      </c>
      <c r="AM95" s="309">
        <v>0</v>
      </c>
      <c r="AN95" s="308">
        <v>0</v>
      </c>
      <c r="AO95" s="308">
        <v>0</v>
      </c>
      <c r="AP95" s="308">
        <v>0</v>
      </c>
      <c r="AQ95" s="308">
        <v>0</v>
      </c>
      <c r="AR95" s="308">
        <v>0</v>
      </c>
      <c r="AS95" s="308">
        <v>0</v>
      </c>
      <c r="AT95" s="308">
        <v>0</v>
      </c>
      <c r="AU95" s="308">
        <v>0</v>
      </c>
      <c r="AV95" s="308">
        <v>0</v>
      </c>
      <c r="AW95" s="308">
        <v>0</v>
      </c>
      <c r="AX95" s="307">
        <v>0</v>
      </c>
      <c r="AY95" s="309">
        <v>0</v>
      </c>
      <c r="AZ95" s="308">
        <v>0</v>
      </c>
      <c r="BA95" s="308">
        <v>0</v>
      </c>
      <c r="BB95" s="308">
        <v>0</v>
      </c>
      <c r="BC95" s="308">
        <v>0</v>
      </c>
      <c r="BD95" s="308">
        <v>0</v>
      </c>
      <c r="BE95" s="308">
        <v>0</v>
      </c>
      <c r="BF95" s="308">
        <v>0</v>
      </c>
      <c r="BG95" s="308">
        <v>0</v>
      </c>
      <c r="BH95" s="308">
        <v>0</v>
      </c>
      <c r="BI95" s="308">
        <v>0</v>
      </c>
      <c r="BJ95" s="307">
        <v>0</v>
      </c>
      <c r="BK95" s="309">
        <v>0</v>
      </c>
      <c r="BL95" s="308">
        <v>0</v>
      </c>
      <c r="BM95" s="308">
        <v>0</v>
      </c>
      <c r="BN95" s="308">
        <v>0</v>
      </c>
      <c r="BO95" s="308">
        <v>0</v>
      </c>
      <c r="BP95" s="308">
        <v>0</v>
      </c>
      <c r="BQ95" s="308">
        <v>0</v>
      </c>
      <c r="BR95" s="308">
        <v>0</v>
      </c>
      <c r="BS95" s="308">
        <v>0</v>
      </c>
      <c r="BT95" s="308">
        <v>0</v>
      </c>
      <c r="BU95" s="308">
        <v>0</v>
      </c>
      <c r="BV95" s="307">
        <v>0</v>
      </c>
      <c r="BW95" s="309">
        <v>0</v>
      </c>
      <c r="BX95" s="308">
        <v>0</v>
      </c>
      <c r="BY95" s="308">
        <v>0</v>
      </c>
      <c r="BZ95" s="308">
        <v>0</v>
      </c>
      <c r="CA95" s="308">
        <v>0</v>
      </c>
      <c r="CB95" s="308">
        <v>0</v>
      </c>
      <c r="CC95" s="308">
        <v>0</v>
      </c>
      <c r="CD95" s="308">
        <v>0</v>
      </c>
      <c r="CE95" s="308">
        <v>0</v>
      </c>
      <c r="CF95" s="308">
        <v>0</v>
      </c>
      <c r="CG95" s="308">
        <v>0</v>
      </c>
      <c r="CH95" s="307">
        <v>0</v>
      </c>
      <c r="CJ95" s="309">
        <v>0</v>
      </c>
      <c r="CK95" s="308">
        <v>0</v>
      </c>
      <c r="CL95" s="308">
        <v>0</v>
      </c>
      <c r="CM95" s="308">
        <v>0</v>
      </c>
      <c r="CN95" s="308">
        <v>0</v>
      </c>
      <c r="CO95" s="308">
        <v>0</v>
      </c>
      <c r="CP95" s="307">
        <v>0</v>
      </c>
      <c r="CQ95" s="309">
        <v>0</v>
      </c>
      <c r="CR95" s="308">
        <v>0</v>
      </c>
      <c r="CS95" s="308">
        <v>0</v>
      </c>
      <c r="CT95" s="308">
        <v>0</v>
      </c>
      <c r="CU95" s="308">
        <v>0</v>
      </c>
      <c r="CV95" s="308">
        <v>0</v>
      </c>
      <c r="CW95" s="307">
        <v>0</v>
      </c>
      <c r="CX95" s="309">
        <v>0</v>
      </c>
      <c r="CY95" s="308">
        <v>0</v>
      </c>
      <c r="CZ95" s="308">
        <v>0</v>
      </c>
      <c r="DA95" s="308">
        <v>0</v>
      </c>
      <c r="DB95" s="308">
        <v>0</v>
      </c>
      <c r="DC95" s="308">
        <v>0</v>
      </c>
      <c r="DD95" s="307">
        <v>0</v>
      </c>
      <c r="DE95" s="309">
        <v>0</v>
      </c>
      <c r="DF95" s="308">
        <v>0</v>
      </c>
      <c r="DG95" s="308">
        <v>0</v>
      </c>
      <c r="DH95" s="308">
        <v>0</v>
      </c>
      <c r="DI95" s="308">
        <v>0</v>
      </c>
      <c r="DJ95" s="308">
        <v>0</v>
      </c>
      <c r="DK95" s="307">
        <v>0</v>
      </c>
      <c r="DL95" s="309">
        <v>0</v>
      </c>
      <c r="DM95" s="308">
        <v>0</v>
      </c>
      <c r="DN95" s="308">
        <v>0</v>
      </c>
      <c r="DO95" s="308">
        <v>0</v>
      </c>
      <c r="DP95" s="308">
        <v>0</v>
      </c>
      <c r="DQ95" s="308">
        <v>0</v>
      </c>
      <c r="DR95" s="307">
        <v>0</v>
      </c>
      <c r="DS95" s="309">
        <v>0</v>
      </c>
      <c r="DT95" s="308">
        <v>0</v>
      </c>
      <c r="DU95" s="308">
        <v>0</v>
      </c>
      <c r="DV95" s="308">
        <v>0</v>
      </c>
      <c r="DW95" s="308">
        <v>0</v>
      </c>
      <c r="DX95" s="308">
        <v>0</v>
      </c>
      <c r="DY95" s="307">
        <v>0</v>
      </c>
      <c r="DZ95" s="309">
        <v>0</v>
      </c>
      <c r="EA95" s="308">
        <v>0</v>
      </c>
      <c r="EB95" s="308">
        <v>0</v>
      </c>
      <c r="EC95" s="308">
        <v>0</v>
      </c>
      <c r="ED95" s="308">
        <v>0</v>
      </c>
      <c r="EE95" s="308">
        <v>0</v>
      </c>
      <c r="EF95" s="307">
        <v>0</v>
      </c>
      <c r="EG95" s="309">
        <v>0</v>
      </c>
      <c r="EH95" s="308">
        <v>0</v>
      </c>
      <c r="EI95" s="308">
        <v>0</v>
      </c>
      <c r="EJ95" s="308">
        <v>0</v>
      </c>
      <c r="EK95" s="308">
        <v>0</v>
      </c>
      <c r="EL95" s="308">
        <v>0</v>
      </c>
      <c r="EM95" s="307">
        <v>0</v>
      </c>
      <c r="EN95" s="309">
        <v>0</v>
      </c>
      <c r="EO95" s="308">
        <v>0</v>
      </c>
      <c r="EP95" s="308">
        <v>0</v>
      </c>
      <c r="EQ95" s="308">
        <v>0</v>
      </c>
      <c r="ER95" s="308">
        <v>0</v>
      </c>
      <c r="ES95" s="308">
        <v>0</v>
      </c>
      <c r="ET95" s="307">
        <v>0</v>
      </c>
      <c r="EU95" s="309">
        <v>0</v>
      </c>
      <c r="EV95" s="308">
        <v>0</v>
      </c>
      <c r="EW95" s="308">
        <v>0</v>
      </c>
      <c r="EX95" s="308">
        <v>0</v>
      </c>
      <c r="EY95" s="308">
        <v>0</v>
      </c>
      <c r="EZ95" s="308">
        <v>0</v>
      </c>
      <c r="FA95" s="307">
        <v>0</v>
      </c>
      <c r="FB95" s="309">
        <v>0</v>
      </c>
      <c r="FC95" s="308">
        <v>0</v>
      </c>
      <c r="FD95" s="308">
        <v>0</v>
      </c>
      <c r="FE95" s="308">
        <v>0</v>
      </c>
      <c r="FF95" s="308">
        <v>0</v>
      </c>
      <c r="FG95" s="308">
        <v>0</v>
      </c>
      <c r="FH95" s="307">
        <v>0</v>
      </c>
      <c r="FI95" s="309">
        <v>0</v>
      </c>
      <c r="FJ95" s="308">
        <v>0</v>
      </c>
      <c r="FK95" s="308">
        <v>0</v>
      </c>
      <c r="FL95" s="308">
        <v>0</v>
      </c>
      <c r="FM95" s="308">
        <v>0</v>
      </c>
      <c r="FN95" s="308">
        <v>0</v>
      </c>
      <c r="FO95" s="307">
        <v>0</v>
      </c>
    </row>
    <row r="96" spans="2:171">
      <c r="B96" s="288" t="s">
        <v>349</v>
      </c>
      <c r="C96" s="309">
        <v>0</v>
      </c>
      <c r="D96" s="308">
        <v>0</v>
      </c>
      <c r="E96" s="308">
        <v>0</v>
      </c>
      <c r="F96" s="308">
        <v>0</v>
      </c>
      <c r="G96" s="308">
        <v>0</v>
      </c>
      <c r="H96" s="308">
        <v>0</v>
      </c>
      <c r="I96" s="308">
        <v>0</v>
      </c>
      <c r="J96" s="308">
        <v>0</v>
      </c>
      <c r="K96" s="308">
        <v>0</v>
      </c>
      <c r="L96" s="308">
        <v>0</v>
      </c>
      <c r="M96" s="308">
        <v>0</v>
      </c>
      <c r="N96" s="307">
        <v>0</v>
      </c>
      <c r="O96" s="309">
        <v>0</v>
      </c>
      <c r="P96" s="308">
        <v>0</v>
      </c>
      <c r="Q96" s="308">
        <v>0</v>
      </c>
      <c r="R96" s="308">
        <v>0</v>
      </c>
      <c r="S96" s="308">
        <v>0</v>
      </c>
      <c r="T96" s="308">
        <v>0</v>
      </c>
      <c r="U96" s="308">
        <v>0</v>
      </c>
      <c r="V96" s="308">
        <v>0</v>
      </c>
      <c r="W96" s="308">
        <v>0</v>
      </c>
      <c r="X96" s="308">
        <v>0</v>
      </c>
      <c r="Y96" s="308">
        <v>0</v>
      </c>
      <c r="Z96" s="307">
        <v>0</v>
      </c>
      <c r="AA96" s="309">
        <v>0</v>
      </c>
      <c r="AB96" s="308">
        <v>0</v>
      </c>
      <c r="AC96" s="308">
        <v>0</v>
      </c>
      <c r="AD96" s="308">
        <v>0</v>
      </c>
      <c r="AE96" s="308">
        <v>0</v>
      </c>
      <c r="AF96" s="308">
        <v>0</v>
      </c>
      <c r="AG96" s="308">
        <v>0</v>
      </c>
      <c r="AH96" s="308">
        <v>0</v>
      </c>
      <c r="AI96" s="308">
        <v>0</v>
      </c>
      <c r="AJ96" s="308">
        <v>0</v>
      </c>
      <c r="AK96" s="308">
        <v>0</v>
      </c>
      <c r="AL96" s="307">
        <v>0</v>
      </c>
      <c r="AM96" s="309">
        <v>0</v>
      </c>
      <c r="AN96" s="308">
        <v>0</v>
      </c>
      <c r="AO96" s="308">
        <v>0</v>
      </c>
      <c r="AP96" s="308">
        <v>0</v>
      </c>
      <c r="AQ96" s="308">
        <v>0</v>
      </c>
      <c r="AR96" s="308">
        <v>0</v>
      </c>
      <c r="AS96" s="308">
        <v>0</v>
      </c>
      <c r="AT96" s="308">
        <v>0</v>
      </c>
      <c r="AU96" s="308">
        <v>0</v>
      </c>
      <c r="AV96" s="308">
        <v>0</v>
      </c>
      <c r="AW96" s="308">
        <v>0</v>
      </c>
      <c r="AX96" s="307">
        <v>0</v>
      </c>
      <c r="AY96" s="309">
        <v>0</v>
      </c>
      <c r="AZ96" s="308">
        <v>0</v>
      </c>
      <c r="BA96" s="308">
        <v>0</v>
      </c>
      <c r="BB96" s="308">
        <v>0</v>
      </c>
      <c r="BC96" s="308">
        <v>0</v>
      </c>
      <c r="BD96" s="308">
        <v>0</v>
      </c>
      <c r="BE96" s="308">
        <v>0</v>
      </c>
      <c r="BF96" s="308">
        <v>0</v>
      </c>
      <c r="BG96" s="308">
        <v>0</v>
      </c>
      <c r="BH96" s="308">
        <v>0</v>
      </c>
      <c r="BI96" s="308">
        <v>0</v>
      </c>
      <c r="BJ96" s="307">
        <v>0</v>
      </c>
      <c r="BK96" s="309">
        <v>0</v>
      </c>
      <c r="BL96" s="308">
        <v>0</v>
      </c>
      <c r="BM96" s="308">
        <v>0</v>
      </c>
      <c r="BN96" s="308">
        <v>0</v>
      </c>
      <c r="BO96" s="308">
        <v>0</v>
      </c>
      <c r="BP96" s="308">
        <v>0</v>
      </c>
      <c r="BQ96" s="308">
        <v>0</v>
      </c>
      <c r="BR96" s="308">
        <v>0</v>
      </c>
      <c r="BS96" s="308">
        <v>0</v>
      </c>
      <c r="BT96" s="308">
        <v>0</v>
      </c>
      <c r="BU96" s="308">
        <v>0</v>
      </c>
      <c r="BV96" s="307">
        <v>0</v>
      </c>
      <c r="BW96" s="309">
        <v>0</v>
      </c>
      <c r="BX96" s="308">
        <v>0</v>
      </c>
      <c r="BY96" s="308">
        <v>0</v>
      </c>
      <c r="BZ96" s="308">
        <v>0</v>
      </c>
      <c r="CA96" s="308">
        <v>0</v>
      </c>
      <c r="CB96" s="308">
        <v>0</v>
      </c>
      <c r="CC96" s="308">
        <v>0</v>
      </c>
      <c r="CD96" s="308">
        <v>0</v>
      </c>
      <c r="CE96" s="308">
        <v>0</v>
      </c>
      <c r="CF96" s="308">
        <v>0</v>
      </c>
      <c r="CG96" s="308">
        <v>0</v>
      </c>
      <c r="CH96" s="307">
        <v>0</v>
      </c>
      <c r="CJ96" s="309">
        <v>0</v>
      </c>
      <c r="CK96" s="308">
        <v>0</v>
      </c>
      <c r="CL96" s="308">
        <v>0</v>
      </c>
      <c r="CM96" s="308">
        <v>0</v>
      </c>
      <c r="CN96" s="308">
        <v>0</v>
      </c>
      <c r="CO96" s="308">
        <v>0</v>
      </c>
      <c r="CP96" s="307">
        <v>0</v>
      </c>
      <c r="CQ96" s="309">
        <v>0</v>
      </c>
      <c r="CR96" s="308">
        <v>0</v>
      </c>
      <c r="CS96" s="308">
        <v>0</v>
      </c>
      <c r="CT96" s="308">
        <v>0</v>
      </c>
      <c r="CU96" s="308">
        <v>0</v>
      </c>
      <c r="CV96" s="308">
        <v>0</v>
      </c>
      <c r="CW96" s="307">
        <v>0</v>
      </c>
      <c r="CX96" s="309">
        <v>0</v>
      </c>
      <c r="CY96" s="308">
        <v>0</v>
      </c>
      <c r="CZ96" s="308">
        <v>0</v>
      </c>
      <c r="DA96" s="308">
        <v>0</v>
      </c>
      <c r="DB96" s="308">
        <v>0</v>
      </c>
      <c r="DC96" s="308">
        <v>0</v>
      </c>
      <c r="DD96" s="307">
        <v>0</v>
      </c>
      <c r="DE96" s="309">
        <v>0</v>
      </c>
      <c r="DF96" s="308">
        <v>0</v>
      </c>
      <c r="DG96" s="308">
        <v>0</v>
      </c>
      <c r="DH96" s="308">
        <v>0</v>
      </c>
      <c r="DI96" s="308">
        <v>0</v>
      </c>
      <c r="DJ96" s="308">
        <v>0</v>
      </c>
      <c r="DK96" s="307">
        <v>0</v>
      </c>
      <c r="DL96" s="309">
        <v>0</v>
      </c>
      <c r="DM96" s="308">
        <v>0</v>
      </c>
      <c r="DN96" s="308">
        <v>0</v>
      </c>
      <c r="DO96" s="308">
        <v>0</v>
      </c>
      <c r="DP96" s="308">
        <v>0</v>
      </c>
      <c r="DQ96" s="308">
        <v>0</v>
      </c>
      <c r="DR96" s="307">
        <v>0</v>
      </c>
      <c r="DS96" s="309">
        <v>0</v>
      </c>
      <c r="DT96" s="308">
        <v>0</v>
      </c>
      <c r="DU96" s="308">
        <v>0</v>
      </c>
      <c r="DV96" s="308">
        <v>0</v>
      </c>
      <c r="DW96" s="308">
        <v>0</v>
      </c>
      <c r="DX96" s="308">
        <v>0</v>
      </c>
      <c r="DY96" s="307">
        <v>0</v>
      </c>
      <c r="DZ96" s="309">
        <v>0</v>
      </c>
      <c r="EA96" s="308">
        <v>0</v>
      </c>
      <c r="EB96" s="308">
        <v>0</v>
      </c>
      <c r="EC96" s="308">
        <v>0</v>
      </c>
      <c r="ED96" s="308">
        <v>0</v>
      </c>
      <c r="EE96" s="308">
        <v>0</v>
      </c>
      <c r="EF96" s="307">
        <v>0</v>
      </c>
      <c r="EG96" s="309">
        <v>0</v>
      </c>
      <c r="EH96" s="308">
        <v>0</v>
      </c>
      <c r="EI96" s="308">
        <v>0</v>
      </c>
      <c r="EJ96" s="308">
        <v>0</v>
      </c>
      <c r="EK96" s="308">
        <v>0</v>
      </c>
      <c r="EL96" s="308">
        <v>0</v>
      </c>
      <c r="EM96" s="307">
        <v>0</v>
      </c>
      <c r="EN96" s="309">
        <v>0</v>
      </c>
      <c r="EO96" s="308">
        <v>0</v>
      </c>
      <c r="EP96" s="308">
        <v>0</v>
      </c>
      <c r="EQ96" s="308">
        <v>0</v>
      </c>
      <c r="ER96" s="308">
        <v>0</v>
      </c>
      <c r="ES96" s="308">
        <v>0</v>
      </c>
      <c r="ET96" s="307">
        <v>0</v>
      </c>
      <c r="EU96" s="309">
        <v>0</v>
      </c>
      <c r="EV96" s="308">
        <v>0</v>
      </c>
      <c r="EW96" s="308">
        <v>0</v>
      </c>
      <c r="EX96" s="308">
        <v>0</v>
      </c>
      <c r="EY96" s="308">
        <v>0</v>
      </c>
      <c r="EZ96" s="308">
        <v>0</v>
      </c>
      <c r="FA96" s="307">
        <v>0</v>
      </c>
      <c r="FB96" s="309">
        <v>0</v>
      </c>
      <c r="FC96" s="308">
        <v>0</v>
      </c>
      <c r="FD96" s="308">
        <v>0</v>
      </c>
      <c r="FE96" s="308">
        <v>0</v>
      </c>
      <c r="FF96" s="308">
        <v>0</v>
      </c>
      <c r="FG96" s="308">
        <v>0</v>
      </c>
      <c r="FH96" s="307">
        <v>0</v>
      </c>
      <c r="FI96" s="309">
        <v>0</v>
      </c>
      <c r="FJ96" s="308">
        <v>0</v>
      </c>
      <c r="FK96" s="308">
        <v>0</v>
      </c>
      <c r="FL96" s="308">
        <v>0</v>
      </c>
      <c r="FM96" s="308">
        <v>0</v>
      </c>
      <c r="FN96" s="308">
        <v>0</v>
      </c>
      <c r="FO96" s="307">
        <v>0</v>
      </c>
    </row>
    <row r="97" spans="2:171">
      <c r="B97" s="286" t="s">
        <v>348</v>
      </c>
      <c r="C97" s="309">
        <v>0</v>
      </c>
      <c r="D97" s="308">
        <v>0</v>
      </c>
      <c r="E97" s="308">
        <v>0</v>
      </c>
      <c r="F97" s="308">
        <v>0</v>
      </c>
      <c r="G97" s="308">
        <v>0</v>
      </c>
      <c r="H97" s="308">
        <v>0</v>
      </c>
      <c r="I97" s="308">
        <v>0</v>
      </c>
      <c r="J97" s="308">
        <v>0</v>
      </c>
      <c r="K97" s="308">
        <v>0</v>
      </c>
      <c r="L97" s="308">
        <v>0</v>
      </c>
      <c r="M97" s="308">
        <v>0</v>
      </c>
      <c r="N97" s="307">
        <v>0</v>
      </c>
      <c r="O97" s="309">
        <v>0</v>
      </c>
      <c r="P97" s="308">
        <v>0</v>
      </c>
      <c r="Q97" s="308">
        <v>0</v>
      </c>
      <c r="R97" s="308">
        <v>0</v>
      </c>
      <c r="S97" s="308">
        <v>0</v>
      </c>
      <c r="T97" s="308">
        <v>0</v>
      </c>
      <c r="U97" s="308">
        <v>0</v>
      </c>
      <c r="V97" s="308">
        <v>0</v>
      </c>
      <c r="W97" s="308">
        <v>0</v>
      </c>
      <c r="X97" s="308">
        <v>0</v>
      </c>
      <c r="Y97" s="308">
        <v>0</v>
      </c>
      <c r="Z97" s="307">
        <v>0</v>
      </c>
      <c r="AA97" s="309">
        <v>0</v>
      </c>
      <c r="AB97" s="308">
        <v>0</v>
      </c>
      <c r="AC97" s="308">
        <v>0</v>
      </c>
      <c r="AD97" s="308">
        <v>0</v>
      </c>
      <c r="AE97" s="308">
        <v>0</v>
      </c>
      <c r="AF97" s="308">
        <v>0</v>
      </c>
      <c r="AG97" s="308">
        <v>0</v>
      </c>
      <c r="AH97" s="308">
        <v>0</v>
      </c>
      <c r="AI97" s="308">
        <v>0</v>
      </c>
      <c r="AJ97" s="308">
        <v>0</v>
      </c>
      <c r="AK97" s="308">
        <v>0</v>
      </c>
      <c r="AL97" s="307">
        <v>0</v>
      </c>
      <c r="AM97" s="309">
        <v>0</v>
      </c>
      <c r="AN97" s="308">
        <v>0</v>
      </c>
      <c r="AO97" s="308">
        <v>0</v>
      </c>
      <c r="AP97" s="308">
        <v>0</v>
      </c>
      <c r="AQ97" s="308">
        <v>0</v>
      </c>
      <c r="AR97" s="308">
        <v>0</v>
      </c>
      <c r="AS97" s="308">
        <v>0</v>
      </c>
      <c r="AT97" s="308">
        <v>0</v>
      </c>
      <c r="AU97" s="308">
        <v>0</v>
      </c>
      <c r="AV97" s="308">
        <v>0</v>
      </c>
      <c r="AW97" s="308">
        <v>0</v>
      </c>
      <c r="AX97" s="307">
        <v>0</v>
      </c>
      <c r="AY97" s="309">
        <v>0</v>
      </c>
      <c r="AZ97" s="308">
        <v>0</v>
      </c>
      <c r="BA97" s="308">
        <v>0</v>
      </c>
      <c r="BB97" s="308">
        <v>0</v>
      </c>
      <c r="BC97" s="308">
        <v>0</v>
      </c>
      <c r="BD97" s="308">
        <v>0</v>
      </c>
      <c r="BE97" s="308">
        <v>0</v>
      </c>
      <c r="BF97" s="308">
        <v>0</v>
      </c>
      <c r="BG97" s="308">
        <v>0</v>
      </c>
      <c r="BH97" s="308">
        <v>0</v>
      </c>
      <c r="BI97" s="308">
        <v>0</v>
      </c>
      <c r="BJ97" s="307">
        <v>0</v>
      </c>
      <c r="BK97" s="309">
        <v>0</v>
      </c>
      <c r="BL97" s="308">
        <v>0</v>
      </c>
      <c r="BM97" s="308">
        <v>0</v>
      </c>
      <c r="BN97" s="308">
        <v>0</v>
      </c>
      <c r="BO97" s="308">
        <v>0</v>
      </c>
      <c r="BP97" s="308">
        <v>0</v>
      </c>
      <c r="BQ97" s="308">
        <v>0</v>
      </c>
      <c r="BR97" s="308">
        <v>0</v>
      </c>
      <c r="BS97" s="308">
        <v>0</v>
      </c>
      <c r="BT97" s="308">
        <v>0</v>
      </c>
      <c r="BU97" s="308">
        <v>0</v>
      </c>
      <c r="BV97" s="307">
        <v>0</v>
      </c>
      <c r="BW97" s="309">
        <v>0</v>
      </c>
      <c r="BX97" s="308">
        <v>0</v>
      </c>
      <c r="BY97" s="308">
        <v>0</v>
      </c>
      <c r="BZ97" s="308">
        <v>0</v>
      </c>
      <c r="CA97" s="308">
        <v>0</v>
      </c>
      <c r="CB97" s="308">
        <v>0</v>
      </c>
      <c r="CC97" s="308">
        <v>0</v>
      </c>
      <c r="CD97" s="308">
        <v>0</v>
      </c>
      <c r="CE97" s="308">
        <v>0</v>
      </c>
      <c r="CF97" s="308">
        <v>0</v>
      </c>
      <c r="CG97" s="308">
        <v>0</v>
      </c>
      <c r="CH97" s="307">
        <v>0</v>
      </c>
      <c r="CJ97" s="309">
        <v>0</v>
      </c>
      <c r="CK97" s="308">
        <v>0</v>
      </c>
      <c r="CL97" s="308">
        <v>0</v>
      </c>
      <c r="CM97" s="308">
        <v>0</v>
      </c>
      <c r="CN97" s="308">
        <v>0</v>
      </c>
      <c r="CO97" s="308">
        <v>0</v>
      </c>
      <c r="CP97" s="307">
        <v>0</v>
      </c>
      <c r="CQ97" s="309">
        <v>0</v>
      </c>
      <c r="CR97" s="308">
        <v>0</v>
      </c>
      <c r="CS97" s="308">
        <v>0</v>
      </c>
      <c r="CT97" s="308">
        <v>0</v>
      </c>
      <c r="CU97" s="308">
        <v>0</v>
      </c>
      <c r="CV97" s="308">
        <v>0</v>
      </c>
      <c r="CW97" s="307">
        <v>0</v>
      </c>
      <c r="CX97" s="309">
        <v>0</v>
      </c>
      <c r="CY97" s="308">
        <v>0</v>
      </c>
      <c r="CZ97" s="308">
        <v>0</v>
      </c>
      <c r="DA97" s="308">
        <v>0</v>
      </c>
      <c r="DB97" s="308">
        <v>0</v>
      </c>
      <c r="DC97" s="308">
        <v>0</v>
      </c>
      <c r="DD97" s="307">
        <v>0</v>
      </c>
      <c r="DE97" s="309">
        <v>0</v>
      </c>
      <c r="DF97" s="308">
        <v>0</v>
      </c>
      <c r="DG97" s="308">
        <v>0</v>
      </c>
      <c r="DH97" s="308">
        <v>0</v>
      </c>
      <c r="DI97" s="308">
        <v>0</v>
      </c>
      <c r="DJ97" s="308">
        <v>0</v>
      </c>
      <c r="DK97" s="307">
        <v>0</v>
      </c>
      <c r="DL97" s="309">
        <v>0</v>
      </c>
      <c r="DM97" s="308">
        <v>0</v>
      </c>
      <c r="DN97" s="308">
        <v>0</v>
      </c>
      <c r="DO97" s="308">
        <v>0</v>
      </c>
      <c r="DP97" s="308">
        <v>0</v>
      </c>
      <c r="DQ97" s="308">
        <v>0</v>
      </c>
      <c r="DR97" s="307">
        <v>0</v>
      </c>
      <c r="DS97" s="309">
        <v>0</v>
      </c>
      <c r="DT97" s="308">
        <v>0</v>
      </c>
      <c r="DU97" s="308">
        <v>0</v>
      </c>
      <c r="DV97" s="308">
        <v>0</v>
      </c>
      <c r="DW97" s="308">
        <v>0</v>
      </c>
      <c r="DX97" s="308">
        <v>0</v>
      </c>
      <c r="DY97" s="307">
        <v>0</v>
      </c>
      <c r="DZ97" s="309">
        <v>0</v>
      </c>
      <c r="EA97" s="308">
        <v>0</v>
      </c>
      <c r="EB97" s="308">
        <v>0</v>
      </c>
      <c r="EC97" s="308">
        <v>0</v>
      </c>
      <c r="ED97" s="308">
        <v>0</v>
      </c>
      <c r="EE97" s="308">
        <v>0</v>
      </c>
      <c r="EF97" s="307">
        <v>0</v>
      </c>
      <c r="EG97" s="309">
        <v>0</v>
      </c>
      <c r="EH97" s="308">
        <v>0</v>
      </c>
      <c r="EI97" s="308">
        <v>0</v>
      </c>
      <c r="EJ97" s="308">
        <v>0</v>
      </c>
      <c r="EK97" s="308">
        <v>0</v>
      </c>
      <c r="EL97" s="308">
        <v>0</v>
      </c>
      <c r="EM97" s="307">
        <v>0</v>
      </c>
      <c r="EN97" s="309">
        <v>0</v>
      </c>
      <c r="EO97" s="308">
        <v>0</v>
      </c>
      <c r="EP97" s="308">
        <v>0</v>
      </c>
      <c r="EQ97" s="308">
        <v>0</v>
      </c>
      <c r="ER97" s="308">
        <v>0</v>
      </c>
      <c r="ES97" s="308">
        <v>0</v>
      </c>
      <c r="ET97" s="307">
        <v>0</v>
      </c>
      <c r="EU97" s="309">
        <v>0</v>
      </c>
      <c r="EV97" s="308">
        <v>0</v>
      </c>
      <c r="EW97" s="308">
        <v>0</v>
      </c>
      <c r="EX97" s="308">
        <v>0</v>
      </c>
      <c r="EY97" s="308">
        <v>0</v>
      </c>
      <c r="EZ97" s="308">
        <v>0</v>
      </c>
      <c r="FA97" s="307">
        <v>0</v>
      </c>
      <c r="FB97" s="309">
        <v>0</v>
      </c>
      <c r="FC97" s="308">
        <v>0</v>
      </c>
      <c r="FD97" s="308">
        <v>0</v>
      </c>
      <c r="FE97" s="308">
        <v>0</v>
      </c>
      <c r="FF97" s="308">
        <v>0</v>
      </c>
      <c r="FG97" s="308">
        <v>0</v>
      </c>
      <c r="FH97" s="307">
        <v>0</v>
      </c>
      <c r="FI97" s="309">
        <v>0</v>
      </c>
      <c r="FJ97" s="308">
        <v>0</v>
      </c>
      <c r="FK97" s="308">
        <v>0</v>
      </c>
      <c r="FL97" s="308">
        <v>0</v>
      </c>
      <c r="FM97" s="308">
        <v>0</v>
      </c>
      <c r="FN97" s="308">
        <v>0</v>
      </c>
      <c r="FO97" s="307">
        <v>0</v>
      </c>
    </row>
    <row r="98" spans="2:171">
      <c r="B98" s="286" t="s">
        <v>347</v>
      </c>
      <c r="C98" s="309">
        <v>0</v>
      </c>
      <c r="D98" s="308">
        <v>0</v>
      </c>
      <c r="E98" s="308">
        <v>0</v>
      </c>
      <c r="F98" s="308">
        <v>0</v>
      </c>
      <c r="G98" s="308">
        <v>0</v>
      </c>
      <c r="H98" s="308">
        <v>0</v>
      </c>
      <c r="I98" s="308">
        <v>0</v>
      </c>
      <c r="J98" s="308">
        <v>0</v>
      </c>
      <c r="K98" s="308">
        <v>0</v>
      </c>
      <c r="L98" s="308">
        <v>0</v>
      </c>
      <c r="M98" s="308">
        <v>0</v>
      </c>
      <c r="N98" s="307">
        <v>0</v>
      </c>
      <c r="O98" s="309">
        <v>0</v>
      </c>
      <c r="P98" s="308">
        <v>0</v>
      </c>
      <c r="Q98" s="308">
        <v>0</v>
      </c>
      <c r="R98" s="308">
        <v>0</v>
      </c>
      <c r="S98" s="308">
        <v>0</v>
      </c>
      <c r="T98" s="308">
        <v>0</v>
      </c>
      <c r="U98" s="308">
        <v>0</v>
      </c>
      <c r="V98" s="308">
        <v>0</v>
      </c>
      <c r="W98" s="308">
        <v>0</v>
      </c>
      <c r="X98" s="308">
        <v>0</v>
      </c>
      <c r="Y98" s="308">
        <v>0</v>
      </c>
      <c r="Z98" s="307">
        <v>0</v>
      </c>
      <c r="AA98" s="309">
        <v>0</v>
      </c>
      <c r="AB98" s="308">
        <v>0</v>
      </c>
      <c r="AC98" s="308">
        <v>0</v>
      </c>
      <c r="AD98" s="308">
        <v>0</v>
      </c>
      <c r="AE98" s="308">
        <v>0</v>
      </c>
      <c r="AF98" s="308">
        <v>0</v>
      </c>
      <c r="AG98" s="308">
        <v>0</v>
      </c>
      <c r="AH98" s="308">
        <v>0</v>
      </c>
      <c r="AI98" s="308">
        <v>0</v>
      </c>
      <c r="AJ98" s="308">
        <v>0</v>
      </c>
      <c r="AK98" s="308">
        <v>0</v>
      </c>
      <c r="AL98" s="307">
        <v>0</v>
      </c>
      <c r="AM98" s="309">
        <v>0</v>
      </c>
      <c r="AN98" s="308">
        <v>0</v>
      </c>
      <c r="AO98" s="308">
        <v>0</v>
      </c>
      <c r="AP98" s="308">
        <v>0</v>
      </c>
      <c r="AQ98" s="308">
        <v>0</v>
      </c>
      <c r="AR98" s="308">
        <v>0</v>
      </c>
      <c r="AS98" s="308">
        <v>0</v>
      </c>
      <c r="AT98" s="308">
        <v>0</v>
      </c>
      <c r="AU98" s="308">
        <v>0</v>
      </c>
      <c r="AV98" s="308">
        <v>0</v>
      </c>
      <c r="AW98" s="308">
        <v>0</v>
      </c>
      <c r="AX98" s="307">
        <v>0</v>
      </c>
      <c r="AY98" s="309">
        <v>0</v>
      </c>
      <c r="AZ98" s="308">
        <v>0</v>
      </c>
      <c r="BA98" s="308">
        <v>0</v>
      </c>
      <c r="BB98" s="308">
        <v>0</v>
      </c>
      <c r="BC98" s="308">
        <v>0</v>
      </c>
      <c r="BD98" s="308">
        <v>0</v>
      </c>
      <c r="BE98" s="308">
        <v>0</v>
      </c>
      <c r="BF98" s="308">
        <v>0</v>
      </c>
      <c r="BG98" s="308">
        <v>0</v>
      </c>
      <c r="BH98" s="308">
        <v>0</v>
      </c>
      <c r="BI98" s="308">
        <v>0</v>
      </c>
      <c r="BJ98" s="307">
        <v>0</v>
      </c>
      <c r="BK98" s="309">
        <v>0</v>
      </c>
      <c r="BL98" s="308">
        <v>0</v>
      </c>
      <c r="BM98" s="308">
        <v>0</v>
      </c>
      <c r="BN98" s="308">
        <v>0</v>
      </c>
      <c r="BO98" s="308">
        <v>0</v>
      </c>
      <c r="BP98" s="308">
        <v>0</v>
      </c>
      <c r="BQ98" s="308">
        <v>0</v>
      </c>
      <c r="BR98" s="308">
        <v>0</v>
      </c>
      <c r="BS98" s="308">
        <v>0</v>
      </c>
      <c r="BT98" s="308">
        <v>0</v>
      </c>
      <c r="BU98" s="308">
        <v>0</v>
      </c>
      <c r="BV98" s="307">
        <v>0</v>
      </c>
      <c r="BW98" s="309">
        <v>0</v>
      </c>
      <c r="BX98" s="308">
        <v>0</v>
      </c>
      <c r="BY98" s="308">
        <v>0</v>
      </c>
      <c r="BZ98" s="308">
        <v>0</v>
      </c>
      <c r="CA98" s="308">
        <v>0</v>
      </c>
      <c r="CB98" s="308">
        <v>0</v>
      </c>
      <c r="CC98" s="308">
        <v>0</v>
      </c>
      <c r="CD98" s="308">
        <v>0</v>
      </c>
      <c r="CE98" s="308">
        <v>0</v>
      </c>
      <c r="CF98" s="308">
        <v>0</v>
      </c>
      <c r="CG98" s="308">
        <v>0</v>
      </c>
      <c r="CH98" s="307">
        <v>0</v>
      </c>
      <c r="CJ98" s="309">
        <v>0</v>
      </c>
      <c r="CK98" s="308">
        <v>0</v>
      </c>
      <c r="CL98" s="308">
        <v>0</v>
      </c>
      <c r="CM98" s="308">
        <v>0</v>
      </c>
      <c r="CN98" s="308">
        <v>0</v>
      </c>
      <c r="CO98" s="308">
        <v>0</v>
      </c>
      <c r="CP98" s="307">
        <v>0</v>
      </c>
      <c r="CQ98" s="309">
        <v>0</v>
      </c>
      <c r="CR98" s="308">
        <v>0</v>
      </c>
      <c r="CS98" s="308">
        <v>0</v>
      </c>
      <c r="CT98" s="308">
        <v>0</v>
      </c>
      <c r="CU98" s="308">
        <v>0</v>
      </c>
      <c r="CV98" s="308">
        <v>0</v>
      </c>
      <c r="CW98" s="307">
        <v>0</v>
      </c>
      <c r="CX98" s="309">
        <v>0</v>
      </c>
      <c r="CY98" s="308">
        <v>0</v>
      </c>
      <c r="CZ98" s="308">
        <v>0</v>
      </c>
      <c r="DA98" s="308">
        <v>0</v>
      </c>
      <c r="DB98" s="308">
        <v>0</v>
      </c>
      <c r="DC98" s="308">
        <v>0</v>
      </c>
      <c r="DD98" s="307">
        <v>0</v>
      </c>
      <c r="DE98" s="309">
        <v>0</v>
      </c>
      <c r="DF98" s="308">
        <v>0</v>
      </c>
      <c r="DG98" s="308">
        <v>0</v>
      </c>
      <c r="DH98" s="308">
        <v>0</v>
      </c>
      <c r="DI98" s="308">
        <v>0</v>
      </c>
      <c r="DJ98" s="308">
        <v>0</v>
      </c>
      <c r="DK98" s="307">
        <v>0</v>
      </c>
      <c r="DL98" s="309">
        <v>0</v>
      </c>
      <c r="DM98" s="308">
        <v>0</v>
      </c>
      <c r="DN98" s="308">
        <v>0</v>
      </c>
      <c r="DO98" s="308">
        <v>0</v>
      </c>
      <c r="DP98" s="308">
        <v>0</v>
      </c>
      <c r="DQ98" s="308">
        <v>0</v>
      </c>
      <c r="DR98" s="307">
        <v>0</v>
      </c>
      <c r="DS98" s="309">
        <v>0</v>
      </c>
      <c r="DT98" s="308">
        <v>0</v>
      </c>
      <c r="DU98" s="308">
        <v>0</v>
      </c>
      <c r="DV98" s="308">
        <v>0</v>
      </c>
      <c r="DW98" s="308">
        <v>0</v>
      </c>
      <c r="DX98" s="308">
        <v>0</v>
      </c>
      <c r="DY98" s="307">
        <v>0</v>
      </c>
      <c r="DZ98" s="309">
        <v>0</v>
      </c>
      <c r="EA98" s="308">
        <v>0</v>
      </c>
      <c r="EB98" s="308">
        <v>0</v>
      </c>
      <c r="EC98" s="308">
        <v>0</v>
      </c>
      <c r="ED98" s="308">
        <v>0</v>
      </c>
      <c r="EE98" s="308">
        <v>0</v>
      </c>
      <c r="EF98" s="307">
        <v>0</v>
      </c>
      <c r="EG98" s="309">
        <v>0</v>
      </c>
      <c r="EH98" s="308">
        <v>0</v>
      </c>
      <c r="EI98" s="308">
        <v>0</v>
      </c>
      <c r="EJ98" s="308">
        <v>0</v>
      </c>
      <c r="EK98" s="308">
        <v>0</v>
      </c>
      <c r="EL98" s="308">
        <v>0</v>
      </c>
      <c r="EM98" s="307">
        <v>0</v>
      </c>
      <c r="EN98" s="309">
        <v>0</v>
      </c>
      <c r="EO98" s="308">
        <v>0</v>
      </c>
      <c r="EP98" s="308">
        <v>0</v>
      </c>
      <c r="EQ98" s="308">
        <v>0</v>
      </c>
      <c r="ER98" s="308">
        <v>0</v>
      </c>
      <c r="ES98" s="308">
        <v>0</v>
      </c>
      <c r="ET98" s="307">
        <v>0</v>
      </c>
      <c r="EU98" s="309">
        <v>0</v>
      </c>
      <c r="EV98" s="308">
        <v>0</v>
      </c>
      <c r="EW98" s="308">
        <v>0</v>
      </c>
      <c r="EX98" s="308">
        <v>0</v>
      </c>
      <c r="EY98" s="308">
        <v>0</v>
      </c>
      <c r="EZ98" s="308">
        <v>0</v>
      </c>
      <c r="FA98" s="307">
        <v>0</v>
      </c>
      <c r="FB98" s="309">
        <v>0</v>
      </c>
      <c r="FC98" s="308">
        <v>0</v>
      </c>
      <c r="FD98" s="308">
        <v>0</v>
      </c>
      <c r="FE98" s="308">
        <v>0</v>
      </c>
      <c r="FF98" s="308">
        <v>0</v>
      </c>
      <c r="FG98" s="308">
        <v>0</v>
      </c>
      <c r="FH98" s="307">
        <v>0</v>
      </c>
      <c r="FI98" s="309">
        <v>0</v>
      </c>
      <c r="FJ98" s="308">
        <v>0</v>
      </c>
      <c r="FK98" s="308">
        <v>0</v>
      </c>
      <c r="FL98" s="308">
        <v>0</v>
      </c>
      <c r="FM98" s="308">
        <v>0</v>
      </c>
      <c r="FN98" s="308">
        <v>0</v>
      </c>
      <c r="FO98" s="307">
        <v>0</v>
      </c>
    </row>
    <row r="99" spans="2:171">
      <c r="B99" s="286" t="s">
        <v>346</v>
      </c>
      <c r="C99" s="309">
        <v>0</v>
      </c>
      <c r="D99" s="308">
        <v>0</v>
      </c>
      <c r="E99" s="308">
        <v>0</v>
      </c>
      <c r="F99" s="308">
        <v>0</v>
      </c>
      <c r="G99" s="308">
        <v>0</v>
      </c>
      <c r="H99" s="308">
        <v>0</v>
      </c>
      <c r="I99" s="308">
        <v>0</v>
      </c>
      <c r="J99" s="308">
        <v>0</v>
      </c>
      <c r="K99" s="308">
        <v>0</v>
      </c>
      <c r="L99" s="308">
        <v>0</v>
      </c>
      <c r="M99" s="308">
        <v>0</v>
      </c>
      <c r="N99" s="307">
        <v>0</v>
      </c>
      <c r="O99" s="309">
        <v>0</v>
      </c>
      <c r="P99" s="308">
        <v>0</v>
      </c>
      <c r="Q99" s="308">
        <v>0</v>
      </c>
      <c r="R99" s="308">
        <v>0</v>
      </c>
      <c r="S99" s="308">
        <v>0</v>
      </c>
      <c r="T99" s="308">
        <v>0</v>
      </c>
      <c r="U99" s="308">
        <v>0</v>
      </c>
      <c r="V99" s="308">
        <v>0</v>
      </c>
      <c r="W99" s="308">
        <v>0</v>
      </c>
      <c r="X99" s="308">
        <v>0</v>
      </c>
      <c r="Y99" s="308">
        <v>0</v>
      </c>
      <c r="Z99" s="307">
        <v>0</v>
      </c>
      <c r="AA99" s="309">
        <v>0</v>
      </c>
      <c r="AB99" s="308">
        <v>0</v>
      </c>
      <c r="AC99" s="308">
        <v>0</v>
      </c>
      <c r="AD99" s="308">
        <v>0</v>
      </c>
      <c r="AE99" s="308">
        <v>0</v>
      </c>
      <c r="AF99" s="308">
        <v>0</v>
      </c>
      <c r="AG99" s="308">
        <v>0</v>
      </c>
      <c r="AH99" s="308">
        <v>0</v>
      </c>
      <c r="AI99" s="308">
        <v>0</v>
      </c>
      <c r="AJ99" s="308">
        <v>0</v>
      </c>
      <c r="AK99" s="308">
        <v>0</v>
      </c>
      <c r="AL99" s="307">
        <v>0</v>
      </c>
      <c r="AM99" s="309">
        <v>0</v>
      </c>
      <c r="AN99" s="308">
        <v>0</v>
      </c>
      <c r="AO99" s="308">
        <v>0</v>
      </c>
      <c r="AP99" s="308">
        <v>0</v>
      </c>
      <c r="AQ99" s="308">
        <v>0</v>
      </c>
      <c r="AR99" s="308">
        <v>0</v>
      </c>
      <c r="AS99" s="308">
        <v>0</v>
      </c>
      <c r="AT99" s="308">
        <v>0</v>
      </c>
      <c r="AU99" s="308">
        <v>0</v>
      </c>
      <c r="AV99" s="308">
        <v>0</v>
      </c>
      <c r="AW99" s="308">
        <v>0</v>
      </c>
      <c r="AX99" s="307">
        <v>0</v>
      </c>
      <c r="AY99" s="309">
        <v>0</v>
      </c>
      <c r="AZ99" s="308">
        <v>0</v>
      </c>
      <c r="BA99" s="308">
        <v>0</v>
      </c>
      <c r="BB99" s="308">
        <v>0</v>
      </c>
      <c r="BC99" s="308">
        <v>0</v>
      </c>
      <c r="BD99" s="308">
        <v>0</v>
      </c>
      <c r="BE99" s="308">
        <v>0</v>
      </c>
      <c r="BF99" s="308">
        <v>0</v>
      </c>
      <c r="BG99" s="308">
        <v>0</v>
      </c>
      <c r="BH99" s="308">
        <v>0</v>
      </c>
      <c r="BI99" s="308">
        <v>0</v>
      </c>
      <c r="BJ99" s="307">
        <v>0</v>
      </c>
      <c r="BK99" s="309">
        <v>0</v>
      </c>
      <c r="BL99" s="308">
        <v>0</v>
      </c>
      <c r="BM99" s="308">
        <v>0</v>
      </c>
      <c r="BN99" s="308">
        <v>0</v>
      </c>
      <c r="BO99" s="308">
        <v>0</v>
      </c>
      <c r="BP99" s="308">
        <v>0</v>
      </c>
      <c r="BQ99" s="308">
        <v>0</v>
      </c>
      <c r="BR99" s="308">
        <v>0</v>
      </c>
      <c r="BS99" s="308">
        <v>0</v>
      </c>
      <c r="BT99" s="308">
        <v>0</v>
      </c>
      <c r="BU99" s="308">
        <v>0</v>
      </c>
      <c r="BV99" s="307">
        <v>0</v>
      </c>
      <c r="BW99" s="309">
        <v>0</v>
      </c>
      <c r="BX99" s="308">
        <v>0</v>
      </c>
      <c r="BY99" s="308">
        <v>0</v>
      </c>
      <c r="BZ99" s="308">
        <v>0</v>
      </c>
      <c r="CA99" s="308">
        <v>0</v>
      </c>
      <c r="CB99" s="308">
        <v>0</v>
      </c>
      <c r="CC99" s="308">
        <v>0</v>
      </c>
      <c r="CD99" s="308">
        <v>0</v>
      </c>
      <c r="CE99" s="308">
        <v>0</v>
      </c>
      <c r="CF99" s="308">
        <v>0</v>
      </c>
      <c r="CG99" s="308">
        <v>0</v>
      </c>
      <c r="CH99" s="307">
        <v>0</v>
      </c>
      <c r="CJ99" s="309">
        <v>0</v>
      </c>
      <c r="CK99" s="308">
        <v>0</v>
      </c>
      <c r="CL99" s="308">
        <v>0</v>
      </c>
      <c r="CM99" s="308">
        <v>0</v>
      </c>
      <c r="CN99" s="308">
        <v>0</v>
      </c>
      <c r="CO99" s="308">
        <v>0</v>
      </c>
      <c r="CP99" s="307">
        <v>0</v>
      </c>
      <c r="CQ99" s="309">
        <v>0</v>
      </c>
      <c r="CR99" s="308">
        <v>0</v>
      </c>
      <c r="CS99" s="308">
        <v>0</v>
      </c>
      <c r="CT99" s="308">
        <v>0</v>
      </c>
      <c r="CU99" s="308">
        <v>0</v>
      </c>
      <c r="CV99" s="308">
        <v>0</v>
      </c>
      <c r="CW99" s="307">
        <v>0</v>
      </c>
      <c r="CX99" s="309">
        <v>0</v>
      </c>
      <c r="CY99" s="308">
        <v>0</v>
      </c>
      <c r="CZ99" s="308">
        <v>0</v>
      </c>
      <c r="DA99" s="308">
        <v>0</v>
      </c>
      <c r="DB99" s="308">
        <v>0</v>
      </c>
      <c r="DC99" s="308">
        <v>0</v>
      </c>
      <c r="DD99" s="307">
        <v>0</v>
      </c>
      <c r="DE99" s="309">
        <v>0</v>
      </c>
      <c r="DF99" s="308">
        <v>0</v>
      </c>
      <c r="DG99" s="308">
        <v>0</v>
      </c>
      <c r="DH99" s="308">
        <v>0</v>
      </c>
      <c r="DI99" s="308">
        <v>0</v>
      </c>
      <c r="DJ99" s="308">
        <v>0</v>
      </c>
      <c r="DK99" s="307">
        <v>0</v>
      </c>
      <c r="DL99" s="309">
        <v>0</v>
      </c>
      <c r="DM99" s="308">
        <v>0</v>
      </c>
      <c r="DN99" s="308">
        <v>0</v>
      </c>
      <c r="DO99" s="308">
        <v>0</v>
      </c>
      <c r="DP99" s="308">
        <v>0</v>
      </c>
      <c r="DQ99" s="308">
        <v>0</v>
      </c>
      <c r="DR99" s="307">
        <v>0</v>
      </c>
      <c r="DS99" s="309">
        <v>0</v>
      </c>
      <c r="DT99" s="308">
        <v>0</v>
      </c>
      <c r="DU99" s="308">
        <v>0</v>
      </c>
      <c r="DV99" s="308">
        <v>0</v>
      </c>
      <c r="DW99" s="308">
        <v>0</v>
      </c>
      <c r="DX99" s="308">
        <v>0</v>
      </c>
      <c r="DY99" s="307">
        <v>0</v>
      </c>
      <c r="DZ99" s="309">
        <v>0</v>
      </c>
      <c r="EA99" s="308">
        <v>0</v>
      </c>
      <c r="EB99" s="308">
        <v>0</v>
      </c>
      <c r="EC99" s="308">
        <v>0</v>
      </c>
      <c r="ED99" s="308">
        <v>0</v>
      </c>
      <c r="EE99" s="308">
        <v>0</v>
      </c>
      <c r="EF99" s="307">
        <v>0</v>
      </c>
      <c r="EG99" s="309">
        <v>0</v>
      </c>
      <c r="EH99" s="308">
        <v>0</v>
      </c>
      <c r="EI99" s="308">
        <v>0</v>
      </c>
      <c r="EJ99" s="308">
        <v>0</v>
      </c>
      <c r="EK99" s="308">
        <v>0</v>
      </c>
      <c r="EL99" s="308">
        <v>0</v>
      </c>
      <c r="EM99" s="307">
        <v>0</v>
      </c>
      <c r="EN99" s="309">
        <v>0</v>
      </c>
      <c r="EO99" s="308">
        <v>0</v>
      </c>
      <c r="EP99" s="308">
        <v>0</v>
      </c>
      <c r="EQ99" s="308">
        <v>0</v>
      </c>
      <c r="ER99" s="308">
        <v>0</v>
      </c>
      <c r="ES99" s="308">
        <v>0</v>
      </c>
      <c r="ET99" s="307">
        <v>0</v>
      </c>
      <c r="EU99" s="309">
        <v>0</v>
      </c>
      <c r="EV99" s="308">
        <v>0</v>
      </c>
      <c r="EW99" s="308">
        <v>0</v>
      </c>
      <c r="EX99" s="308">
        <v>0</v>
      </c>
      <c r="EY99" s="308">
        <v>0</v>
      </c>
      <c r="EZ99" s="308">
        <v>0</v>
      </c>
      <c r="FA99" s="307">
        <v>0</v>
      </c>
      <c r="FB99" s="309">
        <v>0</v>
      </c>
      <c r="FC99" s="308">
        <v>0</v>
      </c>
      <c r="FD99" s="308">
        <v>0</v>
      </c>
      <c r="FE99" s="308">
        <v>0</v>
      </c>
      <c r="FF99" s="308">
        <v>0</v>
      </c>
      <c r="FG99" s="308">
        <v>0</v>
      </c>
      <c r="FH99" s="307">
        <v>0</v>
      </c>
      <c r="FI99" s="309">
        <v>0</v>
      </c>
      <c r="FJ99" s="308">
        <v>0</v>
      </c>
      <c r="FK99" s="308">
        <v>0</v>
      </c>
      <c r="FL99" s="308">
        <v>0</v>
      </c>
      <c r="FM99" s="308">
        <v>0</v>
      </c>
      <c r="FN99" s="308">
        <v>0</v>
      </c>
      <c r="FO99" s="307">
        <v>0</v>
      </c>
    </row>
    <row r="100" spans="2:171" ht="14.4" thickBot="1">
      <c r="B100" s="282"/>
      <c r="C100" s="309">
        <v>0</v>
      </c>
      <c r="D100" s="308">
        <v>0</v>
      </c>
      <c r="E100" s="308">
        <v>0</v>
      </c>
      <c r="F100" s="308">
        <v>0</v>
      </c>
      <c r="G100" s="308">
        <v>0</v>
      </c>
      <c r="H100" s="308">
        <v>0</v>
      </c>
      <c r="I100" s="308">
        <v>0</v>
      </c>
      <c r="J100" s="308">
        <v>0</v>
      </c>
      <c r="K100" s="308">
        <v>0</v>
      </c>
      <c r="L100" s="308">
        <v>0</v>
      </c>
      <c r="M100" s="308">
        <v>0</v>
      </c>
      <c r="N100" s="307">
        <v>0</v>
      </c>
      <c r="O100" s="309">
        <v>0</v>
      </c>
      <c r="P100" s="308">
        <v>0</v>
      </c>
      <c r="Q100" s="308">
        <v>0</v>
      </c>
      <c r="R100" s="308">
        <v>0</v>
      </c>
      <c r="S100" s="308">
        <v>0</v>
      </c>
      <c r="T100" s="308">
        <v>0</v>
      </c>
      <c r="U100" s="308">
        <v>0</v>
      </c>
      <c r="V100" s="308">
        <v>0</v>
      </c>
      <c r="W100" s="308">
        <v>0</v>
      </c>
      <c r="X100" s="308">
        <v>0</v>
      </c>
      <c r="Y100" s="308">
        <v>0</v>
      </c>
      <c r="Z100" s="307">
        <v>0</v>
      </c>
      <c r="AA100" s="309">
        <v>0</v>
      </c>
      <c r="AB100" s="308">
        <v>0</v>
      </c>
      <c r="AC100" s="308">
        <v>0</v>
      </c>
      <c r="AD100" s="308">
        <v>0</v>
      </c>
      <c r="AE100" s="308">
        <v>0</v>
      </c>
      <c r="AF100" s="308">
        <v>0</v>
      </c>
      <c r="AG100" s="308">
        <v>0</v>
      </c>
      <c r="AH100" s="308">
        <v>0</v>
      </c>
      <c r="AI100" s="308">
        <v>0</v>
      </c>
      <c r="AJ100" s="308">
        <v>0</v>
      </c>
      <c r="AK100" s="308">
        <v>0</v>
      </c>
      <c r="AL100" s="307">
        <v>0</v>
      </c>
      <c r="AM100" s="309">
        <v>0</v>
      </c>
      <c r="AN100" s="308">
        <v>0</v>
      </c>
      <c r="AO100" s="308">
        <v>0</v>
      </c>
      <c r="AP100" s="308">
        <v>0</v>
      </c>
      <c r="AQ100" s="308">
        <v>0</v>
      </c>
      <c r="AR100" s="308">
        <v>0</v>
      </c>
      <c r="AS100" s="308">
        <v>0</v>
      </c>
      <c r="AT100" s="308">
        <v>0</v>
      </c>
      <c r="AU100" s="308">
        <v>0</v>
      </c>
      <c r="AV100" s="308">
        <v>0</v>
      </c>
      <c r="AW100" s="308">
        <v>0</v>
      </c>
      <c r="AX100" s="307">
        <v>0</v>
      </c>
      <c r="AY100" s="309">
        <v>0</v>
      </c>
      <c r="AZ100" s="308">
        <v>0</v>
      </c>
      <c r="BA100" s="308">
        <v>0</v>
      </c>
      <c r="BB100" s="308">
        <v>0</v>
      </c>
      <c r="BC100" s="308">
        <v>0</v>
      </c>
      <c r="BD100" s="308">
        <v>0</v>
      </c>
      <c r="BE100" s="308">
        <v>0</v>
      </c>
      <c r="BF100" s="308">
        <v>0</v>
      </c>
      <c r="BG100" s="308">
        <v>0</v>
      </c>
      <c r="BH100" s="308">
        <v>0</v>
      </c>
      <c r="BI100" s="308">
        <v>0</v>
      </c>
      <c r="BJ100" s="307">
        <v>0</v>
      </c>
      <c r="BK100" s="309">
        <v>0</v>
      </c>
      <c r="BL100" s="308">
        <v>0</v>
      </c>
      <c r="BM100" s="308">
        <v>0</v>
      </c>
      <c r="BN100" s="308">
        <v>0</v>
      </c>
      <c r="BO100" s="308">
        <v>0</v>
      </c>
      <c r="BP100" s="308">
        <v>0</v>
      </c>
      <c r="BQ100" s="308">
        <v>0</v>
      </c>
      <c r="BR100" s="308">
        <v>0</v>
      </c>
      <c r="BS100" s="308">
        <v>0</v>
      </c>
      <c r="BT100" s="308">
        <v>0</v>
      </c>
      <c r="BU100" s="308">
        <v>0</v>
      </c>
      <c r="BV100" s="307">
        <v>0</v>
      </c>
      <c r="BW100" s="309">
        <v>0</v>
      </c>
      <c r="BX100" s="308">
        <v>0</v>
      </c>
      <c r="BY100" s="308">
        <v>0</v>
      </c>
      <c r="BZ100" s="308">
        <v>0</v>
      </c>
      <c r="CA100" s="308">
        <v>0</v>
      </c>
      <c r="CB100" s="308">
        <v>0</v>
      </c>
      <c r="CC100" s="308">
        <v>0</v>
      </c>
      <c r="CD100" s="308">
        <v>0</v>
      </c>
      <c r="CE100" s="308">
        <v>0</v>
      </c>
      <c r="CF100" s="308">
        <v>0</v>
      </c>
      <c r="CG100" s="308">
        <v>0</v>
      </c>
      <c r="CH100" s="307">
        <v>0</v>
      </c>
      <c r="CJ100" s="309">
        <v>0</v>
      </c>
      <c r="CK100" s="308">
        <v>0</v>
      </c>
      <c r="CL100" s="308">
        <v>0</v>
      </c>
      <c r="CM100" s="308">
        <v>0</v>
      </c>
      <c r="CN100" s="308">
        <v>0</v>
      </c>
      <c r="CO100" s="308">
        <v>0</v>
      </c>
      <c r="CP100" s="307">
        <v>0</v>
      </c>
      <c r="CQ100" s="309">
        <v>0</v>
      </c>
      <c r="CR100" s="308">
        <v>0</v>
      </c>
      <c r="CS100" s="308">
        <v>0</v>
      </c>
      <c r="CT100" s="308">
        <v>0</v>
      </c>
      <c r="CU100" s="308">
        <v>0</v>
      </c>
      <c r="CV100" s="308">
        <v>0</v>
      </c>
      <c r="CW100" s="307">
        <v>0</v>
      </c>
      <c r="CX100" s="309">
        <v>0</v>
      </c>
      <c r="CY100" s="308">
        <v>0</v>
      </c>
      <c r="CZ100" s="308">
        <v>0</v>
      </c>
      <c r="DA100" s="308">
        <v>0</v>
      </c>
      <c r="DB100" s="308">
        <v>0</v>
      </c>
      <c r="DC100" s="308">
        <v>0</v>
      </c>
      <c r="DD100" s="307">
        <v>0</v>
      </c>
      <c r="DE100" s="309">
        <v>0</v>
      </c>
      <c r="DF100" s="308">
        <v>0</v>
      </c>
      <c r="DG100" s="308">
        <v>0</v>
      </c>
      <c r="DH100" s="308">
        <v>0</v>
      </c>
      <c r="DI100" s="308">
        <v>0</v>
      </c>
      <c r="DJ100" s="308">
        <v>0</v>
      </c>
      <c r="DK100" s="307">
        <v>0</v>
      </c>
      <c r="DL100" s="309">
        <v>0</v>
      </c>
      <c r="DM100" s="308">
        <v>0</v>
      </c>
      <c r="DN100" s="308">
        <v>0</v>
      </c>
      <c r="DO100" s="308">
        <v>0</v>
      </c>
      <c r="DP100" s="308">
        <v>0</v>
      </c>
      <c r="DQ100" s="308">
        <v>0</v>
      </c>
      <c r="DR100" s="307">
        <v>0</v>
      </c>
      <c r="DS100" s="309">
        <v>0</v>
      </c>
      <c r="DT100" s="308">
        <v>0</v>
      </c>
      <c r="DU100" s="308">
        <v>0</v>
      </c>
      <c r="DV100" s="308">
        <v>0</v>
      </c>
      <c r="DW100" s="308">
        <v>0</v>
      </c>
      <c r="DX100" s="308">
        <v>0</v>
      </c>
      <c r="DY100" s="307">
        <v>0</v>
      </c>
      <c r="DZ100" s="309">
        <v>0</v>
      </c>
      <c r="EA100" s="308">
        <v>0</v>
      </c>
      <c r="EB100" s="308">
        <v>0</v>
      </c>
      <c r="EC100" s="308">
        <v>0</v>
      </c>
      <c r="ED100" s="308">
        <v>0</v>
      </c>
      <c r="EE100" s="308">
        <v>0</v>
      </c>
      <c r="EF100" s="307">
        <v>0</v>
      </c>
      <c r="EG100" s="309">
        <v>0</v>
      </c>
      <c r="EH100" s="308">
        <v>0</v>
      </c>
      <c r="EI100" s="308">
        <v>0</v>
      </c>
      <c r="EJ100" s="308">
        <v>0</v>
      </c>
      <c r="EK100" s="308">
        <v>0</v>
      </c>
      <c r="EL100" s="308">
        <v>0</v>
      </c>
      <c r="EM100" s="307">
        <v>0</v>
      </c>
      <c r="EN100" s="309">
        <v>0</v>
      </c>
      <c r="EO100" s="308">
        <v>0</v>
      </c>
      <c r="EP100" s="308">
        <v>0</v>
      </c>
      <c r="EQ100" s="308">
        <v>0</v>
      </c>
      <c r="ER100" s="308">
        <v>0</v>
      </c>
      <c r="ES100" s="308">
        <v>0</v>
      </c>
      <c r="ET100" s="307">
        <v>0</v>
      </c>
      <c r="EU100" s="309">
        <v>0</v>
      </c>
      <c r="EV100" s="308">
        <v>0</v>
      </c>
      <c r="EW100" s="308">
        <v>0</v>
      </c>
      <c r="EX100" s="308">
        <v>0</v>
      </c>
      <c r="EY100" s="308">
        <v>0</v>
      </c>
      <c r="EZ100" s="308">
        <v>0</v>
      </c>
      <c r="FA100" s="307">
        <v>0</v>
      </c>
      <c r="FB100" s="309">
        <v>0</v>
      </c>
      <c r="FC100" s="308">
        <v>0</v>
      </c>
      <c r="FD100" s="308">
        <v>0</v>
      </c>
      <c r="FE100" s="308">
        <v>0</v>
      </c>
      <c r="FF100" s="308">
        <v>0</v>
      </c>
      <c r="FG100" s="308">
        <v>0</v>
      </c>
      <c r="FH100" s="307">
        <v>0</v>
      </c>
      <c r="FI100" s="309">
        <v>0</v>
      </c>
      <c r="FJ100" s="308">
        <v>0</v>
      </c>
      <c r="FK100" s="308">
        <v>0</v>
      </c>
      <c r="FL100" s="308">
        <v>0</v>
      </c>
      <c r="FM100" s="308">
        <v>0</v>
      </c>
      <c r="FN100" s="308">
        <v>0</v>
      </c>
      <c r="FO100" s="307">
        <v>0</v>
      </c>
    </row>
    <row r="101" spans="2:171">
      <c r="B101" s="288" t="s">
        <v>345</v>
      </c>
      <c r="C101" s="309">
        <v>0</v>
      </c>
      <c r="D101" s="308">
        <v>0</v>
      </c>
      <c r="E101" s="308">
        <v>0</v>
      </c>
      <c r="F101" s="308">
        <v>0</v>
      </c>
      <c r="G101" s="308">
        <v>0</v>
      </c>
      <c r="H101" s="308">
        <v>0</v>
      </c>
      <c r="I101" s="308">
        <v>0</v>
      </c>
      <c r="J101" s="308">
        <v>0</v>
      </c>
      <c r="K101" s="308">
        <v>0</v>
      </c>
      <c r="L101" s="308">
        <v>0</v>
      </c>
      <c r="M101" s="308">
        <v>0</v>
      </c>
      <c r="N101" s="307">
        <v>0</v>
      </c>
      <c r="O101" s="309">
        <v>0</v>
      </c>
      <c r="P101" s="308">
        <v>0</v>
      </c>
      <c r="Q101" s="308">
        <v>0</v>
      </c>
      <c r="R101" s="308">
        <v>0</v>
      </c>
      <c r="S101" s="308">
        <v>0</v>
      </c>
      <c r="T101" s="308">
        <v>0</v>
      </c>
      <c r="U101" s="308">
        <v>0</v>
      </c>
      <c r="V101" s="308">
        <v>0</v>
      </c>
      <c r="W101" s="308">
        <v>0</v>
      </c>
      <c r="X101" s="308">
        <v>0</v>
      </c>
      <c r="Y101" s="308">
        <v>0</v>
      </c>
      <c r="Z101" s="307">
        <v>0</v>
      </c>
      <c r="AA101" s="309">
        <v>0</v>
      </c>
      <c r="AB101" s="308">
        <v>0</v>
      </c>
      <c r="AC101" s="308">
        <v>0</v>
      </c>
      <c r="AD101" s="308">
        <v>0</v>
      </c>
      <c r="AE101" s="308">
        <v>0</v>
      </c>
      <c r="AF101" s="308">
        <v>0</v>
      </c>
      <c r="AG101" s="308">
        <v>0</v>
      </c>
      <c r="AH101" s="308">
        <v>0</v>
      </c>
      <c r="AI101" s="308">
        <v>0</v>
      </c>
      <c r="AJ101" s="308">
        <v>0</v>
      </c>
      <c r="AK101" s="308">
        <v>0</v>
      </c>
      <c r="AL101" s="307">
        <v>0</v>
      </c>
      <c r="AM101" s="309">
        <v>0</v>
      </c>
      <c r="AN101" s="308">
        <v>0</v>
      </c>
      <c r="AO101" s="308">
        <v>0</v>
      </c>
      <c r="AP101" s="308">
        <v>0</v>
      </c>
      <c r="AQ101" s="308">
        <v>0</v>
      </c>
      <c r="AR101" s="308">
        <v>0</v>
      </c>
      <c r="AS101" s="308">
        <v>0</v>
      </c>
      <c r="AT101" s="308">
        <v>0</v>
      </c>
      <c r="AU101" s="308">
        <v>0</v>
      </c>
      <c r="AV101" s="308">
        <v>0</v>
      </c>
      <c r="AW101" s="308">
        <v>0</v>
      </c>
      <c r="AX101" s="307">
        <v>0</v>
      </c>
      <c r="AY101" s="309">
        <v>0</v>
      </c>
      <c r="AZ101" s="308">
        <v>0</v>
      </c>
      <c r="BA101" s="308">
        <v>0</v>
      </c>
      <c r="BB101" s="308">
        <v>0</v>
      </c>
      <c r="BC101" s="308">
        <v>0</v>
      </c>
      <c r="BD101" s="308">
        <v>0</v>
      </c>
      <c r="BE101" s="308">
        <v>0</v>
      </c>
      <c r="BF101" s="308">
        <v>0</v>
      </c>
      <c r="BG101" s="308">
        <v>0</v>
      </c>
      <c r="BH101" s="308">
        <v>0</v>
      </c>
      <c r="BI101" s="308">
        <v>0</v>
      </c>
      <c r="BJ101" s="307">
        <v>0</v>
      </c>
      <c r="BK101" s="309">
        <v>0</v>
      </c>
      <c r="BL101" s="308">
        <v>0</v>
      </c>
      <c r="BM101" s="308">
        <v>0</v>
      </c>
      <c r="BN101" s="308">
        <v>0</v>
      </c>
      <c r="BO101" s="308">
        <v>0</v>
      </c>
      <c r="BP101" s="308">
        <v>0</v>
      </c>
      <c r="BQ101" s="308">
        <v>0</v>
      </c>
      <c r="BR101" s="308">
        <v>0</v>
      </c>
      <c r="BS101" s="308">
        <v>0</v>
      </c>
      <c r="BT101" s="308">
        <v>0</v>
      </c>
      <c r="BU101" s="308">
        <v>0</v>
      </c>
      <c r="BV101" s="307">
        <v>0</v>
      </c>
      <c r="BW101" s="309">
        <v>0</v>
      </c>
      <c r="BX101" s="308">
        <v>0</v>
      </c>
      <c r="BY101" s="308">
        <v>0</v>
      </c>
      <c r="BZ101" s="308">
        <v>0</v>
      </c>
      <c r="CA101" s="308">
        <v>0</v>
      </c>
      <c r="CB101" s="308">
        <v>0</v>
      </c>
      <c r="CC101" s="308">
        <v>0</v>
      </c>
      <c r="CD101" s="308">
        <v>0</v>
      </c>
      <c r="CE101" s="308">
        <v>0</v>
      </c>
      <c r="CF101" s="308">
        <v>0</v>
      </c>
      <c r="CG101" s="308">
        <v>0</v>
      </c>
      <c r="CH101" s="307">
        <v>0</v>
      </c>
      <c r="CJ101" s="309">
        <v>0</v>
      </c>
      <c r="CK101" s="308">
        <v>0</v>
      </c>
      <c r="CL101" s="308">
        <v>0</v>
      </c>
      <c r="CM101" s="308">
        <v>0</v>
      </c>
      <c r="CN101" s="308">
        <v>0</v>
      </c>
      <c r="CO101" s="308">
        <v>0</v>
      </c>
      <c r="CP101" s="307">
        <v>0</v>
      </c>
      <c r="CQ101" s="309">
        <v>0</v>
      </c>
      <c r="CR101" s="308">
        <v>0</v>
      </c>
      <c r="CS101" s="308">
        <v>0</v>
      </c>
      <c r="CT101" s="308">
        <v>0</v>
      </c>
      <c r="CU101" s="308">
        <v>0</v>
      </c>
      <c r="CV101" s="308">
        <v>0</v>
      </c>
      <c r="CW101" s="307">
        <v>0</v>
      </c>
      <c r="CX101" s="309">
        <v>0</v>
      </c>
      <c r="CY101" s="308">
        <v>0</v>
      </c>
      <c r="CZ101" s="308">
        <v>0</v>
      </c>
      <c r="DA101" s="308">
        <v>0</v>
      </c>
      <c r="DB101" s="308">
        <v>0</v>
      </c>
      <c r="DC101" s="308">
        <v>0</v>
      </c>
      <c r="DD101" s="307">
        <v>0</v>
      </c>
      <c r="DE101" s="309">
        <v>0</v>
      </c>
      <c r="DF101" s="308">
        <v>0</v>
      </c>
      <c r="DG101" s="308">
        <v>0</v>
      </c>
      <c r="DH101" s="308">
        <v>0</v>
      </c>
      <c r="DI101" s="308">
        <v>0</v>
      </c>
      <c r="DJ101" s="308">
        <v>0</v>
      </c>
      <c r="DK101" s="307">
        <v>0</v>
      </c>
      <c r="DL101" s="309">
        <v>0</v>
      </c>
      <c r="DM101" s="308">
        <v>0</v>
      </c>
      <c r="DN101" s="308">
        <v>0</v>
      </c>
      <c r="DO101" s="308">
        <v>0</v>
      </c>
      <c r="DP101" s="308">
        <v>0</v>
      </c>
      <c r="DQ101" s="308">
        <v>0</v>
      </c>
      <c r="DR101" s="307">
        <v>0</v>
      </c>
      <c r="DS101" s="309">
        <v>0</v>
      </c>
      <c r="DT101" s="308">
        <v>0</v>
      </c>
      <c r="DU101" s="308">
        <v>0</v>
      </c>
      <c r="DV101" s="308">
        <v>0</v>
      </c>
      <c r="DW101" s="308">
        <v>0</v>
      </c>
      <c r="DX101" s="308">
        <v>0</v>
      </c>
      <c r="DY101" s="307">
        <v>0</v>
      </c>
      <c r="DZ101" s="309">
        <v>0</v>
      </c>
      <c r="EA101" s="308">
        <v>0</v>
      </c>
      <c r="EB101" s="308">
        <v>0</v>
      </c>
      <c r="EC101" s="308">
        <v>0</v>
      </c>
      <c r="ED101" s="308">
        <v>0</v>
      </c>
      <c r="EE101" s="308">
        <v>0</v>
      </c>
      <c r="EF101" s="307">
        <v>0</v>
      </c>
      <c r="EG101" s="309">
        <v>0</v>
      </c>
      <c r="EH101" s="308">
        <v>0</v>
      </c>
      <c r="EI101" s="308">
        <v>0</v>
      </c>
      <c r="EJ101" s="308">
        <v>0</v>
      </c>
      <c r="EK101" s="308">
        <v>0</v>
      </c>
      <c r="EL101" s="308">
        <v>0</v>
      </c>
      <c r="EM101" s="307">
        <v>0</v>
      </c>
      <c r="EN101" s="309">
        <v>0</v>
      </c>
      <c r="EO101" s="308">
        <v>0</v>
      </c>
      <c r="EP101" s="308">
        <v>0</v>
      </c>
      <c r="EQ101" s="308">
        <v>0</v>
      </c>
      <c r="ER101" s="308">
        <v>0</v>
      </c>
      <c r="ES101" s="308">
        <v>0</v>
      </c>
      <c r="ET101" s="307">
        <v>0</v>
      </c>
      <c r="EU101" s="309">
        <v>0</v>
      </c>
      <c r="EV101" s="308">
        <v>0</v>
      </c>
      <c r="EW101" s="308">
        <v>0</v>
      </c>
      <c r="EX101" s="308">
        <v>0</v>
      </c>
      <c r="EY101" s="308">
        <v>0</v>
      </c>
      <c r="EZ101" s="308">
        <v>0</v>
      </c>
      <c r="FA101" s="307">
        <v>0</v>
      </c>
      <c r="FB101" s="309">
        <v>0</v>
      </c>
      <c r="FC101" s="308">
        <v>0</v>
      </c>
      <c r="FD101" s="308">
        <v>0</v>
      </c>
      <c r="FE101" s="308">
        <v>0</v>
      </c>
      <c r="FF101" s="308">
        <v>0</v>
      </c>
      <c r="FG101" s="308">
        <v>0</v>
      </c>
      <c r="FH101" s="307">
        <v>0</v>
      </c>
      <c r="FI101" s="309">
        <v>0</v>
      </c>
      <c r="FJ101" s="308">
        <v>0</v>
      </c>
      <c r="FK101" s="308">
        <v>0</v>
      </c>
      <c r="FL101" s="308">
        <v>0</v>
      </c>
      <c r="FM101" s="308">
        <v>0</v>
      </c>
      <c r="FN101" s="308">
        <v>0</v>
      </c>
      <c r="FO101" s="307">
        <v>0</v>
      </c>
    </row>
    <row r="102" spans="2:171">
      <c r="B102" s="286" t="s">
        <v>344</v>
      </c>
      <c r="C102" s="309">
        <v>0</v>
      </c>
      <c r="D102" s="308">
        <v>0</v>
      </c>
      <c r="E102" s="308">
        <v>0</v>
      </c>
      <c r="F102" s="308">
        <v>0</v>
      </c>
      <c r="G102" s="308">
        <v>0</v>
      </c>
      <c r="H102" s="308">
        <v>0</v>
      </c>
      <c r="I102" s="308">
        <v>0</v>
      </c>
      <c r="J102" s="308">
        <v>0</v>
      </c>
      <c r="K102" s="308">
        <v>0</v>
      </c>
      <c r="L102" s="308">
        <v>0</v>
      </c>
      <c r="M102" s="308">
        <v>0</v>
      </c>
      <c r="N102" s="307">
        <v>0</v>
      </c>
      <c r="O102" s="309">
        <v>0</v>
      </c>
      <c r="P102" s="308">
        <v>0</v>
      </c>
      <c r="Q102" s="308">
        <v>0</v>
      </c>
      <c r="R102" s="308">
        <v>0</v>
      </c>
      <c r="S102" s="308">
        <v>0</v>
      </c>
      <c r="T102" s="308">
        <v>0</v>
      </c>
      <c r="U102" s="308">
        <v>0</v>
      </c>
      <c r="V102" s="308">
        <v>0</v>
      </c>
      <c r="W102" s="308">
        <v>0</v>
      </c>
      <c r="X102" s="308">
        <v>0</v>
      </c>
      <c r="Y102" s="308">
        <v>0</v>
      </c>
      <c r="Z102" s="307">
        <v>0</v>
      </c>
      <c r="AA102" s="309">
        <v>0</v>
      </c>
      <c r="AB102" s="308">
        <v>0</v>
      </c>
      <c r="AC102" s="308">
        <v>0</v>
      </c>
      <c r="AD102" s="308">
        <v>0</v>
      </c>
      <c r="AE102" s="308">
        <v>0</v>
      </c>
      <c r="AF102" s="308">
        <v>0</v>
      </c>
      <c r="AG102" s="308">
        <v>0</v>
      </c>
      <c r="AH102" s="308">
        <v>0</v>
      </c>
      <c r="AI102" s="308">
        <v>0</v>
      </c>
      <c r="AJ102" s="308">
        <v>0</v>
      </c>
      <c r="AK102" s="308">
        <v>0</v>
      </c>
      <c r="AL102" s="307">
        <v>0</v>
      </c>
      <c r="AM102" s="309">
        <v>0</v>
      </c>
      <c r="AN102" s="308">
        <v>0</v>
      </c>
      <c r="AO102" s="308">
        <v>0</v>
      </c>
      <c r="AP102" s="308">
        <v>0</v>
      </c>
      <c r="AQ102" s="308">
        <v>0</v>
      </c>
      <c r="AR102" s="308">
        <v>0</v>
      </c>
      <c r="AS102" s="308">
        <v>0</v>
      </c>
      <c r="AT102" s="308">
        <v>0</v>
      </c>
      <c r="AU102" s="308">
        <v>0</v>
      </c>
      <c r="AV102" s="308">
        <v>0</v>
      </c>
      <c r="AW102" s="308">
        <v>0</v>
      </c>
      <c r="AX102" s="307">
        <v>0</v>
      </c>
      <c r="AY102" s="309">
        <v>0</v>
      </c>
      <c r="AZ102" s="308">
        <v>0</v>
      </c>
      <c r="BA102" s="308">
        <v>0</v>
      </c>
      <c r="BB102" s="308">
        <v>0</v>
      </c>
      <c r="BC102" s="308">
        <v>0</v>
      </c>
      <c r="BD102" s="308">
        <v>0</v>
      </c>
      <c r="BE102" s="308">
        <v>0</v>
      </c>
      <c r="BF102" s="308">
        <v>0</v>
      </c>
      <c r="BG102" s="308">
        <v>0</v>
      </c>
      <c r="BH102" s="308">
        <v>0</v>
      </c>
      <c r="BI102" s="308">
        <v>0</v>
      </c>
      <c r="BJ102" s="307">
        <v>0</v>
      </c>
      <c r="BK102" s="309">
        <v>0</v>
      </c>
      <c r="BL102" s="308">
        <v>0</v>
      </c>
      <c r="BM102" s="308">
        <v>0</v>
      </c>
      <c r="BN102" s="308">
        <v>0</v>
      </c>
      <c r="BO102" s="308">
        <v>0</v>
      </c>
      <c r="BP102" s="308">
        <v>0</v>
      </c>
      <c r="BQ102" s="308">
        <v>0</v>
      </c>
      <c r="BR102" s="308">
        <v>0</v>
      </c>
      <c r="BS102" s="308">
        <v>0</v>
      </c>
      <c r="BT102" s="308">
        <v>0</v>
      </c>
      <c r="BU102" s="308">
        <v>0</v>
      </c>
      <c r="BV102" s="307">
        <v>0</v>
      </c>
      <c r="BW102" s="309">
        <v>0</v>
      </c>
      <c r="BX102" s="308">
        <v>0</v>
      </c>
      <c r="BY102" s="308">
        <v>0</v>
      </c>
      <c r="BZ102" s="308">
        <v>0</v>
      </c>
      <c r="CA102" s="308">
        <v>0</v>
      </c>
      <c r="CB102" s="308">
        <v>0</v>
      </c>
      <c r="CC102" s="308">
        <v>0</v>
      </c>
      <c r="CD102" s="308">
        <v>0</v>
      </c>
      <c r="CE102" s="308">
        <v>0</v>
      </c>
      <c r="CF102" s="308">
        <v>0</v>
      </c>
      <c r="CG102" s="308">
        <v>0</v>
      </c>
      <c r="CH102" s="307">
        <v>0</v>
      </c>
      <c r="CJ102" s="309">
        <v>0</v>
      </c>
      <c r="CK102" s="308">
        <v>0</v>
      </c>
      <c r="CL102" s="308">
        <v>0</v>
      </c>
      <c r="CM102" s="308">
        <v>0</v>
      </c>
      <c r="CN102" s="308">
        <v>0</v>
      </c>
      <c r="CO102" s="308">
        <v>0</v>
      </c>
      <c r="CP102" s="307">
        <v>0</v>
      </c>
      <c r="CQ102" s="309">
        <v>0</v>
      </c>
      <c r="CR102" s="308">
        <v>0</v>
      </c>
      <c r="CS102" s="308">
        <v>0</v>
      </c>
      <c r="CT102" s="308">
        <v>0</v>
      </c>
      <c r="CU102" s="308">
        <v>0</v>
      </c>
      <c r="CV102" s="308">
        <v>0</v>
      </c>
      <c r="CW102" s="307">
        <v>0</v>
      </c>
      <c r="CX102" s="309">
        <v>0</v>
      </c>
      <c r="CY102" s="308">
        <v>0</v>
      </c>
      <c r="CZ102" s="308">
        <v>0</v>
      </c>
      <c r="DA102" s="308">
        <v>0</v>
      </c>
      <c r="DB102" s="308">
        <v>0</v>
      </c>
      <c r="DC102" s="308">
        <v>0</v>
      </c>
      <c r="DD102" s="307">
        <v>0</v>
      </c>
      <c r="DE102" s="309">
        <v>0</v>
      </c>
      <c r="DF102" s="308">
        <v>0</v>
      </c>
      <c r="DG102" s="308">
        <v>0</v>
      </c>
      <c r="DH102" s="308">
        <v>0</v>
      </c>
      <c r="DI102" s="308">
        <v>0</v>
      </c>
      <c r="DJ102" s="308">
        <v>0</v>
      </c>
      <c r="DK102" s="307">
        <v>0</v>
      </c>
      <c r="DL102" s="309">
        <v>0</v>
      </c>
      <c r="DM102" s="308">
        <v>0</v>
      </c>
      <c r="DN102" s="308">
        <v>0</v>
      </c>
      <c r="DO102" s="308">
        <v>0</v>
      </c>
      <c r="DP102" s="308">
        <v>0</v>
      </c>
      <c r="DQ102" s="308">
        <v>0</v>
      </c>
      <c r="DR102" s="307">
        <v>0</v>
      </c>
      <c r="DS102" s="309">
        <v>0</v>
      </c>
      <c r="DT102" s="308">
        <v>0</v>
      </c>
      <c r="DU102" s="308">
        <v>0</v>
      </c>
      <c r="DV102" s="308">
        <v>0</v>
      </c>
      <c r="DW102" s="308">
        <v>0</v>
      </c>
      <c r="DX102" s="308">
        <v>0</v>
      </c>
      <c r="DY102" s="307">
        <v>0</v>
      </c>
      <c r="DZ102" s="309">
        <v>0</v>
      </c>
      <c r="EA102" s="308">
        <v>0</v>
      </c>
      <c r="EB102" s="308">
        <v>0</v>
      </c>
      <c r="EC102" s="308">
        <v>0</v>
      </c>
      <c r="ED102" s="308">
        <v>0</v>
      </c>
      <c r="EE102" s="308">
        <v>0</v>
      </c>
      <c r="EF102" s="307">
        <v>0</v>
      </c>
      <c r="EG102" s="309">
        <v>0</v>
      </c>
      <c r="EH102" s="308">
        <v>0</v>
      </c>
      <c r="EI102" s="308">
        <v>0</v>
      </c>
      <c r="EJ102" s="308">
        <v>0</v>
      </c>
      <c r="EK102" s="308">
        <v>0</v>
      </c>
      <c r="EL102" s="308">
        <v>0</v>
      </c>
      <c r="EM102" s="307">
        <v>0</v>
      </c>
      <c r="EN102" s="309">
        <v>0</v>
      </c>
      <c r="EO102" s="308">
        <v>0</v>
      </c>
      <c r="EP102" s="308">
        <v>0</v>
      </c>
      <c r="EQ102" s="308">
        <v>0</v>
      </c>
      <c r="ER102" s="308">
        <v>0</v>
      </c>
      <c r="ES102" s="308">
        <v>0</v>
      </c>
      <c r="ET102" s="307">
        <v>0</v>
      </c>
      <c r="EU102" s="309">
        <v>0</v>
      </c>
      <c r="EV102" s="308">
        <v>0</v>
      </c>
      <c r="EW102" s="308">
        <v>0</v>
      </c>
      <c r="EX102" s="308">
        <v>0</v>
      </c>
      <c r="EY102" s="308">
        <v>0</v>
      </c>
      <c r="EZ102" s="308">
        <v>0</v>
      </c>
      <c r="FA102" s="307">
        <v>0</v>
      </c>
      <c r="FB102" s="309">
        <v>0</v>
      </c>
      <c r="FC102" s="308">
        <v>0</v>
      </c>
      <c r="FD102" s="308">
        <v>0</v>
      </c>
      <c r="FE102" s="308">
        <v>0</v>
      </c>
      <c r="FF102" s="308">
        <v>0</v>
      </c>
      <c r="FG102" s="308">
        <v>0</v>
      </c>
      <c r="FH102" s="307">
        <v>0</v>
      </c>
      <c r="FI102" s="309">
        <v>0</v>
      </c>
      <c r="FJ102" s="308">
        <v>0</v>
      </c>
      <c r="FK102" s="308">
        <v>0</v>
      </c>
      <c r="FL102" s="308">
        <v>0</v>
      </c>
      <c r="FM102" s="308">
        <v>0</v>
      </c>
      <c r="FN102" s="308">
        <v>0</v>
      </c>
      <c r="FO102" s="307">
        <v>0</v>
      </c>
    </row>
    <row r="103" spans="2:171" ht="14.4" thickBot="1">
      <c r="B103" s="282"/>
      <c r="C103" s="309">
        <v>0</v>
      </c>
      <c r="D103" s="308">
        <v>0</v>
      </c>
      <c r="E103" s="308">
        <v>0</v>
      </c>
      <c r="F103" s="308">
        <v>0</v>
      </c>
      <c r="G103" s="308">
        <v>0</v>
      </c>
      <c r="H103" s="308">
        <v>0</v>
      </c>
      <c r="I103" s="308">
        <v>0</v>
      </c>
      <c r="J103" s="308">
        <v>0</v>
      </c>
      <c r="K103" s="308">
        <v>0</v>
      </c>
      <c r="L103" s="308">
        <v>0</v>
      </c>
      <c r="M103" s="308">
        <v>0</v>
      </c>
      <c r="N103" s="307">
        <v>0</v>
      </c>
      <c r="O103" s="309">
        <v>0</v>
      </c>
      <c r="P103" s="308">
        <v>0</v>
      </c>
      <c r="Q103" s="308">
        <v>0</v>
      </c>
      <c r="R103" s="308">
        <v>0</v>
      </c>
      <c r="S103" s="308">
        <v>0</v>
      </c>
      <c r="T103" s="308">
        <v>0</v>
      </c>
      <c r="U103" s="308">
        <v>0</v>
      </c>
      <c r="V103" s="308">
        <v>0</v>
      </c>
      <c r="W103" s="308">
        <v>0</v>
      </c>
      <c r="X103" s="308">
        <v>0</v>
      </c>
      <c r="Y103" s="308">
        <v>0</v>
      </c>
      <c r="Z103" s="307">
        <v>0</v>
      </c>
      <c r="AA103" s="309">
        <v>0</v>
      </c>
      <c r="AB103" s="308">
        <v>0</v>
      </c>
      <c r="AC103" s="308">
        <v>0</v>
      </c>
      <c r="AD103" s="308">
        <v>0</v>
      </c>
      <c r="AE103" s="308">
        <v>0</v>
      </c>
      <c r="AF103" s="308">
        <v>0</v>
      </c>
      <c r="AG103" s="308">
        <v>0</v>
      </c>
      <c r="AH103" s="308">
        <v>0</v>
      </c>
      <c r="AI103" s="308">
        <v>0</v>
      </c>
      <c r="AJ103" s="308">
        <v>0</v>
      </c>
      <c r="AK103" s="308">
        <v>0</v>
      </c>
      <c r="AL103" s="307">
        <v>0</v>
      </c>
      <c r="AM103" s="309">
        <v>0</v>
      </c>
      <c r="AN103" s="308">
        <v>0</v>
      </c>
      <c r="AO103" s="308">
        <v>0</v>
      </c>
      <c r="AP103" s="308">
        <v>0</v>
      </c>
      <c r="AQ103" s="308">
        <v>0</v>
      </c>
      <c r="AR103" s="308">
        <v>0</v>
      </c>
      <c r="AS103" s="308">
        <v>0</v>
      </c>
      <c r="AT103" s="308">
        <v>0</v>
      </c>
      <c r="AU103" s="308">
        <v>0</v>
      </c>
      <c r="AV103" s="308">
        <v>0</v>
      </c>
      <c r="AW103" s="308">
        <v>0</v>
      </c>
      <c r="AX103" s="307">
        <v>0</v>
      </c>
      <c r="AY103" s="309">
        <v>0</v>
      </c>
      <c r="AZ103" s="308">
        <v>0</v>
      </c>
      <c r="BA103" s="308">
        <v>0</v>
      </c>
      <c r="BB103" s="308">
        <v>0</v>
      </c>
      <c r="BC103" s="308">
        <v>0</v>
      </c>
      <c r="BD103" s="308">
        <v>0</v>
      </c>
      <c r="BE103" s="308">
        <v>0</v>
      </c>
      <c r="BF103" s="308">
        <v>0</v>
      </c>
      <c r="BG103" s="308">
        <v>0</v>
      </c>
      <c r="BH103" s="308">
        <v>0</v>
      </c>
      <c r="BI103" s="308">
        <v>0</v>
      </c>
      <c r="BJ103" s="307">
        <v>0</v>
      </c>
      <c r="BK103" s="309">
        <v>0</v>
      </c>
      <c r="BL103" s="308">
        <v>0</v>
      </c>
      <c r="BM103" s="308">
        <v>0</v>
      </c>
      <c r="BN103" s="308">
        <v>0</v>
      </c>
      <c r="BO103" s="308">
        <v>0</v>
      </c>
      <c r="BP103" s="308">
        <v>0</v>
      </c>
      <c r="BQ103" s="308">
        <v>0</v>
      </c>
      <c r="BR103" s="308">
        <v>0</v>
      </c>
      <c r="BS103" s="308">
        <v>0</v>
      </c>
      <c r="BT103" s="308">
        <v>0</v>
      </c>
      <c r="BU103" s="308">
        <v>0</v>
      </c>
      <c r="BV103" s="307">
        <v>0</v>
      </c>
      <c r="BW103" s="309">
        <v>0</v>
      </c>
      <c r="BX103" s="308">
        <v>0</v>
      </c>
      <c r="BY103" s="308">
        <v>0</v>
      </c>
      <c r="BZ103" s="308">
        <v>0</v>
      </c>
      <c r="CA103" s="308">
        <v>0</v>
      </c>
      <c r="CB103" s="308">
        <v>0</v>
      </c>
      <c r="CC103" s="308">
        <v>0</v>
      </c>
      <c r="CD103" s="308">
        <v>0</v>
      </c>
      <c r="CE103" s="308">
        <v>0</v>
      </c>
      <c r="CF103" s="308">
        <v>0</v>
      </c>
      <c r="CG103" s="308">
        <v>0</v>
      </c>
      <c r="CH103" s="307">
        <v>0</v>
      </c>
      <c r="CJ103" s="309">
        <v>0</v>
      </c>
      <c r="CK103" s="308">
        <v>0</v>
      </c>
      <c r="CL103" s="308">
        <v>0</v>
      </c>
      <c r="CM103" s="308">
        <v>0</v>
      </c>
      <c r="CN103" s="308">
        <v>0</v>
      </c>
      <c r="CO103" s="308">
        <v>0</v>
      </c>
      <c r="CP103" s="307">
        <v>0</v>
      </c>
      <c r="CQ103" s="309">
        <v>0</v>
      </c>
      <c r="CR103" s="308">
        <v>0</v>
      </c>
      <c r="CS103" s="308">
        <v>0</v>
      </c>
      <c r="CT103" s="308">
        <v>0</v>
      </c>
      <c r="CU103" s="308">
        <v>0</v>
      </c>
      <c r="CV103" s="308">
        <v>0</v>
      </c>
      <c r="CW103" s="307">
        <v>0</v>
      </c>
      <c r="CX103" s="309">
        <v>0</v>
      </c>
      <c r="CY103" s="308">
        <v>0</v>
      </c>
      <c r="CZ103" s="308">
        <v>0</v>
      </c>
      <c r="DA103" s="308">
        <v>0</v>
      </c>
      <c r="DB103" s="308">
        <v>0</v>
      </c>
      <c r="DC103" s="308">
        <v>0</v>
      </c>
      <c r="DD103" s="307">
        <v>0</v>
      </c>
      <c r="DE103" s="309">
        <v>0</v>
      </c>
      <c r="DF103" s="308">
        <v>0</v>
      </c>
      <c r="DG103" s="308">
        <v>0</v>
      </c>
      <c r="DH103" s="308">
        <v>0</v>
      </c>
      <c r="DI103" s="308">
        <v>0</v>
      </c>
      <c r="DJ103" s="308">
        <v>0</v>
      </c>
      <c r="DK103" s="307">
        <v>0</v>
      </c>
      <c r="DL103" s="309">
        <v>0</v>
      </c>
      <c r="DM103" s="308">
        <v>0</v>
      </c>
      <c r="DN103" s="308">
        <v>0</v>
      </c>
      <c r="DO103" s="308">
        <v>0</v>
      </c>
      <c r="DP103" s="308">
        <v>0</v>
      </c>
      <c r="DQ103" s="308">
        <v>0</v>
      </c>
      <c r="DR103" s="307">
        <v>0</v>
      </c>
      <c r="DS103" s="309">
        <v>0</v>
      </c>
      <c r="DT103" s="308">
        <v>0</v>
      </c>
      <c r="DU103" s="308">
        <v>0</v>
      </c>
      <c r="DV103" s="308">
        <v>0</v>
      </c>
      <c r="DW103" s="308">
        <v>0</v>
      </c>
      <c r="DX103" s="308">
        <v>0</v>
      </c>
      <c r="DY103" s="307">
        <v>0</v>
      </c>
      <c r="DZ103" s="309">
        <v>0</v>
      </c>
      <c r="EA103" s="308">
        <v>0</v>
      </c>
      <c r="EB103" s="308">
        <v>0</v>
      </c>
      <c r="EC103" s="308">
        <v>0</v>
      </c>
      <c r="ED103" s="308">
        <v>0</v>
      </c>
      <c r="EE103" s="308">
        <v>0</v>
      </c>
      <c r="EF103" s="307">
        <v>0</v>
      </c>
      <c r="EG103" s="309">
        <v>0</v>
      </c>
      <c r="EH103" s="308">
        <v>0</v>
      </c>
      <c r="EI103" s="308">
        <v>0</v>
      </c>
      <c r="EJ103" s="308">
        <v>0</v>
      </c>
      <c r="EK103" s="308">
        <v>0</v>
      </c>
      <c r="EL103" s="308">
        <v>0</v>
      </c>
      <c r="EM103" s="307">
        <v>0</v>
      </c>
      <c r="EN103" s="309">
        <v>0</v>
      </c>
      <c r="EO103" s="308">
        <v>0</v>
      </c>
      <c r="EP103" s="308">
        <v>0</v>
      </c>
      <c r="EQ103" s="308">
        <v>0</v>
      </c>
      <c r="ER103" s="308">
        <v>0</v>
      </c>
      <c r="ES103" s="308">
        <v>0</v>
      </c>
      <c r="ET103" s="307">
        <v>0</v>
      </c>
      <c r="EU103" s="309">
        <v>0</v>
      </c>
      <c r="EV103" s="308">
        <v>0</v>
      </c>
      <c r="EW103" s="308">
        <v>0</v>
      </c>
      <c r="EX103" s="308">
        <v>0</v>
      </c>
      <c r="EY103" s="308">
        <v>0</v>
      </c>
      <c r="EZ103" s="308">
        <v>0</v>
      </c>
      <c r="FA103" s="307">
        <v>0</v>
      </c>
      <c r="FB103" s="309">
        <v>0</v>
      </c>
      <c r="FC103" s="308">
        <v>0</v>
      </c>
      <c r="FD103" s="308">
        <v>0</v>
      </c>
      <c r="FE103" s="308">
        <v>0</v>
      </c>
      <c r="FF103" s="308">
        <v>0</v>
      </c>
      <c r="FG103" s="308">
        <v>0</v>
      </c>
      <c r="FH103" s="307">
        <v>0</v>
      </c>
      <c r="FI103" s="309">
        <v>0</v>
      </c>
      <c r="FJ103" s="308">
        <v>0</v>
      </c>
      <c r="FK103" s="308">
        <v>0</v>
      </c>
      <c r="FL103" s="308">
        <v>0</v>
      </c>
      <c r="FM103" s="308">
        <v>0</v>
      </c>
      <c r="FN103" s="308">
        <v>0</v>
      </c>
      <c r="FO103" s="307">
        <v>0</v>
      </c>
    </row>
    <row r="104" spans="2:171">
      <c r="B104" s="288" t="s">
        <v>343</v>
      </c>
      <c r="C104" s="309">
        <v>0</v>
      </c>
      <c r="D104" s="308">
        <v>0</v>
      </c>
      <c r="E104" s="308">
        <v>0</v>
      </c>
      <c r="F104" s="308">
        <v>0</v>
      </c>
      <c r="G104" s="308">
        <v>0</v>
      </c>
      <c r="H104" s="308">
        <v>0</v>
      </c>
      <c r="I104" s="308">
        <v>0</v>
      </c>
      <c r="J104" s="308">
        <v>0</v>
      </c>
      <c r="K104" s="308">
        <v>0</v>
      </c>
      <c r="L104" s="308">
        <v>0</v>
      </c>
      <c r="M104" s="308">
        <v>0</v>
      </c>
      <c r="N104" s="307">
        <v>0</v>
      </c>
      <c r="O104" s="309">
        <v>0</v>
      </c>
      <c r="P104" s="308">
        <v>0</v>
      </c>
      <c r="Q104" s="308">
        <v>0</v>
      </c>
      <c r="R104" s="308">
        <v>0</v>
      </c>
      <c r="S104" s="308">
        <v>0</v>
      </c>
      <c r="T104" s="308">
        <v>0</v>
      </c>
      <c r="U104" s="308">
        <v>0</v>
      </c>
      <c r="V104" s="308">
        <v>0</v>
      </c>
      <c r="W104" s="308">
        <v>0</v>
      </c>
      <c r="X104" s="308">
        <v>0</v>
      </c>
      <c r="Y104" s="308">
        <v>0</v>
      </c>
      <c r="Z104" s="307">
        <v>0</v>
      </c>
      <c r="AA104" s="309">
        <v>0</v>
      </c>
      <c r="AB104" s="308">
        <v>0</v>
      </c>
      <c r="AC104" s="308">
        <v>0</v>
      </c>
      <c r="AD104" s="308">
        <v>0</v>
      </c>
      <c r="AE104" s="308">
        <v>0</v>
      </c>
      <c r="AF104" s="308">
        <v>0</v>
      </c>
      <c r="AG104" s="308">
        <v>0</v>
      </c>
      <c r="AH104" s="308">
        <v>0</v>
      </c>
      <c r="AI104" s="308">
        <v>0</v>
      </c>
      <c r="AJ104" s="308">
        <v>0</v>
      </c>
      <c r="AK104" s="308">
        <v>0</v>
      </c>
      <c r="AL104" s="307">
        <v>0</v>
      </c>
      <c r="AM104" s="309">
        <v>0</v>
      </c>
      <c r="AN104" s="308">
        <v>0</v>
      </c>
      <c r="AO104" s="308">
        <v>0</v>
      </c>
      <c r="AP104" s="308">
        <v>0</v>
      </c>
      <c r="AQ104" s="308">
        <v>0</v>
      </c>
      <c r="AR104" s="308">
        <v>0</v>
      </c>
      <c r="AS104" s="308">
        <v>0</v>
      </c>
      <c r="AT104" s="308">
        <v>0</v>
      </c>
      <c r="AU104" s="308">
        <v>0</v>
      </c>
      <c r="AV104" s="308">
        <v>0</v>
      </c>
      <c r="AW104" s="308">
        <v>0</v>
      </c>
      <c r="AX104" s="307">
        <v>0</v>
      </c>
      <c r="AY104" s="309">
        <v>0</v>
      </c>
      <c r="AZ104" s="308">
        <v>0</v>
      </c>
      <c r="BA104" s="308">
        <v>0</v>
      </c>
      <c r="BB104" s="308">
        <v>0</v>
      </c>
      <c r="BC104" s="308">
        <v>0</v>
      </c>
      <c r="BD104" s="308">
        <v>0</v>
      </c>
      <c r="BE104" s="308">
        <v>0</v>
      </c>
      <c r="BF104" s="308">
        <v>0</v>
      </c>
      <c r="BG104" s="308">
        <v>0</v>
      </c>
      <c r="BH104" s="308">
        <v>0</v>
      </c>
      <c r="BI104" s="308">
        <v>0</v>
      </c>
      <c r="BJ104" s="307">
        <v>0</v>
      </c>
      <c r="BK104" s="309">
        <v>0</v>
      </c>
      <c r="BL104" s="308">
        <v>0</v>
      </c>
      <c r="BM104" s="308">
        <v>0</v>
      </c>
      <c r="BN104" s="308">
        <v>0</v>
      </c>
      <c r="BO104" s="308">
        <v>0</v>
      </c>
      <c r="BP104" s="308">
        <v>0</v>
      </c>
      <c r="BQ104" s="308">
        <v>0</v>
      </c>
      <c r="BR104" s="308">
        <v>0</v>
      </c>
      <c r="BS104" s="308">
        <v>0</v>
      </c>
      <c r="BT104" s="308">
        <v>0</v>
      </c>
      <c r="BU104" s="308">
        <v>0</v>
      </c>
      <c r="BV104" s="307">
        <v>0</v>
      </c>
      <c r="BW104" s="309">
        <v>0</v>
      </c>
      <c r="BX104" s="308">
        <v>0</v>
      </c>
      <c r="BY104" s="308">
        <v>0</v>
      </c>
      <c r="BZ104" s="308">
        <v>0</v>
      </c>
      <c r="CA104" s="308">
        <v>0</v>
      </c>
      <c r="CB104" s="308">
        <v>0</v>
      </c>
      <c r="CC104" s="308">
        <v>0</v>
      </c>
      <c r="CD104" s="308">
        <v>0</v>
      </c>
      <c r="CE104" s="308">
        <v>0</v>
      </c>
      <c r="CF104" s="308">
        <v>0</v>
      </c>
      <c r="CG104" s="308">
        <v>0</v>
      </c>
      <c r="CH104" s="307">
        <v>0</v>
      </c>
      <c r="CJ104" s="309">
        <v>0</v>
      </c>
      <c r="CK104" s="308">
        <v>0</v>
      </c>
      <c r="CL104" s="308">
        <v>0</v>
      </c>
      <c r="CM104" s="308">
        <v>0</v>
      </c>
      <c r="CN104" s="308">
        <v>0</v>
      </c>
      <c r="CO104" s="308">
        <v>0</v>
      </c>
      <c r="CP104" s="307">
        <v>0</v>
      </c>
      <c r="CQ104" s="309">
        <v>0</v>
      </c>
      <c r="CR104" s="308">
        <v>0</v>
      </c>
      <c r="CS104" s="308">
        <v>0</v>
      </c>
      <c r="CT104" s="308">
        <v>0</v>
      </c>
      <c r="CU104" s="308">
        <v>0</v>
      </c>
      <c r="CV104" s="308">
        <v>0</v>
      </c>
      <c r="CW104" s="307">
        <v>0</v>
      </c>
      <c r="CX104" s="309">
        <v>0</v>
      </c>
      <c r="CY104" s="308">
        <v>0</v>
      </c>
      <c r="CZ104" s="308">
        <v>0</v>
      </c>
      <c r="DA104" s="308">
        <v>0</v>
      </c>
      <c r="DB104" s="308">
        <v>0</v>
      </c>
      <c r="DC104" s="308">
        <v>0</v>
      </c>
      <c r="DD104" s="307">
        <v>0</v>
      </c>
      <c r="DE104" s="309">
        <v>0</v>
      </c>
      <c r="DF104" s="308">
        <v>0</v>
      </c>
      <c r="DG104" s="308">
        <v>0</v>
      </c>
      <c r="DH104" s="308">
        <v>0</v>
      </c>
      <c r="DI104" s="308">
        <v>0</v>
      </c>
      <c r="DJ104" s="308">
        <v>0</v>
      </c>
      <c r="DK104" s="307">
        <v>0</v>
      </c>
      <c r="DL104" s="309">
        <v>0</v>
      </c>
      <c r="DM104" s="308">
        <v>0</v>
      </c>
      <c r="DN104" s="308">
        <v>0</v>
      </c>
      <c r="DO104" s="308">
        <v>0</v>
      </c>
      <c r="DP104" s="308">
        <v>0</v>
      </c>
      <c r="DQ104" s="308">
        <v>0</v>
      </c>
      <c r="DR104" s="307">
        <v>0</v>
      </c>
      <c r="DS104" s="309">
        <v>0</v>
      </c>
      <c r="DT104" s="308">
        <v>0</v>
      </c>
      <c r="DU104" s="308">
        <v>0</v>
      </c>
      <c r="DV104" s="308">
        <v>0</v>
      </c>
      <c r="DW104" s="308">
        <v>0</v>
      </c>
      <c r="DX104" s="308">
        <v>0</v>
      </c>
      <c r="DY104" s="307">
        <v>0</v>
      </c>
      <c r="DZ104" s="309">
        <v>0</v>
      </c>
      <c r="EA104" s="308">
        <v>0</v>
      </c>
      <c r="EB104" s="308">
        <v>0</v>
      </c>
      <c r="EC104" s="308">
        <v>0</v>
      </c>
      <c r="ED104" s="308">
        <v>0</v>
      </c>
      <c r="EE104" s="308">
        <v>0</v>
      </c>
      <c r="EF104" s="307">
        <v>0</v>
      </c>
      <c r="EG104" s="309">
        <v>0</v>
      </c>
      <c r="EH104" s="308">
        <v>0</v>
      </c>
      <c r="EI104" s="308">
        <v>0</v>
      </c>
      <c r="EJ104" s="308">
        <v>0</v>
      </c>
      <c r="EK104" s="308">
        <v>0</v>
      </c>
      <c r="EL104" s="308">
        <v>0</v>
      </c>
      <c r="EM104" s="307">
        <v>0</v>
      </c>
      <c r="EN104" s="309">
        <v>0</v>
      </c>
      <c r="EO104" s="308">
        <v>0</v>
      </c>
      <c r="EP104" s="308">
        <v>0</v>
      </c>
      <c r="EQ104" s="308">
        <v>0</v>
      </c>
      <c r="ER104" s="308">
        <v>0</v>
      </c>
      <c r="ES104" s="308">
        <v>0</v>
      </c>
      <c r="ET104" s="307">
        <v>0</v>
      </c>
      <c r="EU104" s="309">
        <v>0</v>
      </c>
      <c r="EV104" s="308">
        <v>0</v>
      </c>
      <c r="EW104" s="308">
        <v>0</v>
      </c>
      <c r="EX104" s="308">
        <v>0</v>
      </c>
      <c r="EY104" s="308">
        <v>0</v>
      </c>
      <c r="EZ104" s="308">
        <v>0</v>
      </c>
      <c r="FA104" s="307">
        <v>0</v>
      </c>
      <c r="FB104" s="309">
        <v>0</v>
      </c>
      <c r="FC104" s="308">
        <v>0</v>
      </c>
      <c r="FD104" s="308">
        <v>0</v>
      </c>
      <c r="FE104" s="308">
        <v>0</v>
      </c>
      <c r="FF104" s="308">
        <v>0</v>
      </c>
      <c r="FG104" s="308">
        <v>0</v>
      </c>
      <c r="FH104" s="307">
        <v>0</v>
      </c>
      <c r="FI104" s="309">
        <v>0</v>
      </c>
      <c r="FJ104" s="308">
        <v>0</v>
      </c>
      <c r="FK104" s="308">
        <v>0</v>
      </c>
      <c r="FL104" s="308">
        <v>0</v>
      </c>
      <c r="FM104" s="308">
        <v>0</v>
      </c>
      <c r="FN104" s="308">
        <v>0</v>
      </c>
      <c r="FO104" s="307">
        <v>0</v>
      </c>
    </row>
    <row r="105" spans="2:171">
      <c r="B105" s="286" t="s">
        <v>341</v>
      </c>
      <c r="C105" s="309">
        <v>0</v>
      </c>
      <c r="D105" s="308">
        <v>0</v>
      </c>
      <c r="E105" s="308">
        <v>0</v>
      </c>
      <c r="F105" s="308">
        <v>0</v>
      </c>
      <c r="G105" s="308">
        <v>0</v>
      </c>
      <c r="H105" s="308">
        <v>0</v>
      </c>
      <c r="I105" s="308">
        <v>0</v>
      </c>
      <c r="J105" s="308">
        <v>0</v>
      </c>
      <c r="K105" s="308">
        <v>0</v>
      </c>
      <c r="L105" s="308">
        <v>0</v>
      </c>
      <c r="M105" s="308">
        <v>0</v>
      </c>
      <c r="N105" s="307">
        <v>0</v>
      </c>
      <c r="O105" s="309">
        <v>0</v>
      </c>
      <c r="P105" s="308">
        <v>0</v>
      </c>
      <c r="Q105" s="308">
        <v>0</v>
      </c>
      <c r="R105" s="308">
        <v>0</v>
      </c>
      <c r="S105" s="308">
        <v>0</v>
      </c>
      <c r="T105" s="308">
        <v>0</v>
      </c>
      <c r="U105" s="308">
        <v>0</v>
      </c>
      <c r="V105" s="308">
        <v>0</v>
      </c>
      <c r="W105" s="308">
        <v>0</v>
      </c>
      <c r="X105" s="308">
        <v>0</v>
      </c>
      <c r="Y105" s="308">
        <v>0</v>
      </c>
      <c r="Z105" s="307">
        <v>0</v>
      </c>
      <c r="AA105" s="309">
        <v>0</v>
      </c>
      <c r="AB105" s="308">
        <v>0</v>
      </c>
      <c r="AC105" s="308">
        <v>0</v>
      </c>
      <c r="AD105" s="308">
        <v>0</v>
      </c>
      <c r="AE105" s="308">
        <v>0</v>
      </c>
      <c r="AF105" s="308">
        <v>0</v>
      </c>
      <c r="AG105" s="308">
        <v>0</v>
      </c>
      <c r="AH105" s="308">
        <v>0</v>
      </c>
      <c r="AI105" s="308">
        <v>0</v>
      </c>
      <c r="AJ105" s="308">
        <v>0</v>
      </c>
      <c r="AK105" s="308">
        <v>0</v>
      </c>
      <c r="AL105" s="307">
        <v>0</v>
      </c>
      <c r="AM105" s="309">
        <v>0</v>
      </c>
      <c r="AN105" s="308">
        <v>0</v>
      </c>
      <c r="AO105" s="308">
        <v>0</v>
      </c>
      <c r="AP105" s="308">
        <v>0</v>
      </c>
      <c r="AQ105" s="308">
        <v>0</v>
      </c>
      <c r="AR105" s="308">
        <v>0</v>
      </c>
      <c r="AS105" s="308">
        <v>0</v>
      </c>
      <c r="AT105" s="672">
        <f>12370838</f>
        <v>12370838</v>
      </c>
      <c r="AU105" s="308">
        <v>0</v>
      </c>
      <c r="AV105" s="308">
        <v>0</v>
      </c>
      <c r="AW105" s="308">
        <v>0</v>
      </c>
      <c r="AX105" s="307">
        <v>0</v>
      </c>
      <c r="AY105" s="309">
        <v>0</v>
      </c>
      <c r="AZ105" s="308">
        <v>0</v>
      </c>
      <c r="BA105" s="308">
        <v>0</v>
      </c>
      <c r="BB105" s="308">
        <v>0</v>
      </c>
      <c r="BC105" s="308">
        <v>0</v>
      </c>
      <c r="BD105" s="308">
        <v>0</v>
      </c>
      <c r="BE105" s="308">
        <v>0</v>
      </c>
      <c r="BF105" s="308">
        <v>0</v>
      </c>
      <c r="BG105" s="308">
        <v>0</v>
      </c>
      <c r="BH105" s="308">
        <v>0</v>
      </c>
      <c r="BI105" s="308">
        <v>0</v>
      </c>
      <c r="BJ105" s="307">
        <v>0</v>
      </c>
      <c r="BK105" s="309">
        <v>0</v>
      </c>
      <c r="BL105" s="308">
        <v>0</v>
      </c>
      <c r="BM105" s="308">
        <v>0</v>
      </c>
      <c r="BN105" s="308">
        <v>0</v>
      </c>
      <c r="BO105" s="308">
        <v>0</v>
      </c>
      <c r="BP105" s="308">
        <v>0</v>
      </c>
      <c r="BQ105" s="308">
        <v>0</v>
      </c>
      <c r="BR105" s="308">
        <v>0</v>
      </c>
      <c r="BS105" s="308">
        <v>0</v>
      </c>
      <c r="BT105" s="308">
        <v>0</v>
      </c>
      <c r="BU105" s="308">
        <v>0</v>
      </c>
      <c r="BV105" s="307">
        <v>0</v>
      </c>
      <c r="BW105" s="309">
        <v>0</v>
      </c>
      <c r="BX105" s="308">
        <v>0</v>
      </c>
      <c r="BY105" s="308">
        <v>0</v>
      </c>
      <c r="BZ105" s="308">
        <v>0</v>
      </c>
      <c r="CA105" s="308">
        <v>0</v>
      </c>
      <c r="CB105" s="308">
        <v>0</v>
      </c>
      <c r="CC105" s="308">
        <v>0</v>
      </c>
      <c r="CD105" s="308">
        <v>0</v>
      </c>
      <c r="CE105" s="308">
        <v>0</v>
      </c>
      <c r="CF105" s="308">
        <v>0</v>
      </c>
      <c r="CG105" s="308">
        <v>0</v>
      </c>
      <c r="CH105" s="307">
        <v>0</v>
      </c>
      <c r="CJ105" s="309">
        <v>0</v>
      </c>
      <c r="CK105" s="308">
        <v>0</v>
      </c>
      <c r="CL105" s="308">
        <v>0</v>
      </c>
      <c r="CM105" s="308">
        <v>0</v>
      </c>
      <c r="CN105" s="308">
        <v>0</v>
      </c>
      <c r="CO105" s="308">
        <v>0</v>
      </c>
      <c r="CP105" s="307">
        <v>0</v>
      </c>
      <c r="CQ105" s="309">
        <v>0</v>
      </c>
      <c r="CR105" s="308">
        <v>0</v>
      </c>
      <c r="CS105" s="308">
        <v>0</v>
      </c>
      <c r="CT105" s="308">
        <v>0</v>
      </c>
      <c r="CU105" s="308">
        <v>0</v>
      </c>
      <c r="CV105" s="308">
        <v>0</v>
      </c>
      <c r="CW105" s="307">
        <v>0</v>
      </c>
      <c r="CX105" s="309">
        <v>0</v>
      </c>
      <c r="CY105" s="308">
        <v>0</v>
      </c>
      <c r="CZ105" s="308">
        <v>0</v>
      </c>
      <c r="DA105" s="308">
        <v>0</v>
      </c>
      <c r="DB105" s="308">
        <v>0</v>
      </c>
      <c r="DC105" s="308">
        <v>0</v>
      </c>
      <c r="DD105" s="307">
        <v>0</v>
      </c>
      <c r="DE105" s="309">
        <v>0</v>
      </c>
      <c r="DF105" s="308">
        <v>0</v>
      </c>
      <c r="DG105" s="308">
        <v>0</v>
      </c>
      <c r="DH105" s="308">
        <v>0</v>
      </c>
      <c r="DI105" s="308">
        <v>0</v>
      </c>
      <c r="DJ105" s="308">
        <v>0</v>
      </c>
      <c r="DK105" s="307">
        <v>0</v>
      </c>
      <c r="DL105" s="309">
        <v>0</v>
      </c>
      <c r="DM105" s="308">
        <v>0</v>
      </c>
      <c r="DN105" s="308">
        <v>0</v>
      </c>
      <c r="DO105" s="308">
        <v>0</v>
      </c>
      <c r="DP105" s="308">
        <v>0</v>
      </c>
      <c r="DQ105" s="308">
        <v>0</v>
      </c>
      <c r="DR105" s="307">
        <v>0</v>
      </c>
      <c r="DS105" s="309">
        <v>0</v>
      </c>
      <c r="DT105" s="308">
        <v>0</v>
      </c>
      <c r="DU105" s="308">
        <v>0</v>
      </c>
      <c r="DV105" s="308">
        <v>0</v>
      </c>
      <c r="DW105" s="308">
        <v>0</v>
      </c>
      <c r="DX105" s="308">
        <v>0</v>
      </c>
      <c r="DY105" s="307">
        <v>0</v>
      </c>
      <c r="DZ105" s="309">
        <v>0</v>
      </c>
      <c r="EA105" s="308">
        <v>0</v>
      </c>
      <c r="EB105" s="308">
        <v>0</v>
      </c>
      <c r="EC105" s="308">
        <v>0</v>
      </c>
      <c r="ED105" s="308">
        <v>0</v>
      </c>
      <c r="EE105" s="308">
        <v>0</v>
      </c>
      <c r="EF105" s="307">
        <v>0</v>
      </c>
      <c r="EG105" s="309">
        <v>0</v>
      </c>
      <c r="EH105" s="308">
        <v>0</v>
      </c>
      <c r="EI105" s="308">
        <v>0</v>
      </c>
      <c r="EJ105" s="308">
        <v>0</v>
      </c>
      <c r="EK105" s="308">
        <v>0</v>
      </c>
      <c r="EL105" s="308">
        <v>0</v>
      </c>
      <c r="EM105" s="307">
        <v>0</v>
      </c>
      <c r="EN105" s="309">
        <v>0</v>
      </c>
      <c r="EO105" s="308">
        <v>0</v>
      </c>
      <c r="EP105" s="308">
        <v>0</v>
      </c>
      <c r="EQ105" s="308">
        <v>0</v>
      </c>
      <c r="ER105" s="308">
        <v>0</v>
      </c>
      <c r="ES105" s="308">
        <v>0</v>
      </c>
      <c r="ET105" s="307">
        <v>0</v>
      </c>
      <c r="EU105" s="309">
        <v>0</v>
      </c>
      <c r="EV105" s="308">
        <v>0</v>
      </c>
      <c r="EW105" s="308">
        <v>0</v>
      </c>
      <c r="EX105" s="308">
        <v>0</v>
      </c>
      <c r="EY105" s="308">
        <v>0</v>
      </c>
      <c r="EZ105" s="308">
        <v>0</v>
      </c>
      <c r="FA105" s="307">
        <v>0</v>
      </c>
      <c r="FB105" s="309">
        <v>0</v>
      </c>
      <c r="FC105" s="308">
        <v>0</v>
      </c>
      <c r="FD105" s="308">
        <v>0</v>
      </c>
      <c r="FE105" s="308">
        <v>0</v>
      </c>
      <c r="FF105" s="308">
        <v>0</v>
      </c>
      <c r="FG105" s="308">
        <v>0</v>
      </c>
      <c r="FH105" s="307">
        <v>0</v>
      </c>
      <c r="FI105" s="309">
        <v>0</v>
      </c>
      <c r="FJ105" s="308">
        <v>0</v>
      </c>
      <c r="FK105" s="308">
        <v>0</v>
      </c>
      <c r="FL105" s="308">
        <v>0</v>
      </c>
      <c r="FM105" s="308">
        <v>0</v>
      </c>
      <c r="FN105" s="308">
        <v>0</v>
      </c>
      <c r="FO105" s="307">
        <v>0</v>
      </c>
    </row>
    <row r="106" spans="2:171" ht="14.4" thickBot="1">
      <c r="B106" s="282"/>
      <c r="C106" s="309">
        <v>0</v>
      </c>
      <c r="D106" s="308">
        <v>0</v>
      </c>
      <c r="E106" s="308">
        <v>0</v>
      </c>
      <c r="F106" s="308">
        <v>0</v>
      </c>
      <c r="G106" s="308">
        <v>0</v>
      </c>
      <c r="H106" s="308">
        <v>0</v>
      </c>
      <c r="I106" s="308">
        <v>0</v>
      </c>
      <c r="J106" s="308">
        <v>0</v>
      </c>
      <c r="K106" s="308">
        <v>0</v>
      </c>
      <c r="L106" s="308">
        <v>0</v>
      </c>
      <c r="M106" s="308">
        <v>0</v>
      </c>
      <c r="N106" s="307">
        <v>0</v>
      </c>
      <c r="O106" s="309">
        <v>0</v>
      </c>
      <c r="P106" s="308">
        <v>0</v>
      </c>
      <c r="Q106" s="308">
        <v>0</v>
      </c>
      <c r="R106" s="308">
        <v>0</v>
      </c>
      <c r="S106" s="308">
        <v>0</v>
      </c>
      <c r="T106" s="308">
        <v>0</v>
      </c>
      <c r="U106" s="308">
        <v>0</v>
      </c>
      <c r="V106" s="308">
        <v>0</v>
      </c>
      <c r="W106" s="308">
        <v>0</v>
      </c>
      <c r="X106" s="308">
        <v>0</v>
      </c>
      <c r="Y106" s="308">
        <v>0</v>
      </c>
      <c r="Z106" s="307">
        <v>0</v>
      </c>
      <c r="AA106" s="309">
        <v>0</v>
      </c>
      <c r="AB106" s="308">
        <v>0</v>
      </c>
      <c r="AC106" s="308">
        <v>0</v>
      </c>
      <c r="AD106" s="308">
        <v>0</v>
      </c>
      <c r="AE106" s="308">
        <v>0</v>
      </c>
      <c r="AF106" s="308">
        <v>0</v>
      </c>
      <c r="AG106" s="308">
        <v>0</v>
      </c>
      <c r="AH106" s="308">
        <v>0</v>
      </c>
      <c r="AI106" s="308">
        <v>0</v>
      </c>
      <c r="AJ106" s="308">
        <v>0</v>
      </c>
      <c r="AK106" s="308">
        <v>0</v>
      </c>
      <c r="AL106" s="307">
        <v>0</v>
      </c>
      <c r="AM106" s="309">
        <v>0</v>
      </c>
      <c r="AN106" s="308">
        <v>0</v>
      </c>
      <c r="AO106" s="308">
        <v>0</v>
      </c>
      <c r="AP106" s="308">
        <v>0</v>
      </c>
      <c r="AQ106" s="308">
        <v>0</v>
      </c>
      <c r="AR106" s="308">
        <v>0</v>
      </c>
      <c r="AS106" s="308">
        <v>0</v>
      </c>
      <c r="AT106" s="308">
        <v>0</v>
      </c>
      <c r="AU106" s="308">
        <v>0</v>
      </c>
      <c r="AV106" s="308">
        <v>0</v>
      </c>
      <c r="AW106" s="308">
        <v>0</v>
      </c>
      <c r="AX106" s="307">
        <v>0</v>
      </c>
      <c r="AY106" s="309">
        <v>0</v>
      </c>
      <c r="AZ106" s="308">
        <v>0</v>
      </c>
      <c r="BA106" s="308">
        <v>0</v>
      </c>
      <c r="BB106" s="308">
        <v>0</v>
      </c>
      <c r="BC106" s="308">
        <v>0</v>
      </c>
      <c r="BD106" s="308">
        <v>0</v>
      </c>
      <c r="BE106" s="308">
        <v>0</v>
      </c>
      <c r="BF106" s="308">
        <v>0</v>
      </c>
      <c r="BG106" s="308">
        <v>0</v>
      </c>
      <c r="BH106" s="308">
        <v>0</v>
      </c>
      <c r="BI106" s="308">
        <v>0</v>
      </c>
      <c r="BJ106" s="307">
        <v>0</v>
      </c>
      <c r="BK106" s="309">
        <v>0</v>
      </c>
      <c r="BL106" s="308">
        <v>0</v>
      </c>
      <c r="BM106" s="308">
        <v>0</v>
      </c>
      <c r="BN106" s="308">
        <v>0</v>
      </c>
      <c r="BO106" s="308">
        <v>0</v>
      </c>
      <c r="BP106" s="308">
        <v>0</v>
      </c>
      <c r="BQ106" s="308">
        <v>0</v>
      </c>
      <c r="BR106" s="308">
        <v>0</v>
      </c>
      <c r="BS106" s="308">
        <v>0</v>
      </c>
      <c r="BT106" s="308">
        <v>0</v>
      </c>
      <c r="BU106" s="308">
        <v>0</v>
      </c>
      <c r="BV106" s="307">
        <v>0</v>
      </c>
      <c r="BW106" s="309">
        <v>0</v>
      </c>
      <c r="BX106" s="308">
        <v>0</v>
      </c>
      <c r="BY106" s="308">
        <v>0</v>
      </c>
      <c r="BZ106" s="308">
        <v>0</v>
      </c>
      <c r="CA106" s="308">
        <v>0</v>
      </c>
      <c r="CB106" s="308">
        <v>0</v>
      </c>
      <c r="CC106" s="308">
        <v>0</v>
      </c>
      <c r="CD106" s="308">
        <v>0</v>
      </c>
      <c r="CE106" s="308">
        <v>0</v>
      </c>
      <c r="CF106" s="308">
        <v>0</v>
      </c>
      <c r="CG106" s="308">
        <v>0</v>
      </c>
      <c r="CH106" s="307">
        <v>0</v>
      </c>
      <c r="CJ106" s="309">
        <v>0</v>
      </c>
      <c r="CK106" s="308">
        <v>0</v>
      </c>
      <c r="CL106" s="308">
        <v>0</v>
      </c>
      <c r="CM106" s="308">
        <v>0</v>
      </c>
      <c r="CN106" s="308">
        <v>0</v>
      </c>
      <c r="CO106" s="308">
        <v>0</v>
      </c>
      <c r="CP106" s="307">
        <v>0</v>
      </c>
      <c r="CQ106" s="309">
        <v>0</v>
      </c>
      <c r="CR106" s="308">
        <v>0</v>
      </c>
      <c r="CS106" s="308">
        <v>0</v>
      </c>
      <c r="CT106" s="308">
        <v>0</v>
      </c>
      <c r="CU106" s="308">
        <v>0</v>
      </c>
      <c r="CV106" s="308">
        <v>0</v>
      </c>
      <c r="CW106" s="307">
        <v>0</v>
      </c>
      <c r="CX106" s="309">
        <v>0</v>
      </c>
      <c r="CY106" s="308">
        <v>0</v>
      </c>
      <c r="CZ106" s="308">
        <v>0</v>
      </c>
      <c r="DA106" s="308">
        <v>0</v>
      </c>
      <c r="DB106" s="308">
        <v>0</v>
      </c>
      <c r="DC106" s="308">
        <v>0</v>
      </c>
      <c r="DD106" s="307">
        <v>0</v>
      </c>
      <c r="DE106" s="309">
        <v>0</v>
      </c>
      <c r="DF106" s="308">
        <v>0</v>
      </c>
      <c r="DG106" s="308">
        <v>0</v>
      </c>
      <c r="DH106" s="308">
        <v>0</v>
      </c>
      <c r="DI106" s="308">
        <v>0</v>
      </c>
      <c r="DJ106" s="308">
        <v>0</v>
      </c>
      <c r="DK106" s="307">
        <v>0</v>
      </c>
      <c r="DL106" s="309">
        <v>0</v>
      </c>
      <c r="DM106" s="308">
        <v>0</v>
      </c>
      <c r="DN106" s="308">
        <v>0</v>
      </c>
      <c r="DO106" s="308">
        <v>0</v>
      </c>
      <c r="DP106" s="308">
        <v>0</v>
      </c>
      <c r="DQ106" s="308">
        <v>0</v>
      </c>
      <c r="DR106" s="307">
        <v>0</v>
      </c>
      <c r="DS106" s="309">
        <v>0</v>
      </c>
      <c r="DT106" s="308">
        <v>0</v>
      </c>
      <c r="DU106" s="308">
        <v>0</v>
      </c>
      <c r="DV106" s="308">
        <v>0</v>
      </c>
      <c r="DW106" s="308">
        <v>0</v>
      </c>
      <c r="DX106" s="308">
        <v>0</v>
      </c>
      <c r="DY106" s="307">
        <v>0</v>
      </c>
      <c r="DZ106" s="309">
        <v>0</v>
      </c>
      <c r="EA106" s="308">
        <v>0</v>
      </c>
      <c r="EB106" s="308">
        <v>0</v>
      </c>
      <c r="EC106" s="308">
        <v>0</v>
      </c>
      <c r="ED106" s="308">
        <v>0</v>
      </c>
      <c r="EE106" s="308">
        <v>0</v>
      </c>
      <c r="EF106" s="307">
        <v>0</v>
      </c>
      <c r="EG106" s="309">
        <v>0</v>
      </c>
      <c r="EH106" s="308">
        <v>0</v>
      </c>
      <c r="EI106" s="308">
        <v>0</v>
      </c>
      <c r="EJ106" s="308">
        <v>0</v>
      </c>
      <c r="EK106" s="308">
        <v>0</v>
      </c>
      <c r="EL106" s="308">
        <v>0</v>
      </c>
      <c r="EM106" s="307">
        <v>0</v>
      </c>
      <c r="EN106" s="309">
        <v>0</v>
      </c>
      <c r="EO106" s="308">
        <v>0</v>
      </c>
      <c r="EP106" s="308">
        <v>0</v>
      </c>
      <c r="EQ106" s="308">
        <v>0</v>
      </c>
      <c r="ER106" s="308">
        <v>0</v>
      </c>
      <c r="ES106" s="308">
        <v>0</v>
      </c>
      <c r="ET106" s="307">
        <v>0</v>
      </c>
      <c r="EU106" s="309">
        <v>0</v>
      </c>
      <c r="EV106" s="308">
        <v>0</v>
      </c>
      <c r="EW106" s="308">
        <v>0</v>
      </c>
      <c r="EX106" s="308">
        <v>0</v>
      </c>
      <c r="EY106" s="308">
        <v>0</v>
      </c>
      <c r="EZ106" s="308">
        <v>0</v>
      </c>
      <c r="FA106" s="307">
        <v>0</v>
      </c>
      <c r="FB106" s="309">
        <v>0</v>
      </c>
      <c r="FC106" s="308">
        <v>0</v>
      </c>
      <c r="FD106" s="308">
        <v>0</v>
      </c>
      <c r="FE106" s="308">
        <v>0</v>
      </c>
      <c r="FF106" s="308">
        <v>0</v>
      </c>
      <c r="FG106" s="308">
        <v>0</v>
      </c>
      <c r="FH106" s="307">
        <v>0</v>
      </c>
      <c r="FI106" s="309">
        <v>0</v>
      </c>
      <c r="FJ106" s="308">
        <v>0</v>
      </c>
      <c r="FK106" s="308">
        <v>0</v>
      </c>
      <c r="FL106" s="308">
        <v>0</v>
      </c>
      <c r="FM106" s="308">
        <v>0</v>
      </c>
      <c r="FN106" s="308">
        <v>0</v>
      </c>
      <c r="FO106" s="307">
        <v>0</v>
      </c>
    </row>
    <row r="107" spans="2:171">
      <c r="B107" s="287" t="s">
        <v>342</v>
      </c>
      <c r="C107" s="309">
        <v>0</v>
      </c>
      <c r="D107" s="308">
        <v>0</v>
      </c>
      <c r="E107" s="308">
        <v>0</v>
      </c>
      <c r="F107" s="308">
        <v>0</v>
      </c>
      <c r="G107" s="308">
        <v>0</v>
      </c>
      <c r="H107" s="308">
        <v>0</v>
      </c>
      <c r="I107" s="308">
        <v>0</v>
      </c>
      <c r="J107" s="308">
        <v>0</v>
      </c>
      <c r="K107" s="308">
        <v>0</v>
      </c>
      <c r="L107" s="308">
        <v>0</v>
      </c>
      <c r="M107" s="308">
        <v>0</v>
      </c>
      <c r="N107" s="307">
        <v>0</v>
      </c>
      <c r="O107" s="309">
        <v>0</v>
      </c>
      <c r="P107" s="308">
        <v>0</v>
      </c>
      <c r="Q107" s="308">
        <v>0</v>
      </c>
      <c r="R107" s="308">
        <v>0</v>
      </c>
      <c r="S107" s="308">
        <v>0</v>
      </c>
      <c r="T107" s="308">
        <v>0</v>
      </c>
      <c r="U107" s="308">
        <v>0</v>
      </c>
      <c r="V107" s="308">
        <v>0</v>
      </c>
      <c r="W107" s="308">
        <v>0</v>
      </c>
      <c r="X107" s="308">
        <v>0</v>
      </c>
      <c r="Y107" s="308">
        <v>0</v>
      </c>
      <c r="Z107" s="307">
        <v>0</v>
      </c>
      <c r="AA107" s="309">
        <v>0</v>
      </c>
      <c r="AB107" s="308">
        <v>0</v>
      </c>
      <c r="AC107" s="308">
        <v>0</v>
      </c>
      <c r="AD107" s="308">
        <v>0</v>
      </c>
      <c r="AE107" s="308">
        <v>0</v>
      </c>
      <c r="AF107" s="308">
        <v>0</v>
      </c>
      <c r="AG107" s="308">
        <v>0</v>
      </c>
      <c r="AH107" s="308">
        <v>0</v>
      </c>
      <c r="AI107" s="308">
        <v>0</v>
      </c>
      <c r="AJ107" s="308">
        <v>0</v>
      </c>
      <c r="AK107" s="308">
        <v>0</v>
      </c>
      <c r="AL107" s="307">
        <v>0</v>
      </c>
      <c r="AM107" s="309">
        <v>0</v>
      </c>
      <c r="AN107" s="308">
        <v>0</v>
      </c>
      <c r="AO107" s="308">
        <v>0</v>
      </c>
      <c r="AP107" s="308">
        <v>0</v>
      </c>
      <c r="AQ107" s="308">
        <v>0</v>
      </c>
      <c r="AR107" s="308">
        <v>0</v>
      </c>
      <c r="AS107" s="308">
        <v>0</v>
      </c>
      <c r="AT107" s="308">
        <v>0</v>
      </c>
      <c r="AU107" s="308">
        <v>0</v>
      </c>
      <c r="AV107" s="308">
        <v>0</v>
      </c>
      <c r="AW107" s="308">
        <v>0</v>
      </c>
      <c r="AX107" s="307">
        <v>0</v>
      </c>
      <c r="AY107" s="309">
        <v>0</v>
      </c>
      <c r="AZ107" s="308">
        <v>0</v>
      </c>
      <c r="BA107" s="308">
        <v>0</v>
      </c>
      <c r="BB107" s="308">
        <v>0</v>
      </c>
      <c r="BC107" s="308">
        <v>0</v>
      </c>
      <c r="BD107" s="308">
        <v>0</v>
      </c>
      <c r="BE107" s="308">
        <v>0</v>
      </c>
      <c r="BF107" s="308">
        <v>0</v>
      </c>
      <c r="BG107" s="308">
        <v>0</v>
      </c>
      <c r="BH107" s="308">
        <v>0</v>
      </c>
      <c r="BI107" s="308">
        <v>0</v>
      </c>
      <c r="BJ107" s="307">
        <v>0</v>
      </c>
      <c r="BK107" s="309">
        <v>0</v>
      </c>
      <c r="BL107" s="308">
        <v>0</v>
      </c>
      <c r="BM107" s="308">
        <v>0</v>
      </c>
      <c r="BN107" s="308">
        <v>0</v>
      </c>
      <c r="BO107" s="308">
        <v>0</v>
      </c>
      <c r="BP107" s="308">
        <v>0</v>
      </c>
      <c r="BQ107" s="308">
        <v>0</v>
      </c>
      <c r="BR107" s="308">
        <v>0</v>
      </c>
      <c r="BS107" s="308">
        <v>0</v>
      </c>
      <c r="BT107" s="308">
        <v>0</v>
      </c>
      <c r="BU107" s="308">
        <v>0</v>
      </c>
      <c r="BV107" s="307">
        <v>0</v>
      </c>
      <c r="BW107" s="309">
        <v>0</v>
      </c>
      <c r="BX107" s="308">
        <v>0</v>
      </c>
      <c r="BY107" s="308">
        <v>0</v>
      </c>
      <c r="BZ107" s="308">
        <v>0</v>
      </c>
      <c r="CA107" s="308">
        <v>0</v>
      </c>
      <c r="CB107" s="308">
        <v>0</v>
      </c>
      <c r="CC107" s="308">
        <v>0</v>
      </c>
      <c r="CD107" s="308">
        <v>0</v>
      </c>
      <c r="CE107" s="308">
        <v>0</v>
      </c>
      <c r="CF107" s="308">
        <v>0</v>
      </c>
      <c r="CG107" s="308">
        <v>0</v>
      </c>
      <c r="CH107" s="307">
        <v>0</v>
      </c>
      <c r="CJ107" s="309">
        <v>0</v>
      </c>
      <c r="CK107" s="308">
        <v>0</v>
      </c>
      <c r="CL107" s="308">
        <v>0</v>
      </c>
      <c r="CM107" s="308">
        <v>0</v>
      </c>
      <c r="CN107" s="308">
        <v>0</v>
      </c>
      <c r="CO107" s="308">
        <v>0</v>
      </c>
      <c r="CP107" s="307">
        <v>0</v>
      </c>
      <c r="CQ107" s="309">
        <v>0</v>
      </c>
      <c r="CR107" s="308">
        <v>0</v>
      </c>
      <c r="CS107" s="308">
        <v>0</v>
      </c>
      <c r="CT107" s="308">
        <v>0</v>
      </c>
      <c r="CU107" s="308">
        <v>0</v>
      </c>
      <c r="CV107" s="308">
        <v>0</v>
      </c>
      <c r="CW107" s="307">
        <v>0</v>
      </c>
      <c r="CX107" s="309">
        <v>0</v>
      </c>
      <c r="CY107" s="308">
        <v>0</v>
      </c>
      <c r="CZ107" s="308">
        <v>0</v>
      </c>
      <c r="DA107" s="308">
        <v>0</v>
      </c>
      <c r="DB107" s="308">
        <v>0</v>
      </c>
      <c r="DC107" s="308">
        <v>0</v>
      </c>
      <c r="DD107" s="307">
        <v>0</v>
      </c>
      <c r="DE107" s="309">
        <v>0</v>
      </c>
      <c r="DF107" s="308">
        <v>0</v>
      </c>
      <c r="DG107" s="308">
        <v>0</v>
      </c>
      <c r="DH107" s="308">
        <v>0</v>
      </c>
      <c r="DI107" s="308">
        <v>0</v>
      </c>
      <c r="DJ107" s="308">
        <v>0</v>
      </c>
      <c r="DK107" s="307">
        <v>0</v>
      </c>
      <c r="DL107" s="309">
        <v>0</v>
      </c>
      <c r="DM107" s="308">
        <v>0</v>
      </c>
      <c r="DN107" s="308">
        <v>0</v>
      </c>
      <c r="DO107" s="308">
        <v>0</v>
      </c>
      <c r="DP107" s="308">
        <v>0</v>
      </c>
      <c r="DQ107" s="308">
        <v>0</v>
      </c>
      <c r="DR107" s="307">
        <v>0</v>
      </c>
      <c r="DS107" s="309">
        <v>0</v>
      </c>
      <c r="DT107" s="308">
        <v>0</v>
      </c>
      <c r="DU107" s="308">
        <v>0</v>
      </c>
      <c r="DV107" s="308">
        <v>0</v>
      </c>
      <c r="DW107" s="308">
        <v>0</v>
      </c>
      <c r="DX107" s="308">
        <v>0</v>
      </c>
      <c r="DY107" s="307">
        <v>0</v>
      </c>
      <c r="DZ107" s="309">
        <v>0</v>
      </c>
      <c r="EA107" s="308">
        <v>0</v>
      </c>
      <c r="EB107" s="308">
        <v>0</v>
      </c>
      <c r="EC107" s="308">
        <v>0</v>
      </c>
      <c r="ED107" s="308">
        <v>0</v>
      </c>
      <c r="EE107" s="308">
        <v>0</v>
      </c>
      <c r="EF107" s="307">
        <v>0</v>
      </c>
      <c r="EG107" s="309">
        <v>0</v>
      </c>
      <c r="EH107" s="308">
        <v>0</v>
      </c>
      <c r="EI107" s="308">
        <v>0</v>
      </c>
      <c r="EJ107" s="308">
        <v>0</v>
      </c>
      <c r="EK107" s="308">
        <v>0</v>
      </c>
      <c r="EL107" s="308">
        <v>0</v>
      </c>
      <c r="EM107" s="307">
        <v>0</v>
      </c>
      <c r="EN107" s="309">
        <v>0</v>
      </c>
      <c r="EO107" s="308">
        <v>0</v>
      </c>
      <c r="EP107" s="308">
        <v>0</v>
      </c>
      <c r="EQ107" s="308">
        <v>0</v>
      </c>
      <c r="ER107" s="308">
        <v>0</v>
      </c>
      <c r="ES107" s="308">
        <v>0</v>
      </c>
      <c r="ET107" s="307">
        <v>0</v>
      </c>
      <c r="EU107" s="309">
        <v>0</v>
      </c>
      <c r="EV107" s="308">
        <v>0</v>
      </c>
      <c r="EW107" s="308">
        <v>0</v>
      </c>
      <c r="EX107" s="308">
        <v>0</v>
      </c>
      <c r="EY107" s="308">
        <v>0</v>
      </c>
      <c r="EZ107" s="308">
        <v>0</v>
      </c>
      <c r="FA107" s="307">
        <v>0</v>
      </c>
      <c r="FB107" s="309">
        <v>0</v>
      </c>
      <c r="FC107" s="308">
        <v>0</v>
      </c>
      <c r="FD107" s="308">
        <v>0</v>
      </c>
      <c r="FE107" s="308">
        <v>0</v>
      </c>
      <c r="FF107" s="308">
        <v>0</v>
      </c>
      <c r="FG107" s="308">
        <v>0</v>
      </c>
      <c r="FH107" s="307">
        <v>0</v>
      </c>
      <c r="FI107" s="309">
        <v>0</v>
      </c>
      <c r="FJ107" s="308">
        <v>0</v>
      </c>
      <c r="FK107" s="308">
        <v>0</v>
      </c>
      <c r="FL107" s="308">
        <v>0</v>
      </c>
      <c r="FM107" s="308">
        <v>0</v>
      </c>
      <c r="FN107" s="308">
        <v>0</v>
      </c>
      <c r="FO107" s="307">
        <v>0</v>
      </c>
    </row>
    <row r="108" spans="2:171">
      <c r="B108" s="286" t="s">
        <v>1243</v>
      </c>
      <c r="C108" s="309">
        <v>0</v>
      </c>
      <c r="D108" s="308">
        <v>0</v>
      </c>
      <c r="E108" s="308">
        <v>0</v>
      </c>
      <c r="F108" s="308">
        <v>0</v>
      </c>
      <c r="G108" s="308">
        <v>0</v>
      </c>
      <c r="H108" s="308">
        <v>0</v>
      </c>
      <c r="I108" s="308">
        <v>0</v>
      </c>
      <c r="J108" s="308">
        <v>0</v>
      </c>
      <c r="K108" s="308">
        <v>0</v>
      </c>
      <c r="L108" s="308">
        <v>0</v>
      </c>
      <c r="M108" s="308">
        <v>0</v>
      </c>
      <c r="N108" s="307">
        <v>0</v>
      </c>
      <c r="O108" s="309">
        <v>0</v>
      </c>
      <c r="P108" s="308">
        <v>0</v>
      </c>
      <c r="Q108" s="308">
        <v>0</v>
      </c>
      <c r="R108" s="308">
        <v>0</v>
      </c>
      <c r="S108" s="308">
        <v>0</v>
      </c>
      <c r="T108" s="308">
        <v>0</v>
      </c>
      <c r="U108" s="308">
        <v>0</v>
      </c>
      <c r="V108" s="308">
        <v>0</v>
      </c>
      <c r="W108" s="308">
        <v>0</v>
      </c>
      <c r="X108" s="308">
        <v>0</v>
      </c>
      <c r="Y108" s="308">
        <v>0</v>
      </c>
      <c r="Z108" s="307">
        <v>0</v>
      </c>
      <c r="AA108" s="309">
        <v>0</v>
      </c>
      <c r="AB108" s="308">
        <v>0</v>
      </c>
      <c r="AC108" s="308">
        <v>0</v>
      </c>
      <c r="AD108" s="308">
        <v>0</v>
      </c>
      <c r="AE108" s="308">
        <v>0</v>
      </c>
      <c r="AF108" s="308">
        <v>0</v>
      </c>
      <c r="AG108" s="308">
        <v>0</v>
      </c>
      <c r="AH108" s="308">
        <v>0</v>
      </c>
      <c r="AI108" s="308">
        <v>0</v>
      </c>
      <c r="AJ108" s="308">
        <v>0</v>
      </c>
      <c r="AK108" s="308">
        <v>0</v>
      </c>
      <c r="AL108" s="307">
        <v>0</v>
      </c>
      <c r="AM108" s="309">
        <v>0</v>
      </c>
      <c r="AN108" s="308">
        <v>0</v>
      </c>
      <c r="AO108" s="308">
        <v>0</v>
      </c>
      <c r="AP108" s="308">
        <v>0</v>
      </c>
      <c r="AQ108" s="308">
        <v>0</v>
      </c>
      <c r="AR108" s="308">
        <v>0</v>
      </c>
      <c r="AS108" s="308">
        <v>0</v>
      </c>
      <c r="AT108" s="308">
        <v>0</v>
      </c>
      <c r="AU108" s="308">
        <v>0</v>
      </c>
      <c r="AV108" s="308">
        <v>0</v>
      </c>
      <c r="AW108" s="672">
        <v>33586745</v>
      </c>
      <c r="AX108" s="307">
        <v>0</v>
      </c>
      <c r="AY108" s="309">
        <v>0</v>
      </c>
      <c r="AZ108" s="308">
        <v>0</v>
      </c>
      <c r="BA108" s="308">
        <v>0</v>
      </c>
      <c r="BB108" s="308">
        <v>0</v>
      </c>
      <c r="BC108" s="308">
        <v>0</v>
      </c>
      <c r="BD108" s="308">
        <v>0</v>
      </c>
      <c r="BE108" s="308">
        <v>0</v>
      </c>
      <c r="BF108" s="308">
        <v>0</v>
      </c>
      <c r="BG108" s="308">
        <v>0</v>
      </c>
      <c r="BH108" s="308">
        <v>0</v>
      </c>
      <c r="BI108" s="308">
        <v>0</v>
      </c>
      <c r="BJ108" s="307">
        <v>0</v>
      </c>
      <c r="BK108" s="309">
        <v>0</v>
      </c>
      <c r="BL108" s="308">
        <v>0</v>
      </c>
      <c r="BM108" s="308">
        <v>0</v>
      </c>
      <c r="BN108" s="308">
        <v>0</v>
      </c>
      <c r="BO108" s="308">
        <v>0</v>
      </c>
      <c r="BP108" s="308">
        <v>0</v>
      </c>
      <c r="BQ108" s="308">
        <v>0</v>
      </c>
      <c r="BR108" s="308">
        <v>0</v>
      </c>
      <c r="BS108" s="308">
        <v>0</v>
      </c>
      <c r="BT108" s="308">
        <v>0</v>
      </c>
      <c r="BU108" s="308">
        <v>0</v>
      </c>
      <c r="BV108" s="335">
        <v>201730000</v>
      </c>
      <c r="BW108" s="309">
        <v>0</v>
      </c>
      <c r="BX108" s="308">
        <v>0</v>
      </c>
      <c r="BY108" s="308">
        <v>0</v>
      </c>
      <c r="BZ108" s="308">
        <v>0</v>
      </c>
      <c r="CA108" s="308">
        <v>0</v>
      </c>
      <c r="CB108" s="308">
        <v>0</v>
      </c>
      <c r="CC108" s="308">
        <v>0</v>
      </c>
      <c r="CD108" s="308">
        <v>0</v>
      </c>
      <c r="CE108" s="308">
        <v>0</v>
      </c>
      <c r="CF108" s="308">
        <v>0</v>
      </c>
      <c r="CG108" s="308">
        <v>0</v>
      </c>
      <c r="CH108" s="307">
        <v>0</v>
      </c>
      <c r="CJ108" s="309">
        <v>0</v>
      </c>
      <c r="CK108" s="308">
        <v>0</v>
      </c>
      <c r="CL108" s="308">
        <v>0</v>
      </c>
      <c r="CM108" s="308">
        <v>0</v>
      </c>
      <c r="CN108" s="308">
        <v>0</v>
      </c>
      <c r="CO108" s="308">
        <v>0</v>
      </c>
      <c r="CP108" s="307">
        <v>0</v>
      </c>
      <c r="CQ108" s="309">
        <v>0</v>
      </c>
      <c r="CR108" s="308">
        <v>0</v>
      </c>
      <c r="CS108" s="308">
        <v>0</v>
      </c>
      <c r="CT108" s="308">
        <v>0</v>
      </c>
      <c r="CU108" s="308">
        <v>0</v>
      </c>
      <c r="CV108" s="308">
        <v>0</v>
      </c>
      <c r="CW108" s="307">
        <v>0</v>
      </c>
      <c r="CX108" s="309">
        <v>0</v>
      </c>
      <c r="CY108" s="308">
        <v>0</v>
      </c>
      <c r="CZ108" s="308">
        <v>0</v>
      </c>
      <c r="DA108" s="308">
        <v>0</v>
      </c>
      <c r="DB108" s="308">
        <v>0</v>
      </c>
      <c r="DC108" s="308">
        <v>0</v>
      </c>
      <c r="DD108" s="307">
        <v>0</v>
      </c>
      <c r="DE108" s="309">
        <v>0</v>
      </c>
      <c r="DF108" s="308">
        <v>0</v>
      </c>
      <c r="DG108" s="308">
        <v>0</v>
      </c>
      <c r="DH108" s="308">
        <v>0</v>
      </c>
      <c r="DI108" s="308">
        <v>0</v>
      </c>
      <c r="DJ108" s="308">
        <v>0</v>
      </c>
      <c r="DK108" s="307">
        <v>0</v>
      </c>
      <c r="DL108" s="309">
        <v>0</v>
      </c>
      <c r="DM108" s="308">
        <v>0</v>
      </c>
      <c r="DN108" s="308">
        <v>0</v>
      </c>
      <c r="DO108" s="308">
        <v>0</v>
      </c>
      <c r="DP108" s="308">
        <v>0</v>
      </c>
      <c r="DQ108" s="308">
        <v>0</v>
      </c>
      <c r="DR108" s="307">
        <v>0</v>
      </c>
      <c r="DS108" s="309">
        <v>0</v>
      </c>
      <c r="DT108" s="308">
        <v>0</v>
      </c>
      <c r="DU108" s="308">
        <v>0</v>
      </c>
      <c r="DV108" s="308">
        <v>0</v>
      </c>
      <c r="DW108" s="308">
        <v>0</v>
      </c>
      <c r="DX108" s="308">
        <v>0</v>
      </c>
      <c r="DY108" s="307">
        <v>0</v>
      </c>
      <c r="DZ108" s="309">
        <v>0</v>
      </c>
      <c r="EA108" s="308">
        <v>0</v>
      </c>
      <c r="EB108" s="308">
        <v>0</v>
      </c>
      <c r="EC108" s="308">
        <v>0</v>
      </c>
      <c r="ED108" s="308">
        <v>0</v>
      </c>
      <c r="EE108" s="308">
        <v>0</v>
      </c>
      <c r="EF108" s="307">
        <v>0</v>
      </c>
      <c r="EG108" s="309">
        <v>0</v>
      </c>
      <c r="EH108" s="308">
        <v>0</v>
      </c>
      <c r="EI108" s="308">
        <v>0</v>
      </c>
      <c r="EJ108" s="308">
        <v>0</v>
      </c>
      <c r="EK108" s="308">
        <v>0</v>
      </c>
      <c r="EL108" s="308">
        <v>0</v>
      </c>
      <c r="EM108" s="307">
        <v>0</v>
      </c>
      <c r="EN108" s="309">
        <v>0</v>
      </c>
      <c r="EO108" s="308">
        <v>0</v>
      </c>
      <c r="EP108" s="308">
        <v>0</v>
      </c>
      <c r="EQ108" s="308">
        <v>0</v>
      </c>
      <c r="ER108" s="308">
        <v>0</v>
      </c>
      <c r="ES108" s="308">
        <v>0</v>
      </c>
      <c r="ET108" s="307">
        <v>0</v>
      </c>
      <c r="EU108" s="309">
        <v>0</v>
      </c>
      <c r="EV108" s="308">
        <v>0</v>
      </c>
      <c r="EW108" s="308">
        <v>0</v>
      </c>
      <c r="EX108" s="308">
        <v>0</v>
      </c>
      <c r="EY108" s="308">
        <v>0</v>
      </c>
      <c r="EZ108" s="308">
        <v>0</v>
      </c>
      <c r="FA108" s="307">
        <v>0</v>
      </c>
      <c r="FB108" s="309">
        <v>0</v>
      </c>
      <c r="FC108" s="308">
        <v>0</v>
      </c>
      <c r="FD108" s="308">
        <v>0</v>
      </c>
      <c r="FE108" s="308">
        <v>0</v>
      </c>
      <c r="FF108" s="308">
        <v>0</v>
      </c>
      <c r="FG108" s="308">
        <v>0</v>
      </c>
      <c r="FH108" s="307">
        <v>0</v>
      </c>
      <c r="FI108" s="309">
        <v>0</v>
      </c>
      <c r="FJ108" s="308">
        <v>0</v>
      </c>
      <c r="FK108" s="308">
        <v>0</v>
      </c>
      <c r="FL108" s="308">
        <v>0</v>
      </c>
      <c r="FM108" s="308">
        <v>0</v>
      </c>
      <c r="FN108" s="308">
        <v>0</v>
      </c>
      <c r="FO108" s="307">
        <v>0</v>
      </c>
    </row>
    <row r="109" spans="2:171" ht="14.4" thickBot="1">
      <c r="B109" s="282"/>
      <c r="C109" s="306">
        <v>0</v>
      </c>
      <c r="D109" s="305">
        <v>0</v>
      </c>
      <c r="E109" s="305">
        <v>0</v>
      </c>
      <c r="F109" s="305">
        <v>0</v>
      </c>
      <c r="G109" s="305">
        <v>0</v>
      </c>
      <c r="H109" s="305">
        <v>0</v>
      </c>
      <c r="I109" s="305">
        <v>0</v>
      </c>
      <c r="J109" s="305">
        <v>0</v>
      </c>
      <c r="K109" s="305">
        <v>0</v>
      </c>
      <c r="L109" s="305">
        <v>0</v>
      </c>
      <c r="M109" s="305">
        <v>0</v>
      </c>
      <c r="N109" s="304">
        <v>0</v>
      </c>
      <c r="O109" s="306">
        <v>0</v>
      </c>
      <c r="P109" s="305">
        <v>0</v>
      </c>
      <c r="Q109" s="305">
        <v>0</v>
      </c>
      <c r="R109" s="305">
        <v>0</v>
      </c>
      <c r="S109" s="305">
        <v>0</v>
      </c>
      <c r="T109" s="305">
        <v>0</v>
      </c>
      <c r="U109" s="305">
        <v>0</v>
      </c>
      <c r="V109" s="305">
        <v>0</v>
      </c>
      <c r="W109" s="305">
        <v>0</v>
      </c>
      <c r="X109" s="305">
        <v>0</v>
      </c>
      <c r="Y109" s="305">
        <v>0</v>
      </c>
      <c r="Z109" s="304">
        <v>0</v>
      </c>
      <c r="AA109" s="306">
        <v>0</v>
      </c>
      <c r="AB109" s="305">
        <v>0</v>
      </c>
      <c r="AC109" s="305">
        <v>0</v>
      </c>
      <c r="AD109" s="305">
        <v>0</v>
      </c>
      <c r="AE109" s="305">
        <v>0</v>
      </c>
      <c r="AF109" s="305">
        <v>0</v>
      </c>
      <c r="AG109" s="305">
        <v>0</v>
      </c>
      <c r="AH109" s="305">
        <v>0</v>
      </c>
      <c r="AI109" s="305">
        <v>0</v>
      </c>
      <c r="AJ109" s="305">
        <v>0</v>
      </c>
      <c r="AK109" s="305">
        <v>0</v>
      </c>
      <c r="AL109" s="304">
        <v>0</v>
      </c>
      <c r="AM109" s="306">
        <v>0</v>
      </c>
      <c r="AN109" s="305">
        <v>0</v>
      </c>
      <c r="AO109" s="305">
        <v>0</v>
      </c>
      <c r="AP109" s="305">
        <v>0</v>
      </c>
      <c r="AQ109" s="305">
        <v>0</v>
      </c>
      <c r="AR109" s="305">
        <v>0</v>
      </c>
      <c r="AS109" s="305">
        <v>0</v>
      </c>
      <c r="AT109" s="305">
        <v>0</v>
      </c>
      <c r="AU109" s="305">
        <v>0</v>
      </c>
      <c r="AV109" s="305">
        <v>0</v>
      </c>
      <c r="AW109" s="305">
        <v>0</v>
      </c>
      <c r="AX109" s="304">
        <v>0</v>
      </c>
      <c r="AY109" s="306">
        <v>0</v>
      </c>
      <c r="AZ109" s="305">
        <v>0</v>
      </c>
      <c r="BA109" s="305">
        <v>0</v>
      </c>
      <c r="BB109" s="305">
        <v>0</v>
      </c>
      <c r="BC109" s="305">
        <v>0</v>
      </c>
      <c r="BD109" s="305">
        <v>0</v>
      </c>
      <c r="BE109" s="305">
        <v>0</v>
      </c>
      <c r="BF109" s="305">
        <v>0</v>
      </c>
      <c r="BG109" s="305">
        <v>0</v>
      </c>
      <c r="BH109" s="305">
        <v>0</v>
      </c>
      <c r="BI109" s="305">
        <v>0</v>
      </c>
      <c r="BJ109" s="304">
        <v>0</v>
      </c>
      <c r="BK109" s="306">
        <v>0</v>
      </c>
      <c r="BL109" s="305">
        <v>0</v>
      </c>
      <c r="BM109" s="305">
        <v>0</v>
      </c>
      <c r="BN109" s="305">
        <v>0</v>
      </c>
      <c r="BO109" s="305">
        <v>0</v>
      </c>
      <c r="BP109" s="305">
        <v>0</v>
      </c>
      <c r="BQ109" s="305">
        <v>0</v>
      </c>
      <c r="BR109" s="305">
        <v>0</v>
      </c>
      <c r="BS109" s="305">
        <v>0</v>
      </c>
      <c r="BT109" s="305">
        <v>0</v>
      </c>
      <c r="BU109" s="305">
        <v>0</v>
      </c>
      <c r="BV109" s="304">
        <v>0</v>
      </c>
      <c r="BW109" s="306">
        <v>0</v>
      </c>
      <c r="BX109" s="305">
        <v>0</v>
      </c>
      <c r="BY109" s="305">
        <v>0</v>
      </c>
      <c r="BZ109" s="305">
        <v>0</v>
      </c>
      <c r="CA109" s="305">
        <v>0</v>
      </c>
      <c r="CB109" s="305">
        <v>0</v>
      </c>
      <c r="CC109" s="305">
        <v>0</v>
      </c>
      <c r="CD109" s="305">
        <v>0</v>
      </c>
      <c r="CE109" s="305">
        <v>0</v>
      </c>
      <c r="CF109" s="305">
        <v>0</v>
      </c>
      <c r="CG109" s="305">
        <v>0</v>
      </c>
      <c r="CH109" s="304">
        <v>0</v>
      </c>
      <c r="CJ109" s="306">
        <v>0</v>
      </c>
      <c r="CK109" s="305">
        <v>0</v>
      </c>
      <c r="CL109" s="305">
        <v>0</v>
      </c>
      <c r="CM109" s="305">
        <v>0</v>
      </c>
      <c r="CN109" s="305">
        <v>0</v>
      </c>
      <c r="CO109" s="305">
        <v>0</v>
      </c>
      <c r="CP109" s="304">
        <v>0</v>
      </c>
      <c r="CQ109" s="306">
        <v>0</v>
      </c>
      <c r="CR109" s="305">
        <v>0</v>
      </c>
      <c r="CS109" s="305">
        <v>0</v>
      </c>
      <c r="CT109" s="305">
        <v>0</v>
      </c>
      <c r="CU109" s="305">
        <v>0</v>
      </c>
      <c r="CV109" s="305">
        <v>0</v>
      </c>
      <c r="CW109" s="304">
        <v>0</v>
      </c>
      <c r="CX109" s="306">
        <v>0</v>
      </c>
      <c r="CY109" s="305">
        <v>0</v>
      </c>
      <c r="CZ109" s="305">
        <v>0</v>
      </c>
      <c r="DA109" s="305">
        <v>0</v>
      </c>
      <c r="DB109" s="305">
        <v>0</v>
      </c>
      <c r="DC109" s="305">
        <v>0</v>
      </c>
      <c r="DD109" s="304">
        <v>0</v>
      </c>
      <c r="DE109" s="306">
        <v>0</v>
      </c>
      <c r="DF109" s="305">
        <v>0</v>
      </c>
      <c r="DG109" s="305">
        <v>0</v>
      </c>
      <c r="DH109" s="305">
        <v>0</v>
      </c>
      <c r="DI109" s="305">
        <v>0</v>
      </c>
      <c r="DJ109" s="305">
        <v>0</v>
      </c>
      <c r="DK109" s="304">
        <v>0</v>
      </c>
      <c r="DL109" s="306">
        <v>0</v>
      </c>
      <c r="DM109" s="305">
        <v>0</v>
      </c>
      <c r="DN109" s="305">
        <v>0</v>
      </c>
      <c r="DO109" s="305">
        <v>0</v>
      </c>
      <c r="DP109" s="305">
        <v>0</v>
      </c>
      <c r="DQ109" s="305">
        <v>0</v>
      </c>
      <c r="DR109" s="304">
        <v>0</v>
      </c>
      <c r="DS109" s="306">
        <v>0</v>
      </c>
      <c r="DT109" s="305">
        <v>0</v>
      </c>
      <c r="DU109" s="305">
        <v>0</v>
      </c>
      <c r="DV109" s="305">
        <v>0</v>
      </c>
      <c r="DW109" s="305">
        <v>0</v>
      </c>
      <c r="DX109" s="305">
        <v>0</v>
      </c>
      <c r="DY109" s="304">
        <v>0</v>
      </c>
      <c r="DZ109" s="306">
        <v>0</v>
      </c>
      <c r="EA109" s="305">
        <v>0</v>
      </c>
      <c r="EB109" s="305">
        <v>0</v>
      </c>
      <c r="EC109" s="305">
        <v>0</v>
      </c>
      <c r="ED109" s="305">
        <v>0</v>
      </c>
      <c r="EE109" s="305">
        <v>0</v>
      </c>
      <c r="EF109" s="304">
        <v>0</v>
      </c>
      <c r="EG109" s="306">
        <v>0</v>
      </c>
      <c r="EH109" s="305">
        <v>0</v>
      </c>
      <c r="EI109" s="305">
        <v>0</v>
      </c>
      <c r="EJ109" s="305">
        <v>0</v>
      </c>
      <c r="EK109" s="305">
        <v>0</v>
      </c>
      <c r="EL109" s="305">
        <v>0</v>
      </c>
      <c r="EM109" s="304">
        <v>0</v>
      </c>
      <c r="EN109" s="306">
        <v>0</v>
      </c>
      <c r="EO109" s="305">
        <v>0</v>
      </c>
      <c r="EP109" s="305">
        <v>0</v>
      </c>
      <c r="EQ109" s="305">
        <v>0</v>
      </c>
      <c r="ER109" s="305">
        <v>0</v>
      </c>
      <c r="ES109" s="305">
        <v>0</v>
      </c>
      <c r="ET109" s="304">
        <v>0</v>
      </c>
      <c r="EU109" s="306">
        <v>0</v>
      </c>
      <c r="EV109" s="305">
        <v>0</v>
      </c>
      <c r="EW109" s="305">
        <v>0</v>
      </c>
      <c r="EX109" s="305">
        <v>0</v>
      </c>
      <c r="EY109" s="305">
        <v>0</v>
      </c>
      <c r="EZ109" s="305">
        <v>0</v>
      </c>
      <c r="FA109" s="304">
        <v>0</v>
      </c>
      <c r="FB109" s="306">
        <v>0</v>
      </c>
      <c r="FC109" s="305">
        <v>0</v>
      </c>
      <c r="FD109" s="305">
        <v>0</v>
      </c>
      <c r="FE109" s="305">
        <v>0</v>
      </c>
      <c r="FF109" s="305">
        <v>0</v>
      </c>
      <c r="FG109" s="305">
        <v>0</v>
      </c>
      <c r="FH109" s="304">
        <v>0</v>
      </c>
      <c r="FI109" s="306">
        <v>0</v>
      </c>
      <c r="FJ109" s="305">
        <v>0</v>
      </c>
      <c r="FK109" s="305">
        <v>0</v>
      </c>
      <c r="FL109" s="305">
        <v>0</v>
      </c>
      <c r="FM109" s="305">
        <v>0</v>
      </c>
      <c r="FN109" s="305">
        <v>0</v>
      </c>
      <c r="FO109" s="304">
        <v>0</v>
      </c>
    </row>
    <row r="113" spans="2:171" ht="14.4" thickBot="1"/>
    <row r="114" spans="2:171" ht="14.4" thickBot="1">
      <c r="B114" s="303" t="s">
        <v>388</v>
      </c>
    </row>
    <row r="115" spans="2:171" ht="14.4" thickBot="1">
      <c r="B115" s="1640" t="s">
        <v>378</v>
      </c>
      <c r="C115" s="1637" t="s">
        <v>377</v>
      </c>
      <c r="D115" s="1638"/>
      <c r="E115" s="1638"/>
      <c r="F115" s="1638"/>
      <c r="G115" s="1638"/>
      <c r="H115" s="1638"/>
      <c r="I115" s="1638"/>
      <c r="J115" s="1638"/>
      <c r="K115" s="1638"/>
      <c r="L115" s="1638"/>
      <c r="M115" s="1638"/>
      <c r="N115" s="1639"/>
      <c r="O115" s="1637" t="s">
        <v>376</v>
      </c>
      <c r="P115" s="1638"/>
      <c r="Q115" s="1638"/>
      <c r="R115" s="1638"/>
      <c r="S115" s="1638"/>
      <c r="T115" s="1638"/>
      <c r="U115" s="1638"/>
      <c r="V115" s="1638"/>
      <c r="W115" s="1638"/>
      <c r="X115" s="1638"/>
      <c r="Y115" s="1638"/>
      <c r="Z115" s="1639"/>
      <c r="AA115" s="1637" t="s">
        <v>375</v>
      </c>
      <c r="AB115" s="1638"/>
      <c r="AC115" s="1638"/>
      <c r="AD115" s="1638"/>
      <c r="AE115" s="1638"/>
      <c r="AF115" s="1638"/>
      <c r="AG115" s="1638"/>
      <c r="AH115" s="1638"/>
      <c r="AI115" s="1638"/>
      <c r="AJ115" s="1638"/>
      <c r="AK115" s="1638"/>
      <c r="AL115" s="1639"/>
      <c r="AM115" s="1637" t="s">
        <v>374</v>
      </c>
      <c r="AN115" s="1638"/>
      <c r="AO115" s="1638"/>
      <c r="AP115" s="1638"/>
      <c r="AQ115" s="1638"/>
      <c r="AR115" s="1638"/>
      <c r="AS115" s="1638"/>
      <c r="AT115" s="1638"/>
      <c r="AU115" s="1638"/>
      <c r="AV115" s="1638"/>
      <c r="AW115" s="1638"/>
      <c r="AX115" s="1639"/>
      <c r="AY115" s="1637" t="s">
        <v>373</v>
      </c>
      <c r="AZ115" s="1638"/>
      <c r="BA115" s="1638"/>
      <c r="BB115" s="1638"/>
      <c r="BC115" s="1638"/>
      <c r="BD115" s="1638"/>
      <c r="BE115" s="1638"/>
      <c r="BF115" s="1638"/>
      <c r="BG115" s="1638"/>
      <c r="BH115" s="1638"/>
      <c r="BI115" s="1638"/>
      <c r="BJ115" s="1639"/>
      <c r="BK115" s="1637" t="s">
        <v>372</v>
      </c>
      <c r="BL115" s="1638"/>
      <c r="BM115" s="1638"/>
      <c r="BN115" s="1638"/>
      <c r="BO115" s="1638"/>
      <c r="BP115" s="1638"/>
      <c r="BQ115" s="1638"/>
      <c r="BR115" s="1638"/>
      <c r="BS115" s="1638"/>
      <c r="BT115" s="1638"/>
      <c r="BU115" s="1638"/>
      <c r="BV115" s="1639"/>
      <c r="BW115" s="1637" t="s">
        <v>371</v>
      </c>
      <c r="BX115" s="1638"/>
      <c r="BY115" s="1638"/>
      <c r="BZ115" s="1638"/>
      <c r="CA115" s="1638"/>
      <c r="CB115" s="1638"/>
      <c r="CC115" s="1638"/>
      <c r="CD115" s="1638"/>
      <c r="CE115" s="1638"/>
      <c r="CF115" s="1638"/>
      <c r="CG115" s="1638"/>
      <c r="CH115" s="1639"/>
      <c r="CJ115" s="1637" t="s">
        <v>370</v>
      </c>
      <c r="CK115" s="1638"/>
      <c r="CL115" s="1638"/>
      <c r="CM115" s="1638"/>
      <c r="CN115" s="1638"/>
      <c r="CO115" s="1638"/>
      <c r="CP115" s="1639"/>
      <c r="CQ115" s="1637" t="s">
        <v>369</v>
      </c>
      <c r="CR115" s="1638"/>
      <c r="CS115" s="1638"/>
      <c r="CT115" s="1638"/>
      <c r="CU115" s="1638"/>
      <c r="CV115" s="1638"/>
      <c r="CW115" s="1639"/>
      <c r="CX115" s="1637" t="s">
        <v>368</v>
      </c>
      <c r="CY115" s="1638"/>
      <c r="CZ115" s="1638"/>
      <c r="DA115" s="1638"/>
      <c r="DB115" s="1638"/>
      <c r="DC115" s="1638"/>
      <c r="DD115" s="1639"/>
      <c r="DE115" s="1637" t="s">
        <v>367</v>
      </c>
      <c r="DF115" s="1638"/>
      <c r="DG115" s="1638"/>
      <c r="DH115" s="1638"/>
      <c r="DI115" s="1638"/>
      <c r="DJ115" s="1638"/>
      <c r="DK115" s="1639"/>
      <c r="DL115" s="1637" t="s">
        <v>366</v>
      </c>
      <c r="DM115" s="1638"/>
      <c r="DN115" s="1638"/>
      <c r="DO115" s="1638"/>
      <c r="DP115" s="1638"/>
      <c r="DQ115" s="1638"/>
      <c r="DR115" s="1639"/>
      <c r="DS115" s="1637" t="s">
        <v>365</v>
      </c>
      <c r="DT115" s="1638"/>
      <c r="DU115" s="1638"/>
      <c r="DV115" s="1638"/>
      <c r="DW115" s="1638"/>
      <c r="DX115" s="1638"/>
      <c r="DY115" s="1639"/>
      <c r="DZ115" s="1637" t="s">
        <v>364</v>
      </c>
      <c r="EA115" s="1638"/>
      <c r="EB115" s="1638"/>
      <c r="EC115" s="1638"/>
      <c r="ED115" s="1638"/>
      <c r="EE115" s="1638"/>
      <c r="EF115" s="1639"/>
      <c r="EG115" s="1637" t="s">
        <v>363</v>
      </c>
      <c r="EH115" s="1638"/>
      <c r="EI115" s="1638"/>
      <c r="EJ115" s="1638"/>
      <c r="EK115" s="1638"/>
      <c r="EL115" s="1638"/>
      <c r="EM115" s="1639"/>
      <c r="EN115" s="1637" t="s">
        <v>362</v>
      </c>
      <c r="EO115" s="1638"/>
      <c r="EP115" s="1638"/>
      <c r="EQ115" s="1638"/>
      <c r="ER115" s="1638"/>
      <c r="ES115" s="1638"/>
      <c r="ET115" s="1639"/>
      <c r="EU115" s="1637" t="s">
        <v>361</v>
      </c>
      <c r="EV115" s="1638"/>
      <c r="EW115" s="1638"/>
      <c r="EX115" s="1638"/>
      <c r="EY115" s="1638"/>
      <c r="EZ115" s="1638"/>
      <c r="FA115" s="1639"/>
      <c r="FB115" s="1637" t="s">
        <v>360</v>
      </c>
      <c r="FC115" s="1638"/>
      <c r="FD115" s="1638"/>
      <c r="FE115" s="1638"/>
      <c r="FF115" s="1638"/>
      <c r="FG115" s="1638"/>
      <c r="FH115" s="1639"/>
      <c r="FI115" s="1637" t="s">
        <v>359</v>
      </c>
      <c r="FJ115" s="1638"/>
      <c r="FK115" s="1638"/>
      <c r="FL115" s="1638"/>
      <c r="FM115" s="1638"/>
      <c r="FN115" s="1638"/>
      <c r="FO115" s="1639"/>
    </row>
    <row r="116" spans="2:171" ht="14.4" thickBot="1">
      <c r="B116" s="1641"/>
      <c r="C116" s="315" t="s">
        <v>370</v>
      </c>
      <c r="D116" s="314" t="s">
        <v>369</v>
      </c>
      <c r="E116" s="314" t="s">
        <v>368</v>
      </c>
      <c r="F116" s="314" t="s">
        <v>367</v>
      </c>
      <c r="G116" s="314" t="s">
        <v>366</v>
      </c>
      <c r="H116" s="314" t="s">
        <v>365</v>
      </c>
      <c r="I116" s="314" t="s">
        <v>364</v>
      </c>
      <c r="J116" s="314" t="s">
        <v>363</v>
      </c>
      <c r="K116" s="314" t="s">
        <v>362</v>
      </c>
      <c r="L116" s="314" t="s">
        <v>361</v>
      </c>
      <c r="M116" s="314" t="s">
        <v>360</v>
      </c>
      <c r="N116" s="313" t="s">
        <v>359</v>
      </c>
      <c r="O116" s="315" t="s">
        <v>370</v>
      </c>
      <c r="P116" s="314" t="s">
        <v>369</v>
      </c>
      <c r="Q116" s="314" t="s">
        <v>368</v>
      </c>
      <c r="R116" s="314" t="s">
        <v>367</v>
      </c>
      <c r="S116" s="314" t="s">
        <v>366</v>
      </c>
      <c r="T116" s="314" t="s">
        <v>365</v>
      </c>
      <c r="U116" s="314" t="s">
        <v>364</v>
      </c>
      <c r="V116" s="314" t="s">
        <v>363</v>
      </c>
      <c r="W116" s="314" t="s">
        <v>362</v>
      </c>
      <c r="X116" s="314" t="s">
        <v>361</v>
      </c>
      <c r="Y116" s="314" t="s">
        <v>360</v>
      </c>
      <c r="Z116" s="313" t="s">
        <v>359</v>
      </c>
      <c r="AA116" s="315" t="s">
        <v>370</v>
      </c>
      <c r="AB116" s="314" t="s">
        <v>369</v>
      </c>
      <c r="AC116" s="314" t="s">
        <v>368</v>
      </c>
      <c r="AD116" s="314" t="s">
        <v>367</v>
      </c>
      <c r="AE116" s="314" t="s">
        <v>366</v>
      </c>
      <c r="AF116" s="314" t="s">
        <v>365</v>
      </c>
      <c r="AG116" s="314" t="s">
        <v>364</v>
      </c>
      <c r="AH116" s="314" t="s">
        <v>363</v>
      </c>
      <c r="AI116" s="314" t="s">
        <v>362</v>
      </c>
      <c r="AJ116" s="314" t="s">
        <v>361</v>
      </c>
      <c r="AK116" s="314" t="s">
        <v>360</v>
      </c>
      <c r="AL116" s="313" t="s">
        <v>359</v>
      </c>
      <c r="AM116" s="315" t="s">
        <v>370</v>
      </c>
      <c r="AN116" s="314" t="s">
        <v>369</v>
      </c>
      <c r="AO116" s="314" t="s">
        <v>368</v>
      </c>
      <c r="AP116" s="314" t="s">
        <v>367</v>
      </c>
      <c r="AQ116" s="314" t="s">
        <v>366</v>
      </c>
      <c r="AR116" s="314" t="s">
        <v>365</v>
      </c>
      <c r="AS116" s="314" t="s">
        <v>364</v>
      </c>
      <c r="AT116" s="314" t="s">
        <v>363</v>
      </c>
      <c r="AU116" s="314" t="s">
        <v>362</v>
      </c>
      <c r="AV116" s="314" t="s">
        <v>361</v>
      </c>
      <c r="AW116" s="314" t="s">
        <v>360</v>
      </c>
      <c r="AX116" s="313" t="s">
        <v>359</v>
      </c>
      <c r="AY116" s="315" t="s">
        <v>370</v>
      </c>
      <c r="AZ116" s="314" t="s">
        <v>369</v>
      </c>
      <c r="BA116" s="314" t="s">
        <v>368</v>
      </c>
      <c r="BB116" s="314" t="s">
        <v>367</v>
      </c>
      <c r="BC116" s="314" t="s">
        <v>366</v>
      </c>
      <c r="BD116" s="314" t="s">
        <v>365</v>
      </c>
      <c r="BE116" s="314" t="s">
        <v>364</v>
      </c>
      <c r="BF116" s="314" t="s">
        <v>363</v>
      </c>
      <c r="BG116" s="314" t="s">
        <v>362</v>
      </c>
      <c r="BH116" s="314" t="s">
        <v>361</v>
      </c>
      <c r="BI116" s="314" t="s">
        <v>360</v>
      </c>
      <c r="BJ116" s="313" t="s">
        <v>359</v>
      </c>
      <c r="BK116" s="315" t="s">
        <v>370</v>
      </c>
      <c r="BL116" s="314" t="s">
        <v>369</v>
      </c>
      <c r="BM116" s="314" t="s">
        <v>368</v>
      </c>
      <c r="BN116" s="314" t="s">
        <v>367</v>
      </c>
      <c r="BO116" s="314" t="s">
        <v>366</v>
      </c>
      <c r="BP116" s="314" t="s">
        <v>365</v>
      </c>
      <c r="BQ116" s="314" t="s">
        <v>364</v>
      </c>
      <c r="BR116" s="314" t="s">
        <v>363</v>
      </c>
      <c r="BS116" s="314" t="s">
        <v>362</v>
      </c>
      <c r="BT116" s="314" t="s">
        <v>361</v>
      </c>
      <c r="BU116" s="314" t="s">
        <v>360</v>
      </c>
      <c r="BV116" s="313" t="s">
        <v>359</v>
      </c>
      <c r="BW116" s="315" t="s">
        <v>370</v>
      </c>
      <c r="BX116" s="314" t="s">
        <v>369</v>
      </c>
      <c r="BY116" s="314" t="s">
        <v>368</v>
      </c>
      <c r="BZ116" s="314" t="s">
        <v>367</v>
      </c>
      <c r="CA116" s="314" t="s">
        <v>366</v>
      </c>
      <c r="CB116" s="314" t="s">
        <v>365</v>
      </c>
      <c r="CC116" s="314" t="s">
        <v>364</v>
      </c>
      <c r="CD116" s="314" t="s">
        <v>363</v>
      </c>
      <c r="CE116" s="314" t="s">
        <v>362</v>
      </c>
      <c r="CF116" s="314" t="s">
        <v>361</v>
      </c>
      <c r="CG116" s="314" t="s">
        <v>360</v>
      </c>
      <c r="CH116" s="313" t="s">
        <v>359</v>
      </c>
      <c r="CJ116" s="301" t="s">
        <v>387</v>
      </c>
      <c r="CK116" s="300" t="s">
        <v>386</v>
      </c>
      <c r="CL116" s="300" t="s">
        <v>385</v>
      </c>
      <c r="CM116" s="300" t="s">
        <v>384</v>
      </c>
      <c r="CN116" s="300" t="s">
        <v>383</v>
      </c>
      <c r="CO116" s="300" t="s">
        <v>382</v>
      </c>
      <c r="CP116" s="299" t="s">
        <v>381</v>
      </c>
      <c r="CQ116" s="301" t="s">
        <v>387</v>
      </c>
      <c r="CR116" s="300" t="s">
        <v>386</v>
      </c>
      <c r="CS116" s="300" t="s">
        <v>385</v>
      </c>
      <c r="CT116" s="300" t="s">
        <v>384</v>
      </c>
      <c r="CU116" s="300" t="s">
        <v>383</v>
      </c>
      <c r="CV116" s="300" t="s">
        <v>382</v>
      </c>
      <c r="CW116" s="299" t="s">
        <v>381</v>
      </c>
      <c r="CX116" s="301" t="s">
        <v>387</v>
      </c>
      <c r="CY116" s="300" t="s">
        <v>386</v>
      </c>
      <c r="CZ116" s="300" t="s">
        <v>385</v>
      </c>
      <c r="DA116" s="300" t="s">
        <v>384</v>
      </c>
      <c r="DB116" s="300" t="s">
        <v>383</v>
      </c>
      <c r="DC116" s="300" t="s">
        <v>382</v>
      </c>
      <c r="DD116" s="299" t="s">
        <v>381</v>
      </c>
      <c r="DE116" s="301" t="s">
        <v>387</v>
      </c>
      <c r="DF116" s="300" t="s">
        <v>386</v>
      </c>
      <c r="DG116" s="300" t="s">
        <v>385</v>
      </c>
      <c r="DH116" s="300" t="s">
        <v>384</v>
      </c>
      <c r="DI116" s="300" t="s">
        <v>383</v>
      </c>
      <c r="DJ116" s="300" t="s">
        <v>382</v>
      </c>
      <c r="DK116" s="299" t="s">
        <v>381</v>
      </c>
      <c r="DL116" s="301" t="s">
        <v>387</v>
      </c>
      <c r="DM116" s="300" t="s">
        <v>386</v>
      </c>
      <c r="DN116" s="300" t="s">
        <v>385</v>
      </c>
      <c r="DO116" s="300" t="s">
        <v>384</v>
      </c>
      <c r="DP116" s="300" t="s">
        <v>383</v>
      </c>
      <c r="DQ116" s="300" t="s">
        <v>382</v>
      </c>
      <c r="DR116" s="299" t="s">
        <v>381</v>
      </c>
      <c r="DS116" s="301" t="s">
        <v>387</v>
      </c>
      <c r="DT116" s="300" t="s">
        <v>386</v>
      </c>
      <c r="DU116" s="300" t="s">
        <v>385</v>
      </c>
      <c r="DV116" s="300" t="s">
        <v>384</v>
      </c>
      <c r="DW116" s="300" t="s">
        <v>383</v>
      </c>
      <c r="DX116" s="300" t="s">
        <v>382</v>
      </c>
      <c r="DY116" s="299" t="s">
        <v>381</v>
      </c>
      <c r="DZ116" s="301" t="s">
        <v>387</v>
      </c>
      <c r="EA116" s="300" t="s">
        <v>386</v>
      </c>
      <c r="EB116" s="300" t="s">
        <v>385</v>
      </c>
      <c r="EC116" s="300" t="s">
        <v>384</v>
      </c>
      <c r="ED116" s="300" t="s">
        <v>383</v>
      </c>
      <c r="EE116" s="300" t="s">
        <v>382</v>
      </c>
      <c r="EF116" s="299" t="s">
        <v>381</v>
      </c>
      <c r="EG116" s="301" t="s">
        <v>387</v>
      </c>
      <c r="EH116" s="300" t="s">
        <v>386</v>
      </c>
      <c r="EI116" s="300" t="s">
        <v>385</v>
      </c>
      <c r="EJ116" s="300" t="s">
        <v>384</v>
      </c>
      <c r="EK116" s="300" t="s">
        <v>383</v>
      </c>
      <c r="EL116" s="300" t="s">
        <v>382</v>
      </c>
      <c r="EM116" s="299" t="s">
        <v>381</v>
      </c>
      <c r="EN116" s="301" t="s">
        <v>387</v>
      </c>
      <c r="EO116" s="300" t="s">
        <v>386</v>
      </c>
      <c r="EP116" s="300" t="s">
        <v>385</v>
      </c>
      <c r="EQ116" s="300" t="s">
        <v>384</v>
      </c>
      <c r="ER116" s="300" t="s">
        <v>383</v>
      </c>
      <c r="ES116" s="300" t="s">
        <v>382</v>
      </c>
      <c r="ET116" s="299" t="s">
        <v>381</v>
      </c>
      <c r="EU116" s="301" t="s">
        <v>387</v>
      </c>
      <c r="EV116" s="300" t="s">
        <v>386</v>
      </c>
      <c r="EW116" s="300" t="s">
        <v>385</v>
      </c>
      <c r="EX116" s="300" t="s">
        <v>384</v>
      </c>
      <c r="EY116" s="300" t="s">
        <v>383</v>
      </c>
      <c r="EZ116" s="300" t="s">
        <v>382</v>
      </c>
      <c r="FA116" s="299" t="s">
        <v>381</v>
      </c>
      <c r="FB116" s="301" t="s">
        <v>387</v>
      </c>
      <c r="FC116" s="300" t="s">
        <v>386</v>
      </c>
      <c r="FD116" s="300" t="s">
        <v>385</v>
      </c>
      <c r="FE116" s="300" t="s">
        <v>384</v>
      </c>
      <c r="FF116" s="300" t="s">
        <v>383</v>
      </c>
      <c r="FG116" s="300" t="s">
        <v>382</v>
      </c>
      <c r="FH116" s="299" t="s">
        <v>381</v>
      </c>
      <c r="FI116" s="301" t="s">
        <v>387</v>
      </c>
      <c r="FJ116" s="300" t="s">
        <v>386</v>
      </c>
      <c r="FK116" s="300" t="s">
        <v>385</v>
      </c>
      <c r="FL116" s="300" t="s">
        <v>384</v>
      </c>
      <c r="FM116" s="300" t="s">
        <v>383</v>
      </c>
      <c r="FN116" s="300" t="s">
        <v>382</v>
      </c>
      <c r="FO116" s="299" t="s">
        <v>381</v>
      </c>
    </row>
    <row r="117" spans="2:171">
      <c r="B117" s="291" t="s">
        <v>358</v>
      </c>
      <c r="C117" s="309">
        <v>0</v>
      </c>
      <c r="D117" s="308">
        <v>0</v>
      </c>
      <c r="E117" s="308">
        <v>0</v>
      </c>
      <c r="F117" s="308">
        <v>0</v>
      </c>
      <c r="G117" s="308">
        <v>0</v>
      </c>
      <c r="H117" s="308">
        <v>0</v>
      </c>
      <c r="I117" s="308">
        <v>0</v>
      </c>
      <c r="J117" s="308">
        <v>0</v>
      </c>
      <c r="K117" s="308">
        <v>0</v>
      </c>
      <c r="L117" s="308">
        <v>0</v>
      </c>
      <c r="M117" s="308">
        <v>0</v>
      </c>
      <c r="N117" s="307">
        <v>0</v>
      </c>
      <c r="O117" s="309">
        <v>0</v>
      </c>
      <c r="P117" s="308">
        <v>0</v>
      </c>
      <c r="Q117" s="308">
        <v>0</v>
      </c>
      <c r="R117" s="308">
        <v>0</v>
      </c>
      <c r="S117" s="308">
        <v>0</v>
      </c>
      <c r="T117" s="308">
        <v>0</v>
      </c>
      <c r="U117" s="308">
        <v>0</v>
      </c>
      <c r="V117" s="308">
        <v>0</v>
      </c>
      <c r="W117" s="308">
        <v>0</v>
      </c>
      <c r="X117" s="308">
        <v>0</v>
      </c>
      <c r="Y117" s="308">
        <v>0</v>
      </c>
      <c r="Z117" s="307">
        <v>0</v>
      </c>
      <c r="AA117" s="309">
        <v>0</v>
      </c>
      <c r="AB117" s="308">
        <v>0</v>
      </c>
      <c r="AC117" s="308">
        <v>0</v>
      </c>
      <c r="AD117" s="308">
        <v>0</v>
      </c>
      <c r="AE117" s="308">
        <v>0</v>
      </c>
      <c r="AF117" s="308">
        <v>0</v>
      </c>
      <c r="AG117" s="308">
        <v>0</v>
      </c>
      <c r="AH117" s="308">
        <v>0</v>
      </c>
      <c r="AI117" s="308">
        <v>0</v>
      </c>
      <c r="AJ117" s="308">
        <v>0</v>
      </c>
      <c r="AK117" s="308">
        <v>0</v>
      </c>
      <c r="AL117" s="307">
        <v>0</v>
      </c>
      <c r="AM117" s="309">
        <v>0</v>
      </c>
      <c r="AN117" s="308">
        <v>0</v>
      </c>
      <c r="AO117" s="308">
        <v>0</v>
      </c>
      <c r="AP117" s="308">
        <v>0</v>
      </c>
      <c r="AQ117" s="308">
        <v>0</v>
      </c>
      <c r="AR117" s="308">
        <v>0</v>
      </c>
      <c r="AS117" s="308">
        <v>0</v>
      </c>
      <c r="AT117" s="308">
        <v>0</v>
      </c>
      <c r="AU117" s="308">
        <v>0</v>
      </c>
      <c r="AV117" s="308">
        <v>0</v>
      </c>
      <c r="AW117" s="308">
        <v>0</v>
      </c>
      <c r="AX117" s="307">
        <v>0</v>
      </c>
      <c r="AY117" s="309">
        <v>0</v>
      </c>
      <c r="AZ117" s="308">
        <v>0</v>
      </c>
      <c r="BA117" s="308">
        <v>0</v>
      </c>
      <c r="BB117" s="308">
        <v>0</v>
      </c>
      <c r="BC117" s="308">
        <v>0</v>
      </c>
      <c r="BD117" s="308">
        <v>0</v>
      </c>
      <c r="BE117" s="308">
        <v>0</v>
      </c>
      <c r="BF117" s="308">
        <v>0</v>
      </c>
      <c r="BG117" s="308">
        <v>0</v>
      </c>
      <c r="BH117" s="308">
        <v>0</v>
      </c>
      <c r="BI117" s="308">
        <v>0</v>
      </c>
      <c r="BJ117" s="307">
        <v>0</v>
      </c>
      <c r="BK117" s="309">
        <v>0</v>
      </c>
      <c r="BL117" s="308">
        <v>0</v>
      </c>
      <c r="BM117" s="308">
        <v>0</v>
      </c>
      <c r="BN117" s="308">
        <v>0</v>
      </c>
      <c r="BO117" s="308">
        <v>0</v>
      </c>
      <c r="BP117" s="308">
        <v>0</v>
      </c>
      <c r="BQ117" s="308">
        <v>0</v>
      </c>
      <c r="BR117" s="308">
        <v>0</v>
      </c>
      <c r="BS117" s="308">
        <v>0</v>
      </c>
      <c r="BT117" s="308">
        <v>0</v>
      </c>
      <c r="BU117" s="308">
        <v>0</v>
      </c>
      <c r="BV117" s="307">
        <v>0</v>
      </c>
      <c r="BW117" s="309">
        <v>0</v>
      </c>
      <c r="BX117" s="308">
        <v>0</v>
      </c>
      <c r="BY117" s="308">
        <v>0</v>
      </c>
      <c r="BZ117" s="308">
        <v>0</v>
      </c>
      <c r="CA117" s="308">
        <v>0</v>
      </c>
      <c r="CB117" s="308">
        <v>0</v>
      </c>
      <c r="CC117" s="308">
        <v>0</v>
      </c>
      <c r="CD117" s="308">
        <v>0</v>
      </c>
      <c r="CE117" s="308">
        <v>0</v>
      </c>
      <c r="CF117" s="308">
        <v>0</v>
      </c>
      <c r="CG117" s="308">
        <v>0</v>
      </c>
      <c r="CH117" s="307">
        <v>0</v>
      </c>
      <c r="CJ117" s="312">
        <v>0</v>
      </c>
      <c r="CK117" s="311">
        <v>0</v>
      </c>
      <c r="CL117" s="311">
        <v>0</v>
      </c>
      <c r="CM117" s="311">
        <v>0</v>
      </c>
      <c r="CN117" s="311">
        <v>0</v>
      </c>
      <c r="CO117" s="311">
        <v>0</v>
      </c>
      <c r="CP117" s="310">
        <v>0</v>
      </c>
      <c r="CQ117" s="312">
        <v>0</v>
      </c>
      <c r="CR117" s="311">
        <v>0</v>
      </c>
      <c r="CS117" s="311">
        <v>0</v>
      </c>
      <c r="CT117" s="311">
        <v>0</v>
      </c>
      <c r="CU117" s="311">
        <v>0</v>
      </c>
      <c r="CV117" s="311">
        <v>0</v>
      </c>
      <c r="CW117" s="310">
        <v>0</v>
      </c>
      <c r="CX117" s="312">
        <v>0</v>
      </c>
      <c r="CY117" s="311">
        <v>0</v>
      </c>
      <c r="CZ117" s="311">
        <v>0</v>
      </c>
      <c r="DA117" s="311">
        <v>0</v>
      </c>
      <c r="DB117" s="311">
        <v>0</v>
      </c>
      <c r="DC117" s="311">
        <v>0</v>
      </c>
      <c r="DD117" s="310">
        <v>0</v>
      </c>
      <c r="DE117" s="312">
        <v>0</v>
      </c>
      <c r="DF117" s="311">
        <v>0</v>
      </c>
      <c r="DG117" s="311">
        <v>0</v>
      </c>
      <c r="DH117" s="311">
        <v>0</v>
      </c>
      <c r="DI117" s="311">
        <v>0</v>
      </c>
      <c r="DJ117" s="311">
        <v>0</v>
      </c>
      <c r="DK117" s="310">
        <v>0</v>
      </c>
      <c r="DL117" s="312">
        <v>0</v>
      </c>
      <c r="DM117" s="311">
        <v>0</v>
      </c>
      <c r="DN117" s="311">
        <v>0</v>
      </c>
      <c r="DO117" s="311">
        <v>0</v>
      </c>
      <c r="DP117" s="311">
        <v>0</v>
      </c>
      <c r="DQ117" s="311">
        <v>0</v>
      </c>
      <c r="DR117" s="310">
        <v>0</v>
      </c>
      <c r="DS117" s="312">
        <v>0</v>
      </c>
      <c r="DT117" s="311">
        <v>0</v>
      </c>
      <c r="DU117" s="311">
        <v>0</v>
      </c>
      <c r="DV117" s="311">
        <v>0</v>
      </c>
      <c r="DW117" s="311">
        <v>0</v>
      </c>
      <c r="DX117" s="311">
        <v>0</v>
      </c>
      <c r="DY117" s="310">
        <v>0</v>
      </c>
      <c r="DZ117" s="312">
        <v>0</v>
      </c>
      <c r="EA117" s="311">
        <v>0</v>
      </c>
      <c r="EB117" s="311">
        <v>0</v>
      </c>
      <c r="EC117" s="311">
        <v>0</v>
      </c>
      <c r="ED117" s="311">
        <v>0</v>
      </c>
      <c r="EE117" s="311">
        <v>0</v>
      </c>
      <c r="EF117" s="310">
        <v>0</v>
      </c>
      <c r="EG117" s="312">
        <v>0</v>
      </c>
      <c r="EH117" s="311">
        <v>0</v>
      </c>
      <c r="EI117" s="311">
        <v>0</v>
      </c>
      <c r="EJ117" s="311">
        <v>0</v>
      </c>
      <c r="EK117" s="311">
        <v>0</v>
      </c>
      <c r="EL117" s="311">
        <v>0</v>
      </c>
      <c r="EM117" s="310">
        <v>0</v>
      </c>
      <c r="EN117" s="312">
        <v>0</v>
      </c>
      <c r="EO117" s="311">
        <v>0</v>
      </c>
      <c r="EP117" s="311">
        <v>0</v>
      </c>
      <c r="EQ117" s="311">
        <v>0</v>
      </c>
      <c r="ER117" s="311">
        <v>0</v>
      </c>
      <c r="ES117" s="311">
        <v>0</v>
      </c>
      <c r="ET117" s="310">
        <v>0</v>
      </c>
      <c r="EU117" s="312">
        <v>0</v>
      </c>
      <c r="EV117" s="311">
        <v>0</v>
      </c>
      <c r="EW117" s="311">
        <v>0</v>
      </c>
      <c r="EX117" s="311">
        <v>0</v>
      </c>
      <c r="EY117" s="311">
        <v>0</v>
      </c>
      <c r="EZ117" s="311">
        <v>0</v>
      </c>
      <c r="FA117" s="310">
        <v>0</v>
      </c>
      <c r="FB117" s="312">
        <v>0</v>
      </c>
      <c r="FC117" s="311">
        <v>0</v>
      </c>
      <c r="FD117" s="311">
        <v>0</v>
      </c>
      <c r="FE117" s="311">
        <v>0</v>
      </c>
      <c r="FF117" s="311">
        <v>0</v>
      </c>
      <c r="FG117" s="311">
        <v>0</v>
      </c>
      <c r="FH117" s="310">
        <v>0</v>
      </c>
      <c r="FI117" s="312">
        <v>0</v>
      </c>
      <c r="FJ117" s="311">
        <v>0</v>
      </c>
      <c r="FK117" s="311">
        <v>0</v>
      </c>
      <c r="FL117" s="311">
        <v>0</v>
      </c>
      <c r="FM117" s="311">
        <v>0</v>
      </c>
      <c r="FN117" s="311">
        <v>0</v>
      </c>
      <c r="FO117" s="310">
        <v>0</v>
      </c>
    </row>
    <row r="118" spans="2:171">
      <c r="B118" s="290" t="s">
        <v>356</v>
      </c>
      <c r="C118" s="309">
        <v>0</v>
      </c>
      <c r="D118" s="308">
        <v>0</v>
      </c>
      <c r="E118" s="308">
        <v>0</v>
      </c>
      <c r="F118" s="308">
        <v>0</v>
      </c>
      <c r="G118" s="308">
        <v>0</v>
      </c>
      <c r="H118" s="308">
        <v>0</v>
      </c>
      <c r="I118" s="308">
        <v>0</v>
      </c>
      <c r="J118" s="308">
        <v>0</v>
      </c>
      <c r="K118" s="308">
        <v>0</v>
      </c>
      <c r="L118" s="308">
        <v>0</v>
      </c>
      <c r="M118" s="308">
        <v>0</v>
      </c>
      <c r="N118" s="307">
        <v>0</v>
      </c>
      <c r="O118" s="309">
        <v>0</v>
      </c>
      <c r="P118" s="308">
        <v>0</v>
      </c>
      <c r="Q118" s="308">
        <v>0</v>
      </c>
      <c r="R118" s="308">
        <v>0</v>
      </c>
      <c r="S118" s="308">
        <v>0</v>
      </c>
      <c r="T118" s="308">
        <v>0</v>
      </c>
      <c r="U118" s="308">
        <v>0</v>
      </c>
      <c r="V118" s="308">
        <v>0</v>
      </c>
      <c r="W118" s="308">
        <v>0</v>
      </c>
      <c r="X118" s="308">
        <v>0</v>
      </c>
      <c r="Y118" s="308">
        <v>0</v>
      </c>
      <c r="Z118" s="307">
        <v>0</v>
      </c>
      <c r="AA118" s="309">
        <v>0</v>
      </c>
      <c r="AB118" s="308">
        <v>0</v>
      </c>
      <c r="AC118" s="308">
        <v>0</v>
      </c>
      <c r="AD118" s="308">
        <v>0</v>
      </c>
      <c r="AE118" s="308">
        <v>0</v>
      </c>
      <c r="AF118" s="308">
        <v>0</v>
      </c>
      <c r="AG118" s="308">
        <v>0</v>
      </c>
      <c r="AH118" s="308">
        <v>0</v>
      </c>
      <c r="AI118" s="308">
        <v>0</v>
      </c>
      <c r="AJ118" s="308">
        <v>0</v>
      </c>
      <c r="AK118" s="308">
        <v>0</v>
      </c>
      <c r="AL118" s="307">
        <v>0</v>
      </c>
      <c r="AM118" s="309">
        <v>0</v>
      </c>
      <c r="AN118" s="308">
        <v>0</v>
      </c>
      <c r="AO118" s="308">
        <v>0</v>
      </c>
      <c r="AP118" s="308">
        <v>0</v>
      </c>
      <c r="AQ118" s="308">
        <v>0</v>
      </c>
      <c r="AR118" s="308">
        <v>0</v>
      </c>
      <c r="AS118" s="308">
        <v>0</v>
      </c>
      <c r="AT118" s="308">
        <v>0</v>
      </c>
      <c r="AU118" s="308">
        <v>0</v>
      </c>
      <c r="AV118" s="308">
        <v>0</v>
      </c>
      <c r="AW118" s="308">
        <v>0</v>
      </c>
      <c r="AX118" s="307">
        <v>0</v>
      </c>
      <c r="AY118" s="309">
        <v>0</v>
      </c>
      <c r="AZ118" s="308">
        <v>0</v>
      </c>
      <c r="BA118" s="308">
        <v>0</v>
      </c>
      <c r="BB118" s="308">
        <v>0</v>
      </c>
      <c r="BC118" s="308">
        <v>0</v>
      </c>
      <c r="BD118" s="308">
        <v>0</v>
      </c>
      <c r="BE118" s="308">
        <v>0</v>
      </c>
      <c r="BF118" s="308">
        <v>0</v>
      </c>
      <c r="BG118" s="308">
        <v>0</v>
      </c>
      <c r="BH118" s="308">
        <v>0</v>
      </c>
      <c r="BI118" s="308">
        <v>0</v>
      </c>
      <c r="BJ118" s="307">
        <v>0</v>
      </c>
      <c r="BK118" s="335">
        <v>198262649</v>
      </c>
      <c r="BL118" s="308">
        <v>0</v>
      </c>
      <c r="BM118" s="308">
        <v>0</v>
      </c>
      <c r="BN118" s="308">
        <v>0</v>
      </c>
      <c r="BO118" s="308">
        <v>0</v>
      </c>
      <c r="BP118" s="308">
        <v>0</v>
      </c>
      <c r="BQ118" s="308">
        <v>0</v>
      </c>
      <c r="BR118" s="308">
        <v>0</v>
      </c>
      <c r="BS118" s="308">
        <v>0</v>
      </c>
      <c r="BT118" s="308">
        <v>0</v>
      </c>
      <c r="BU118" s="308">
        <v>0</v>
      </c>
      <c r="BV118" s="307">
        <v>0</v>
      </c>
      <c r="BW118" s="309">
        <v>0</v>
      </c>
      <c r="BX118" s="308">
        <v>0</v>
      </c>
      <c r="BY118" s="308">
        <v>0</v>
      </c>
      <c r="BZ118" s="308">
        <v>0</v>
      </c>
      <c r="CA118" s="308">
        <v>0</v>
      </c>
      <c r="CB118" s="308">
        <v>0</v>
      </c>
      <c r="CC118" s="308">
        <v>0</v>
      </c>
      <c r="CD118" s="308">
        <v>0</v>
      </c>
      <c r="CE118" s="308">
        <v>0</v>
      </c>
      <c r="CF118" s="308">
        <v>0</v>
      </c>
      <c r="CG118" s="308">
        <v>0</v>
      </c>
      <c r="CH118" s="307">
        <v>0</v>
      </c>
      <c r="CJ118" s="309">
        <v>0</v>
      </c>
      <c r="CK118" s="308">
        <v>0</v>
      </c>
      <c r="CL118" s="308">
        <v>0</v>
      </c>
      <c r="CM118" s="308">
        <v>0</v>
      </c>
      <c r="CN118" s="308">
        <v>0</v>
      </c>
      <c r="CO118" s="308">
        <v>0</v>
      </c>
      <c r="CP118" s="307">
        <v>0</v>
      </c>
      <c r="CQ118" s="309">
        <v>0</v>
      </c>
      <c r="CR118" s="308">
        <v>0</v>
      </c>
      <c r="CS118" s="308">
        <v>0</v>
      </c>
      <c r="CT118" s="308">
        <v>0</v>
      </c>
      <c r="CU118" s="308">
        <v>0</v>
      </c>
      <c r="CV118" s="308">
        <v>0</v>
      </c>
      <c r="CW118" s="307">
        <v>0</v>
      </c>
      <c r="CX118" s="309">
        <v>0</v>
      </c>
      <c r="CY118" s="308">
        <v>0</v>
      </c>
      <c r="CZ118" s="308">
        <v>0</v>
      </c>
      <c r="DA118" s="308">
        <v>0</v>
      </c>
      <c r="DB118" s="308">
        <v>0</v>
      </c>
      <c r="DC118" s="308">
        <v>0</v>
      </c>
      <c r="DD118" s="307">
        <v>0</v>
      </c>
      <c r="DE118" s="309">
        <v>0</v>
      </c>
      <c r="DF118" s="308">
        <v>0</v>
      </c>
      <c r="DG118" s="308">
        <v>0</v>
      </c>
      <c r="DH118" s="308">
        <v>0</v>
      </c>
      <c r="DI118" s="308">
        <v>0</v>
      </c>
      <c r="DJ118" s="308">
        <v>0</v>
      </c>
      <c r="DK118" s="307">
        <v>0</v>
      </c>
      <c r="DL118" s="309">
        <v>0</v>
      </c>
      <c r="DM118" s="308">
        <v>0</v>
      </c>
      <c r="DN118" s="308">
        <v>0</v>
      </c>
      <c r="DO118" s="308">
        <v>0</v>
      </c>
      <c r="DP118" s="308">
        <v>0</v>
      </c>
      <c r="DQ118" s="308">
        <v>0</v>
      </c>
      <c r="DR118" s="307">
        <v>0</v>
      </c>
      <c r="DS118" s="309">
        <v>0</v>
      </c>
      <c r="DT118" s="308">
        <v>0</v>
      </c>
      <c r="DU118" s="308">
        <v>0</v>
      </c>
      <c r="DV118" s="308">
        <v>0</v>
      </c>
      <c r="DW118" s="308">
        <v>0</v>
      </c>
      <c r="DX118" s="308">
        <v>0</v>
      </c>
      <c r="DY118" s="307">
        <v>0</v>
      </c>
      <c r="DZ118" s="309">
        <v>0</v>
      </c>
      <c r="EA118" s="308">
        <v>0</v>
      </c>
      <c r="EB118" s="308">
        <v>0</v>
      </c>
      <c r="EC118" s="308">
        <v>0</v>
      </c>
      <c r="ED118" s="308">
        <v>0</v>
      </c>
      <c r="EE118" s="308">
        <v>0</v>
      </c>
      <c r="EF118" s="307">
        <v>0</v>
      </c>
      <c r="EG118" s="309">
        <v>0</v>
      </c>
      <c r="EH118" s="308">
        <v>0</v>
      </c>
      <c r="EI118" s="308">
        <v>0</v>
      </c>
      <c r="EJ118" s="308">
        <v>0</v>
      </c>
      <c r="EK118" s="308">
        <v>0</v>
      </c>
      <c r="EL118" s="308">
        <v>0</v>
      </c>
      <c r="EM118" s="307">
        <v>0</v>
      </c>
      <c r="EN118" s="309">
        <v>0</v>
      </c>
      <c r="EO118" s="308">
        <v>0</v>
      </c>
      <c r="EP118" s="308">
        <v>0</v>
      </c>
      <c r="EQ118" s="308">
        <v>0</v>
      </c>
      <c r="ER118" s="308">
        <v>0</v>
      </c>
      <c r="ES118" s="308">
        <v>0</v>
      </c>
      <c r="ET118" s="307">
        <v>0</v>
      </c>
      <c r="EU118" s="309">
        <v>0</v>
      </c>
      <c r="EV118" s="308">
        <v>0</v>
      </c>
      <c r="EW118" s="308">
        <v>0</v>
      </c>
      <c r="EX118" s="308">
        <v>0</v>
      </c>
      <c r="EY118" s="308">
        <v>0</v>
      </c>
      <c r="EZ118" s="308">
        <v>0</v>
      </c>
      <c r="FA118" s="307">
        <v>0</v>
      </c>
      <c r="FB118" s="309">
        <v>0</v>
      </c>
      <c r="FC118" s="308">
        <v>0</v>
      </c>
      <c r="FD118" s="308">
        <v>0</v>
      </c>
      <c r="FE118" s="308">
        <v>0</v>
      </c>
      <c r="FF118" s="308">
        <v>0</v>
      </c>
      <c r="FG118" s="308">
        <v>0</v>
      </c>
      <c r="FH118" s="307">
        <v>0</v>
      </c>
      <c r="FI118" s="309">
        <v>0</v>
      </c>
      <c r="FJ118" s="308">
        <v>0</v>
      </c>
      <c r="FK118" s="308">
        <v>0</v>
      </c>
      <c r="FL118" s="308">
        <v>0</v>
      </c>
      <c r="FM118" s="308">
        <v>0</v>
      </c>
      <c r="FN118" s="308">
        <v>0</v>
      </c>
      <c r="FO118" s="307">
        <v>0</v>
      </c>
    </row>
    <row r="119" spans="2:171">
      <c r="B119" s="290" t="s">
        <v>355</v>
      </c>
      <c r="C119" s="309">
        <v>0</v>
      </c>
      <c r="D119" s="308">
        <v>0</v>
      </c>
      <c r="E119" s="308">
        <v>0</v>
      </c>
      <c r="F119" s="308">
        <v>0</v>
      </c>
      <c r="G119" s="308">
        <v>0</v>
      </c>
      <c r="H119" s="308">
        <v>0</v>
      </c>
      <c r="I119" s="308">
        <v>0</v>
      </c>
      <c r="J119" s="308">
        <v>0</v>
      </c>
      <c r="K119" s="308">
        <v>0</v>
      </c>
      <c r="L119" s="308">
        <v>0</v>
      </c>
      <c r="M119" s="308">
        <v>0</v>
      </c>
      <c r="N119" s="307">
        <v>0</v>
      </c>
      <c r="O119" s="309">
        <v>0</v>
      </c>
      <c r="P119" s="308">
        <v>0</v>
      </c>
      <c r="Q119" s="308">
        <v>0</v>
      </c>
      <c r="R119" s="308">
        <v>0</v>
      </c>
      <c r="S119" s="308">
        <v>0</v>
      </c>
      <c r="T119" s="308">
        <v>0</v>
      </c>
      <c r="U119" s="308">
        <v>0</v>
      </c>
      <c r="V119" s="308">
        <v>0</v>
      </c>
      <c r="W119" s="308">
        <v>0</v>
      </c>
      <c r="X119" s="308">
        <v>0</v>
      </c>
      <c r="Y119" s="308">
        <v>0</v>
      </c>
      <c r="Z119" s="307">
        <v>0</v>
      </c>
      <c r="AA119" s="309">
        <v>0</v>
      </c>
      <c r="AB119" s="308">
        <v>0</v>
      </c>
      <c r="AC119" s="308">
        <v>0</v>
      </c>
      <c r="AD119" s="308">
        <v>0</v>
      </c>
      <c r="AE119" s="308">
        <v>0</v>
      </c>
      <c r="AF119" s="308">
        <v>0</v>
      </c>
      <c r="AG119" s="308">
        <v>0</v>
      </c>
      <c r="AH119" s="308">
        <v>0</v>
      </c>
      <c r="AI119" s="308">
        <v>0</v>
      </c>
      <c r="AJ119" s="308">
        <v>0</v>
      </c>
      <c r="AK119" s="308">
        <v>0</v>
      </c>
      <c r="AL119" s="307">
        <v>0</v>
      </c>
      <c r="AM119" s="309">
        <v>0</v>
      </c>
      <c r="AN119" s="308">
        <v>0</v>
      </c>
      <c r="AO119" s="308">
        <v>0</v>
      </c>
      <c r="AP119" s="308">
        <v>0</v>
      </c>
      <c r="AQ119" s="308">
        <v>0</v>
      </c>
      <c r="AR119" s="308">
        <v>0</v>
      </c>
      <c r="AS119" s="308">
        <v>0</v>
      </c>
      <c r="AT119" s="308">
        <v>0</v>
      </c>
      <c r="AU119" s="308">
        <v>0</v>
      </c>
      <c r="AV119" s="308">
        <v>0</v>
      </c>
      <c r="AW119" s="308">
        <v>0</v>
      </c>
      <c r="AX119" s="307">
        <v>0</v>
      </c>
      <c r="AY119" s="309">
        <v>0</v>
      </c>
      <c r="AZ119" s="308">
        <v>0</v>
      </c>
      <c r="BA119" s="308">
        <v>0</v>
      </c>
      <c r="BB119" s="308">
        <v>0</v>
      </c>
      <c r="BC119" s="308">
        <v>0</v>
      </c>
      <c r="BD119" s="308">
        <v>0</v>
      </c>
      <c r="BE119" s="308">
        <v>0</v>
      </c>
      <c r="BF119" s="308">
        <v>0</v>
      </c>
      <c r="BG119" s="308">
        <v>0</v>
      </c>
      <c r="BH119" s="308">
        <v>0</v>
      </c>
      <c r="BI119" s="308">
        <v>0</v>
      </c>
      <c r="BJ119" s="307">
        <v>0</v>
      </c>
      <c r="BK119" s="309">
        <v>0</v>
      </c>
      <c r="BL119" s="308">
        <v>0</v>
      </c>
      <c r="BM119" s="308">
        <v>0</v>
      </c>
      <c r="BN119" s="308">
        <v>0</v>
      </c>
      <c r="BO119" s="308">
        <v>0</v>
      </c>
      <c r="BP119" s="308">
        <v>0</v>
      </c>
      <c r="BQ119" s="308">
        <v>0</v>
      </c>
      <c r="BR119" s="308">
        <v>0</v>
      </c>
      <c r="BS119" s="308">
        <v>0</v>
      </c>
      <c r="BT119" s="308">
        <v>0</v>
      </c>
      <c r="BU119" s="308">
        <v>0</v>
      </c>
      <c r="BV119" s="307">
        <v>0</v>
      </c>
      <c r="BW119" s="309">
        <v>0</v>
      </c>
      <c r="BX119" s="308">
        <v>0</v>
      </c>
      <c r="BY119" s="308">
        <v>0</v>
      </c>
      <c r="BZ119" s="308">
        <v>0</v>
      </c>
      <c r="CA119" s="308">
        <v>0</v>
      </c>
      <c r="CB119" s="308">
        <v>0</v>
      </c>
      <c r="CC119" s="308">
        <v>0</v>
      </c>
      <c r="CD119" s="308">
        <v>0</v>
      </c>
      <c r="CE119" s="308">
        <v>0</v>
      </c>
      <c r="CF119" s="308">
        <v>0</v>
      </c>
      <c r="CG119" s="308">
        <v>0</v>
      </c>
      <c r="CH119" s="307">
        <v>0</v>
      </c>
      <c r="CJ119" s="309">
        <v>0</v>
      </c>
      <c r="CK119" s="308">
        <v>0</v>
      </c>
      <c r="CL119" s="308">
        <v>0</v>
      </c>
      <c r="CM119" s="308">
        <v>0</v>
      </c>
      <c r="CN119" s="308">
        <v>0</v>
      </c>
      <c r="CO119" s="308">
        <v>0</v>
      </c>
      <c r="CP119" s="307">
        <v>0</v>
      </c>
      <c r="CQ119" s="309">
        <v>0</v>
      </c>
      <c r="CR119" s="308">
        <v>0</v>
      </c>
      <c r="CS119" s="308">
        <v>0</v>
      </c>
      <c r="CT119" s="308">
        <v>0</v>
      </c>
      <c r="CU119" s="308">
        <v>0</v>
      </c>
      <c r="CV119" s="308">
        <v>0</v>
      </c>
      <c r="CW119" s="307">
        <v>0</v>
      </c>
      <c r="CX119" s="309">
        <v>0</v>
      </c>
      <c r="CY119" s="308">
        <v>0</v>
      </c>
      <c r="CZ119" s="308">
        <v>0</v>
      </c>
      <c r="DA119" s="308">
        <v>0</v>
      </c>
      <c r="DB119" s="308">
        <v>0</v>
      </c>
      <c r="DC119" s="308">
        <v>0</v>
      </c>
      <c r="DD119" s="307">
        <v>0</v>
      </c>
      <c r="DE119" s="309">
        <v>0</v>
      </c>
      <c r="DF119" s="308">
        <v>0</v>
      </c>
      <c r="DG119" s="308">
        <v>0</v>
      </c>
      <c r="DH119" s="308">
        <v>0</v>
      </c>
      <c r="DI119" s="308">
        <v>0</v>
      </c>
      <c r="DJ119" s="308">
        <v>0</v>
      </c>
      <c r="DK119" s="307">
        <v>0</v>
      </c>
      <c r="DL119" s="309">
        <v>0</v>
      </c>
      <c r="DM119" s="308">
        <v>0</v>
      </c>
      <c r="DN119" s="308">
        <v>0</v>
      </c>
      <c r="DO119" s="308">
        <v>0</v>
      </c>
      <c r="DP119" s="308">
        <v>0</v>
      </c>
      <c r="DQ119" s="308">
        <v>0</v>
      </c>
      <c r="DR119" s="307">
        <v>0</v>
      </c>
      <c r="DS119" s="309">
        <v>0</v>
      </c>
      <c r="DT119" s="308">
        <v>0</v>
      </c>
      <c r="DU119" s="308">
        <v>0</v>
      </c>
      <c r="DV119" s="308">
        <v>0</v>
      </c>
      <c r="DW119" s="308">
        <v>0</v>
      </c>
      <c r="DX119" s="308">
        <v>0</v>
      </c>
      <c r="DY119" s="307">
        <v>0</v>
      </c>
      <c r="DZ119" s="309">
        <v>0</v>
      </c>
      <c r="EA119" s="308">
        <v>0</v>
      </c>
      <c r="EB119" s="308">
        <v>0</v>
      </c>
      <c r="EC119" s="308">
        <v>0</v>
      </c>
      <c r="ED119" s="308">
        <v>0</v>
      </c>
      <c r="EE119" s="308">
        <v>0</v>
      </c>
      <c r="EF119" s="307">
        <v>0</v>
      </c>
      <c r="EG119" s="309">
        <v>0</v>
      </c>
      <c r="EH119" s="308">
        <v>0</v>
      </c>
      <c r="EI119" s="308">
        <v>0</v>
      </c>
      <c r="EJ119" s="308">
        <v>0</v>
      </c>
      <c r="EK119" s="308">
        <v>0</v>
      </c>
      <c r="EL119" s="308">
        <v>0</v>
      </c>
      <c r="EM119" s="307">
        <v>0</v>
      </c>
      <c r="EN119" s="309">
        <v>0</v>
      </c>
      <c r="EO119" s="308">
        <v>0</v>
      </c>
      <c r="EP119" s="308">
        <v>0</v>
      </c>
      <c r="EQ119" s="308">
        <v>0</v>
      </c>
      <c r="ER119" s="308">
        <v>0</v>
      </c>
      <c r="ES119" s="308">
        <v>0</v>
      </c>
      <c r="ET119" s="307">
        <v>0</v>
      </c>
      <c r="EU119" s="309">
        <v>0</v>
      </c>
      <c r="EV119" s="308">
        <v>0</v>
      </c>
      <c r="EW119" s="308">
        <v>0</v>
      </c>
      <c r="EX119" s="308">
        <v>0</v>
      </c>
      <c r="EY119" s="308">
        <v>0</v>
      </c>
      <c r="EZ119" s="308">
        <v>0</v>
      </c>
      <c r="FA119" s="307">
        <v>0</v>
      </c>
      <c r="FB119" s="309">
        <v>0</v>
      </c>
      <c r="FC119" s="308">
        <v>0</v>
      </c>
      <c r="FD119" s="308">
        <v>0</v>
      </c>
      <c r="FE119" s="308">
        <v>0</v>
      </c>
      <c r="FF119" s="308">
        <v>0</v>
      </c>
      <c r="FG119" s="308">
        <v>0</v>
      </c>
      <c r="FH119" s="307">
        <v>0</v>
      </c>
      <c r="FI119" s="309">
        <v>0</v>
      </c>
      <c r="FJ119" s="308">
        <v>0</v>
      </c>
      <c r="FK119" s="308">
        <v>0</v>
      </c>
      <c r="FL119" s="308">
        <v>0</v>
      </c>
      <c r="FM119" s="308">
        <v>0</v>
      </c>
      <c r="FN119" s="308">
        <v>0</v>
      </c>
      <c r="FO119" s="307">
        <v>0</v>
      </c>
    </row>
    <row r="120" spans="2:171" ht="14.4" thickBot="1">
      <c r="B120" s="289" t="s">
        <v>354</v>
      </c>
      <c r="C120" s="309">
        <v>0</v>
      </c>
      <c r="D120" s="308">
        <v>0</v>
      </c>
      <c r="E120" s="308">
        <v>0</v>
      </c>
      <c r="F120" s="308">
        <v>0</v>
      </c>
      <c r="G120" s="308">
        <v>0</v>
      </c>
      <c r="H120" s="308">
        <v>0</v>
      </c>
      <c r="I120" s="308">
        <v>0</v>
      </c>
      <c r="J120" s="308">
        <v>0</v>
      </c>
      <c r="K120" s="308">
        <v>0</v>
      </c>
      <c r="L120" s="308">
        <v>0</v>
      </c>
      <c r="M120" s="308">
        <v>0</v>
      </c>
      <c r="N120" s="307">
        <v>0</v>
      </c>
      <c r="O120" s="309">
        <v>0</v>
      </c>
      <c r="P120" s="308">
        <v>0</v>
      </c>
      <c r="Q120" s="308">
        <v>0</v>
      </c>
      <c r="R120" s="308">
        <v>0</v>
      </c>
      <c r="S120" s="308">
        <v>0</v>
      </c>
      <c r="T120" s="308">
        <v>0</v>
      </c>
      <c r="U120" s="308">
        <v>0</v>
      </c>
      <c r="V120" s="308">
        <v>0</v>
      </c>
      <c r="W120" s="308">
        <v>0</v>
      </c>
      <c r="X120" s="308">
        <v>0</v>
      </c>
      <c r="Y120" s="308">
        <v>0</v>
      </c>
      <c r="Z120" s="307">
        <v>0</v>
      </c>
      <c r="AA120" s="309">
        <v>0</v>
      </c>
      <c r="AB120" s="308">
        <v>0</v>
      </c>
      <c r="AC120" s="308">
        <v>0</v>
      </c>
      <c r="AD120" s="308">
        <v>0</v>
      </c>
      <c r="AE120" s="308">
        <v>0</v>
      </c>
      <c r="AF120" s="308">
        <v>0</v>
      </c>
      <c r="AG120" s="308">
        <v>0</v>
      </c>
      <c r="AH120" s="308">
        <v>0</v>
      </c>
      <c r="AI120" s="308">
        <v>0</v>
      </c>
      <c r="AJ120" s="308">
        <v>0</v>
      </c>
      <c r="AK120" s="308">
        <v>0</v>
      </c>
      <c r="AL120" s="307">
        <v>0</v>
      </c>
      <c r="AM120" s="309">
        <v>0</v>
      </c>
      <c r="AN120" s="308">
        <v>0</v>
      </c>
      <c r="AO120" s="308">
        <v>0</v>
      </c>
      <c r="AP120" s="308">
        <v>0</v>
      </c>
      <c r="AQ120" s="308">
        <v>0</v>
      </c>
      <c r="AR120" s="308">
        <v>0</v>
      </c>
      <c r="AS120" s="308">
        <v>0</v>
      </c>
      <c r="AT120" s="308">
        <v>0</v>
      </c>
      <c r="AU120" s="308">
        <v>0</v>
      </c>
      <c r="AV120" s="308">
        <v>0</v>
      </c>
      <c r="AW120" s="308">
        <v>0</v>
      </c>
      <c r="AX120" s="307">
        <v>0</v>
      </c>
      <c r="AY120" s="309">
        <v>0</v>
      </c>
      <c r="AZ120" s="308">
        <v>0</v>
      </c>
      <c r="BA120" s="308">
        <v>0</v>
      </c>
      <c r="BB120" s="308">
        <v>0</v>
      </c>
      <c r="BC120" s="308">
        <v>0</v>
      </c>
      <c r="BD120" s="308">
        <v>0</v>
      </c>
      <c r="BE120" s="308">
        <v>0</v>
      </c>
      <c r="BF120" s="308">
        <v>0</v>
      </c>
      <c r="BG120" s="308">
        <v>0</v>
      </c>
      <c r="BH120" s="308">
        <v>0</v>
      </c>
      <c r="BI120" s="308">
        <v>0</v>
      </c>
      <c r="BJ120" s="307">
        <v>0</v>
      </c>
      <c r="BK120" s="309">
        <v>0</v>
      </c>
      <c r="BL120" s="308">
        <v>0</v>
      </c>
      <c r="BM120" s="308">
        <v>0</v>
      </c>
      <c r="BN120" s="308">
        <v>0</v>
      </c>
      <c r="BO120" s="308">
        <v>0</v>
      </c>
      <c r="BP120" s="308">
        <v>0</v>
      </c>
      <c r="BQ120" s="308">
        <v>0</v>
      </c>
      <c r="BR120" s="308">
        <v>0</v>
      </c>
      <c r="BS120" s="308">
        <v>0</v>
      </c>
      <c r="BT120" s="308">
        <v>0</v>
      </c>
      <c r="BU120" s="308">
        <v>0</v>
      </c>
      <c r="BV120" s="307">
        <v>0</v>
      </c>
      <c r="BW120" s="309">
        <v>0</v>
      </c>
      <c r="BX120" s="308">
        <v>0</v>
      </c>
      <c r="BY120" s="308">
        <v>0</v>
      </c>
      <c r="BZ120" s="308">
        <v>0</v>
      </c>
      <c r="CA120" s="308">
        <v>0</v>
      </c>
      <c r="CB120" s="308">
        <v>0</v>
      </c>
      <c r="CC120" s="308">
        <v>0</v>
      </c>
      <c r="CD120" s="308">
        <v>0</v>
      </c>
      <c r="CE120" s="308">
        <v>0</v>
      </c>
      <c r="CF120" s="308">
        <v>0</v>
      </c>
      <c r="CG120" s="308">
        <v>0</v>
      </c>
      <c r="CH120" s="307">
        <v>0</v>
      </c>
      <c r="CJ120" s="309">
        <v>0</v>
      </c>
      <c r="CK120" s="308">
        <v>0</v>
      </c>
      <c r="CL120" s="308">
        <v>0</v>
      </c>
      <c r="CM120" s="308">
        <v>0</v>
      </c>
      <c r="CN120" s="308">
        <v>0</v>
      </c>
      <c r="CO120" s="308">
        <v>0</v>
      </c>
      <c r="CP120" s="307">
        <v>0</v>
      </c>
      <c r="CQ120" s="309">
        <v>0</v>
      </c>
      <c r="CR120" s="308">
        <v>0</v>
      </c>
      <c r="CS120" s="308">
        <v>0</v>
      </c>
      <c r="CT120" s="308">
        <v>0</v>
      </c>
      <c r="CU120" s="308">
        <v>0</v>
      </c>
      <c r="CV120" s="308">
        <v>0</v>
      </c>
      <c r="CW120" s="307">
        <v>0</v>
      </c>
      <c r="CX120" s="309">
        <v>0</v>
      </c>
      <c r="CY120" s="308">
        <v>0</v>
      </c>
      <c r="CZ120" s="308">
        <v>0</v>
      </c>
      <c r="DA120" s="308">
        <v>0</v>
      </c>
      <c r="DB120" s="308">
        <v>0</v>
      </c>
      <c r="DC120" s="308">
        <v>0</v>
      </c>
      <c r="DD120" s="307">
        <v>0</v>
      </c>
      <c r="DE120" s="309">
        <v>0</v>
      </c>
      <c r="DF120" s="308">
        <v>0</v>
      </c>
      <c r="DG120" s="308">
        <v>0</v>
      </c>
      <c r="DH120" s="308">
        <v>0</v>
      </c>
      <c r="DI120" s="308">
        <v>0</v>
      </c>
      <c r="DJ120" s="308">
        <v>0</v>
      </c>
      <c r="DK120" s="307">
        <v>0</v>
      </c>
      <c r="DL120" s="309">
        <v>0</v>
      </c>
      <c r="DM120" s="308">
        <v>0</v>
      </c>
      <c r="DN120" s="308">
        <v>0</v>
      </c>
      <c r="DO120" s="308">
        <v>0</v>
      </c>
      <c r="DP120" s="308">
        <v>0</v>
      </c>
      <c r="DQ120" s="308">
        <v>0</v>
      </c>
      <c r="DR120" s="307">
        <v>0</v>
      </c>
      <c r="DS120" s="309">
        <v>0</v>
      </c>
      <c r="DT120" s="308">
        <v>0</v>
      </c>
      <c r="DU120" s="308">
        <v>0</v>
      </c>
      <c r="DV120" s="308">
        <v>0</v>
      </c>
      <c r="DW120" s="308">
        <v>0</v>
      </c>
      <c r="DX120" s="308">
        <v>0</v>
      </c>
      <c r="DY120" s="307">
        <v>0</v>
      </c>
      <c r="DZ120" s="309">
        <v>0</v>
      </c>
      <c r="EA120" s="308">
        <v>0</v>
      </c>
      <c r="EB120" s="308">
        <v>0</v>
      </c>
      <c r="EC120" s="308">
        <v>0</v>
      </c>
      <c r="ED120" s="308">
        <v>0</v>
      </c>
      <c r="EE120" s="308">
        <v>0</v>
      </c>
      <c r="EF120" s="307">
        <v>0</v>
      </c>
      <c r="EG120" s="309">
        <v>0</v>
      </c>
      <c r="EH120" s="308">
        <v>0</v>
      </c>
      <c r="EI120" s="308">
        <v>0</v>
      </c>
      <c r="EJ120" s="308">
        <v>0</v>
      </c>
      <c r="EK120" s="308">
        <v>0</v>
      </c>
      <c r="EL120" s="308">
        <v>0</v>
      </c>
      <c r="EM120" s="307">
        <v>0</v>
      </c>
      <c r="EN120" s="309">
        <v>0</v>
      </c>
      <c r="EO120" s="308">
        <v>0</v>
      </c>
      <c r="EP120" s="308">
        <v>0</v>
      </c>
      <c r="EQ120" s="308">
        <v>0</v>
      </c>
      <c r="ER120" s="308">
        <v>0</v>
      </c>
      <c r="ES120" s="308">
        <v>0</v>
      </c>
      <c r="ET120" s="307">
        <v>0</v>
      </c>
      <c r="EU120" s="309">
        <v>0</v>
      </c>
      <c r="EV120" s="308">
        <v>0</v>
      </c>
      <c r="EW120" s="308">
        <v>0</v>
      </c>
      <c r="EX120" s="308">
        <v>0</v>
      </c>
      <c r="EY120" s="308">
        <v>0</v>
      </c>
      <c r="EZ120" s="308">
        <v>0</v>
      </c>
      <c r="FA120" s="307">
        <v>0</v>
      </c>
      <c r="FB120" s="309">
        <v>0</v>
      </c>
      <c r="FC120" s="308">
        <v>0</v>
      </c>
      <c r="FD120" s="308">
        <v>0</v>
      </c>
      <c r="FE120" s="308">
        <v>0</v>
      </c>
      <c r="FF120" s="308">
        <v>0</v>
      </c>
      <c r="FG120" s="308">
        <v>0</v>
      </c>
      <c r="FH120" s="307">
        <v>0</v>
      </c>
      <c r="FI120" s="309">
        <v>0</v>
      </c>
      <c r="FJ120" s="308">
        <v>0</v>
      </c>
      <c r="FK120" s="308">
        <v>0</v>
      </c>
      <c r="FL120" s="308">
        <v>0</v>
      </c>
      <c r="FM120" s="308">
        <v>0</v>
      </c>
      <c r="FN120" s="308">
        <v>0</v>
      </c>
      <c r="FO120" s="307">
        <v>0</v>
      </c>
    </row>
    <row r="121" spans="2:171">
      <c r="B121" s="291" t="s">
        <v>357</v>
      </c>
      <c r="C121" s="309">
        <v>0</v>
      </c>
      <c r="D121" s="308">
        <v>0</v>
      </c>
      <c r="E121" s="308">
        <v>0</v>
      </c>
      <c r="F121" s="308">
        <v>0</v>
      </c>
      <c r="G121" s="308">
        <v>0</v>
      </c>
      <c r="H121" s="308">
        <v>0</v>
      </c>
      <c r="I121" s="308">
        <v>0</v>
      </c>
      <c r="J121" s="308">
        <v>0</v>
      </c>
      <c r="K121" s="308">
        <v>0</v>
      </c>
      <c r="L121" s="308">
        <v>0</v>
      </c>
      <c r="M121" s="308">
        <v>0</v>
      </c>
      <c r="N121" s="307">
        <v>0</v>
      </c>
      <c r="O121" s="309">
        <v>0</v>
      </c>
      <c r="P121" s="308">
        <v>0</v>
      </c>
      <c r="Q121" s="308">
        <v>0</v>
      </c>
      <c r="R121" s="308">
        <v>0</v>
      </c>
      <c r="S121" s="308">
        <v>0</v>
      </c>
      <c r="T121" s="308">
        <v>0</v>
      </c>
      <c r="U121" s="308">
        <v>0</v>
      </c>
      <c r="V121" s="308">
        <v>0</v>
      </c>
      <c r="W121" s="308">
        <v>0</v>
      </c>
      <c r="X121" s="308">
        <v>0</v>
      </c>
      <c r="Y121" s="308">
        <v>0</v>
      </c>
      <c r="Z121" s="307">
        <v>0</v>
      </c>
      <c r="AA121" s="309">
        <v>0</v>
      </c>
      <c r="AB121" s="308">
        <v>0</v>
      </c>
      <c r="AC121" s="308">
        <v>0</v>
      </c>
      <c r="AD121" s="308">
        <v>0</v>
      </c>
      <c r="AE121" s="308">
        <v>0</v>
      </c>
      <c r="AF121" s="308">
        <v>0</v>
      </c>
      <c r="AG121" s="308">
        <v>0</v>
      </c>
      <c r="AH121" s="308">
        <v>0</v>
      </c>
      <c r="AI121" s="308">
        <v>0</v>
      </c>
      <c r="AJ121" s="308">
        <v>0</v>
      </c>
      <c r="AK121" s="308">
        <v>0</v>
      </c>
      <c r="AL121" s="307">
        <v>0</v>
      </c>
      <c r="AM121" s="309">
        <v>0</v>
      </c>
      <c r="AN121" s="308">
        <v>0</v>
      </c>
      <c r="AO121" s="308">
        <v>0</v>
      </c>
      <c r="AP121" s="308">
        <v>0</v>
      </c>
      <c r="AQ121" s="308">
        <v>0</v>
      </c>
      <c r="AR121" s="308">
        <v>0</v>
      </c>
      <c r="AS121" s="308">
        <v>0</v>
      </c>
      <c r="AT121" s="308">
        <v>0</v>
      </c>
      <c r="AU121" s="308">
        <v>0</v>
      </c>
      <c r="AV121" s="308">
        <v>0</v>
      </c>
      <c r="AW121" s="308">
        <v>0</v>
      </c>
      <c r="AX121" s="307">
        <v>0</v>
      </c>
      <c r="AY121" s="309">
        <v>0</v>
      </c>
      <c r="AZ121" s="308">
        <v>0</v>
      </c>
      <c r="BA121" s="308">
        <v>0</v>
      </c>
      <c r="BB121" s="308">
        <v>0</v>
      </c>
      <c r="BC121" s="308">
        <v>0</v>
      </c>
      <c r="BD121" s="308">
        <v>0</v>
      </c>
      <c r="BE121" s="308">
        <v>0</v>
      </c>
      <c r="BF121" s="308">
        <v>0</v>
      </c>
      <c r="BG121" s="308">
        <v>0</v>
      </c>
      <c r="BH121" s="308">
        <v>0</v>
      </c>
      <c r="BI121" s="308">
        <v>0</v>
      </c>
      <c r="BJ121" s="307">
        <v>0</v>
      </c>
      <c r="BK121" s="309">
        <v>0</v>
      </c>
      <c r="BL121" s="308">
        <v>0</v>
      </c>
      <c r="BM121" s="308">
        <v>0</v>
      </c>
      <c r="BN121" s="308">
        <v>0</v>
      </c>
      <c r="BO121" s="308">
        <v>0</v>
      </c>
      <c r="BP121" s="308">
        <v>0</v>
      </c>
      <c r="BQ121" s="308">
        <v>0</v>
      </c>
      <c r="BR121" s="308">
        <v>0</v>
      </c>
      <c r="BS121" s="308">
        <v>0</v>
      </c>
      <c r="BT121" s="308">
        <v>0</v>
      </c>
      <c r="BU121" s="308">
        <v>0</v>
      </c>
      <c r="BV121" s="307">
        <v>0</v>
      </c>
      <c r="BW121" s="309">
        <v>0</v>
      </c>
      <c r="BX121" s="308">
        <v>0</v>
      </c>
      <c r="BY121" s="308">
        <v>0</v>
      </c>
      <c r="BZ121" s="308">
        <v>0</v>
      </c>
      <c r="CA121" s="308">
        <v>0</v>
      </c>
      <c r="CB121" s="308">
        <v>0</v>
      </c>
      <c r="CC121" s="308">
        <v>0</v>
      </c>
      <c r="CD121" s="308">
        <v>0</v>
      </c>
      <c r="CE121" s="308">
        <v>0</v>
      </c>
      <c r="CF121" s="308">
        <v>0</v>
      </c>
      <c r="CG121" s="308">
        <v>0</v>
      </c>
      <c r="CH121" s="307">
        <v>0</v>
      </c>
      <c r="CJ121" s="309">
        <v>0</v>
      </c>
      <c r="CK121" s="308">
        <v>0</v>
      </c>
      <c r="CL121" s="308">
        <v>0</v>
      </c>
      <c r="CM121" s="308">
        <v>0</v>
      </c>
      <c r="CN121" s="308">
        <v>0</v>
      </c>
      <c r="CO121" s="308">
        <v>0</v>
      </c>
      <c r="CP121" s="307">
        <v>0</v>
      </c>
      <c r="CQ121" s="309">
        <v>0</v>
      </c>
      <c r="CR121" s="308">
        <v>0</v>
      </c>
      <c r="CS121" s="308">
        <v>0</v>
      </c>
      <c r="CT121" s="308">
        <v>0</v>
      </c>
      <c r="CU121" s="308">
        <v>0</v>
      </c>
      <c r="CV121" s="308">
        <v>0</v>
      </c>
      <c r="CW121" s="307">
        <v>0</v>
      </c>
      <c r="CX121" s="309">
        <v>0</v>
      </c>
      <c r="CY121" s="308">
        <v>0</v>
      </c>
      <c r="CZ121" s="308">
        <v>0</v>
      </c>
      <c r="DA121" s="308">
        <v>0</v>
      </c>
      <c r="DB121" s="308">
        <v>0</v>
      </c>
      <c r="DC121" s="308">
        <v>0</v>
      </c>
      <c r="DD121" s="307">
        <v>0</v>
      </c>
      <c r="DE121" s="309">
        <v>0</v>
      </c>
      <c r="DF121" s="308">
        <v>0</v>
      </c>
      <c r="DG121" s="308">
        <v>0</v>
      </c>
      <c r="DH121" s="308">
        <v>0</v>
      </c>
      <c r="DI121" s="308">
        <v>0</v>
      </c>
      <c r="DJ121" s="308">
        <v>0</v>
      </c>
      <c r="DK121" s="307">
        <v>0</v>
      </c>
      <c r="DL121" s="309">
        <v>0</v>
      </c>
      <c r="DM121" s="308">
        <v>0</v>
      </c>
      <c r="DN121" s="308">
        <v>0</v>
      </c>
      <c r="DO121" s="308">
        <v>0</v>
      </c>
      <c r="DP121" s="308">
        <v>0</v>
      </c>
      <c r="DQ121" s="308">
        <v>0</v>
      </c>
      <c r="DR121" s="307">
        <v>0</v>
      </c>
      <c r="DS121" s="309">
        <v>0</v>
      </c>
      <c r="DT121" s="308">
        <v>0</v>
      </c>
      <c r="DU121" s="308">
        <v>0</v>
      </c>
      <c r="DV121" s="308">
        <v>0</v>
      </c>
      <c r="DW121" s="308">
        <v>0</v>
      </c>
      <c r="DX121" s="308">
        <v>0</v>
      </c>
      <c r="DY121" s="307">
        <v>0</v>
      </c>
      <c r="DZ121" s="309">
        <v>0</v>
      </c>
      <c r="EA121" s="308">
        <v>0</v>
      </c>
      <c r="EB121" s="308">
        <v>0</v>
      </c>
      <c r="EC121" s="308">
        <v>0</v>
      </c>
      <c r="ED121" s="308">
        <v>0</v>
      </c>
      <c r="EE121" s="308">
        <v>0</v>
      </c>
      <c r="EF121" s="307">
        <v>0</v>
      </c>
      <c r="EG121" s="309">
        <v>0</v>
      </c>
      <c r="EH121" s="308">
        <v>0</v>
      </c>
      <c r="EI121" s="308">
        <v>0</v>
      </c>
      <c r="EJ121" s="308">
        <v>0</v>
      </c>
      <c r="EK121" s="308">
        <v>0</v>
      </c>
      <c r="EL121" s="308">
        <v>0</v>
      </c>
      <c r="EM121" s="307">
        <v>0</v>
      </c>
      <c r="EN121" s="309">
        <v>0</v>
      </c>
      <c r="EO121" s="308">
        <v>0</v>
      </c>
      <c r="EP121" s="308">
        <v>0</v>
      </c>
      <c r="EQ121" s="308">
        <v>0</v>
      </c>
      <c r="ER121" s="308">
        <v>0</v>
      </c>
      <c r="ES121" s="308">
        <v>0</v>
      </c>
      <c r="ET121" s="307">
        <v>0</v>
      </c>
      <c r="EU121" s="309">
        <v>0</v>
      </c>
      <c r="EV121" s="308">
        <v>0</v>
      </c>
      <c r="EW121" s="308">
        <v>0</v>
      </c>
      <c r="EX121" s="308">
        <v>0</v>
      </c>
      <c r="EY121" s="308">
        <v>0</v>
      </c>
      <c r="EZ121" s="308">
        <v>0</v>
      </c>
      <c r="FA121" s="307">
        <v>0</v>
      </c>
      <c r="FB121" s="309">
        <v>0</v>
      </c>
      <c r="FC121" s="308">
        <v>0</v>
      </c>
      <c r="FD121" s="308">
        <v>0</v>
      </c>
      <c r="FE121" s="308">
        <v>0</v>
      </c>
      <c r="FF121" s="308">
        <v>0</v>
      </c>
      <c r="FG121" s="308">
        <v>0</v>
      </c>
      <c r="FH121" s="307">
        <v>0</v>
      </c>
      <c r="FI121" s="309">
        <v>0</v>
      </c>
      <c r="FJ121" s="308">
        <v>0</v>
      </c>
      <c r="FK121" s="308">
        <v>0</v>
      </c>
      <c r="FL121" s="308">
        <v>0</v>
      </c>
      <c r="FM121" s="308">
        <v>0</v>
      </c>
      <c r="FN121" s="308">
        <v>0</v>
      </c>
      <c r="FO121" s="307">
        <v>0</v>
      </c>
    </row>
    <row r="122" spans="2:171">
      <c r="B122" s="290" t="s">
        <v>356</v>
      </c>
      <c r="C122" s="309">
        <v>0</v>
      </c>
      <c r="D122" s="308">
        <v>0</v>
      </c>
      <c r="E122" s="308">
        <v>0</v>
      </c>
      <c r="F122" s="308">
        <v>0</v>
      </c>
      <c r="G122" s="308">
        <v>0</v>
      </c>
      <c r="H122" s="308">
        <v>0</v>
      </c>
      <c r="I122" s="308">
        <v>0</v>
      </c>
      <c r="J122" s="308">
        <v>0</v>
      </c>
      <c r="K122" s="308">
        <v>0</v>
      </c>
      <c r="L122" s="308">
        <v>0</v>
      </c>
      <c r="M122" s="308">
        <v>0</v>
      </c>
      <c r="N122" s="307">
        <v>0</v>
      </c>
      <c r="O122" s="309">
        <v>0</v>
      </c>
      <c r="P122" s="308">
        <v>0</v>
      </c>
      <c r="Q122" s="308">
        <v>0</v>
      </c>
      <c r="R122" s="308">
        <v>0</v>
      </c>
      <c r="S122" s="308">
        <v>0</v>
      </c>
      <c r="T122" s="308">
        <v>0</v>
      </c>
      <c r="U122" s="308">
        <v>0</v>
      </c>
      <c r="V122" s="308">
        <v>0</v>
      </c>
      <c r="W122" s="308">
        <v>0</v>
      </c>
      <c r="X122" s="308">
        <v>0</v>
      </c>
      <c r="Y122" s="308">
        <v>0</v>
      </c>
      <c r="Z122" s="307">
        <v>0</v>
      </c>
      <c r="AA122" s="309">
        <v>0</v>
      </c>
      <c r="AB122" s="308">
        <v>0</v>
      </c>
      <c r="AC122" s="308">
        <v>0</v>
      </c>
      <c r="AD122" s="308">
        <v>0</v>
      </c>
      <c r="AE122" s="308">
        <v>0</v>
      </c>
      <c r="AF122" s="308">
        <v>0</v>
      </c>
      <c r="AG122" s="308">
        <v>0</v>
      </c>
      <c r="AH122" s="308">
        <v>0</v>
      </c>
      <c r="AI122" s="308">
        <v>0</v>
      </c>
      <c r="AJ122" s="308">
        <v>0</v>
      </c>
      <c r="AK122" s="308">
        <v>0</v>
      </c>
      <c r="AL122" s="307">
        <v>0</v>
      </c>
      <c r="AM122" s="309">
        <v>0</v>
      </c>
      <c r="AN122" s="308">
        <v>0</v>
      </c>
      <c r="AO122" s="308">
        <v>0</v>
      </c>
      <c r="AP122" s="308">
        <v>0</v>
      </c>
      <c r="AQ122" s="308">
        <v>0</v>
      </c>
      <c r="AR122" s="308">
        <v>0</v>
      </c>
      <c r="AS122" s="308">
        <v>0</v>
      </c>
      <c r="AT122" s="308">
        <v>0</v>
      </c>
      <c r="AU122" s="308">
        <v>0</v>
      </c>
      <c r="AV122" s="308">
        <v>0</v>
      </c>
      <c r="AW122" s="308">
        <v>0</v>
      </c>
      <c r="AX122" s="307">
        <v>0</v>
      </c>
      <c r="AY122" s="309">
        <v>0</v>
      </c>
      <c r="AZ122" s="308">
        <v>0</v>
      </c>
      <c r="BA122" s="308">
        <v>0</v>
      </c>
      <c r="BB122" s="308">
        <v>0</v>
      </c>
      <c r="BC122" s="308">
        <v>0</v>
      </c>
      <c r="BD122" s="308">
        <v>0</v>
      </c>
      <c r="BE122" s="308">
        <v>0</v>
      </c>
      <c r="BF122" s="308">
        <v>0</v>
      </c>
      <c r="BG122" s="308">
        <v>0</v>
      </c>
      <c r="BH122" s="308">
        <v>0</v>
      </c>
      <c r="BI122" s="308">
        <v>0</v>
      </c>
      <c r="BJ122" s="307">
        <v>0</v>
      </c>
      <c r="BK122" s="335">
        <v>50000000</v>
      </c>
      <c r="BL122" s="308">
        <v>0</v>
      </c>
      <c r="BM122" s="308">
        <v>0</v>
      </c>
      <c r="BN122" s="308">
        <v>0</v>
      </c>
      <c r="BO122" s="308">
        <v>0</v>
      </c>
      <c r="BP122" s="308">
        <v>0</v>
      </c>
      <c r="BQ122" s="308">
        <v>0</v>
      </c>
      <c r="BR122" s="308">
        <v>0</v>
      </c>
      <c r="BS122" s="308">
        <v>0</v>
      </c>
      <c r="BT122" s="308">
        <v>0</v>
      </c>
      <c r="BU122" s="308">
        <v>0</v>
      </c>
      <c r="BV122" s="307">
        <v>0</v>
      </c>
      <c r="BW122" s="309">
        <v>0</v>
      </c>
      <c r="BX122" s="308">
        <v>0</v>
      </c>
      <c r="BY122" s="308">
        <v>0</v>
      </c>
      <c r="BZ122" s="308">
        <v>0</v>
      </c>
      <c r="CA122" s="308">
        <v>0</v>
      </c>
      <c r="CB122" s="308">
        <v>0</v>
      </c>
      <c r="CC122" s="308">
        <v>0</v>
      </c>
      <c r="CD122" s="308">
        <v>0</v>
      </c>
      <c r="CE122" s="308">
        <v>0</v>
      </c>
      <c r="CF122" s="308">
        <v>0</v>
      </c>
      <c r="CG122" s="308">
        <v>0</v>
      </c>
      <c r="CH122" s="307">
        <v>0</v>
      </c>
      <c r="CJ122" s="309">
        <v>0</v>
      </c>
      <c r="CK122" s="308">
        <v>0</v>
      </c>
      <c r="CL122" s="308">
        <v>0</v>
      </c>
      <c r="CM122" s="308">
        <v>0</v>
      </c>
      <c r="CN122" s="308">
        <v>0</v>
      </c>
      <c r="CO122" s="308">
        <v>0</v>
      </c>
      <c r="CP122" s="307">
        <v>0</v>
      </c>
      <c r="CQ122" s="309">
        <v>0</v>
      </c>
      <c r="CR122" s="308">
        <v>0</v>
      </c>
      <c r="CS122" s="308">
        <v>0</v>
      </c>
      <c r="CT122" s="308">
        <v>0</v>
      </c>
      <c r="CU122" s="308">
        <v>0</v>
      </c>
      <c r="CV122" s="308">
        <v>0</v>
      </c>
      <c r="CW122" s="307">
        <v>0</v>
      </c>
      <c r="CX122" s="309">
        <v>0</v>
      </c>
      <c r="CY122" s="308">
        <v>0</v>
      </c>
      <c r="CZ122" s="308">
        <v>0</v>
      </c>
      <c r="DA122" s="308">
        <v>0</v>
      </c>
      <c r="DB122" s="308">
        <v>0</v>
      </c>
      <c r="DC122" s="308">
        <v>0</v>
      </c>
      <c r="DD122" s="307">
        <v>0</v>
      </c>
      <c r="DE122" s="309">
        <v>0</v>
      </c>
      <c r="DF122" s="308">
        <v>0</v>
      </c>
      <c r="DG122" s="308">
        <v>0</v>
      </c>
      <c r="DH122" s="308">
        <v>0</v>
      </c>
      <c r="DI122" s="308">
        <v>0</v>
      </c>
      <c r="DJ122" s="308">
        <v>0</v>
      </c>
      <c r="DK122" s="307">
        <v>0</v>
      </c>
      <c r="DL122" s="309">
        <v>0</v>
      </c>
      <c r="DM122" s="308">
        <v>0</v>
      </c>
      <c r="DN122" s="308">
        <v>0</v>
      </c>
      <c r="DO122" s="308">
        <v>0</v>
      </c>
      <c r="DP122" s="308">
        <v>0</v>
      </c>
      <c r="DQ122" s="308">
        <v>0</v>
      </c>
      <c r="DR122" s="307">
        <v>0</v>
      </c>
      <c r="DS122" s="309">
        <v>0</v>
      </c>
      <c r="DT122" s="308">
        <v>0</v>
      </c>
      <c r="DU122" s="308">
        <v>0</v>
      </c>
      <c r="DV122" s="308">
        <v>0</v>
      </c>
      <c r="DW122" s="308">
        <v>0</v>
      </c>
      <c r="DX122" s="308">
        <v>0</v>
      </c>
      <c r="DY122" s="307">
        <v>0</v>
      </c>
      <c r="DZ122" s="309">
        <v>0</v>
      </c>
      <c r="EA122" s="308">
        <v>0</v>
      </c>
      <c r="EB122" s="308">
        <v>0</v>
      </c>
      <c r="EC122" s="308">
        <v>0</v>
      </c>
      <c r="ED122" s="308">
        <v>0</v>
      </c>
      <c r="EE122" s="308">
        <v>0</v>
      </c>
      <c r="EF122" s="307">
        <v>0</v>
      </c>
      <c r="EG122" s="309">
        <v>0</v>
      </c>
      <c r="EH122" s="308">
        <v>0</v>
      </c>
      <c r="EI122" s="308">
        <v>0</v>
      </c>
      <c r="EJ122" s="308">
        <v>0</v>
      </c>
      <c r="EK122" s="308">
        <v>0</v>
      </c>
      <c r="EL122" s="308">
        <v>0</v>
      </c>
      <c r="EM122" s="307">
        <v>0</v>
      </c>
      <c r="EN122" s="309">
        <v>0</v>
      </c>
      <c r="EO122" s="308">
        <v>0</v>
      </c>
      <c r="EP122" s="308">
        <v>0</v>
      </c>
      <c r="EQ122" s="308">
        <v>0</v>
      </c>
      <c r="ER122" s="308">
        <v>0</v>
      </c>
      <c r="ES122" s="308">
        <v>0</v>
      </c>
      <c r="ET122" s="307">
        <v>0</v>
      </c>
      <c r="EU122" s="309">
        <v>0</v>
      </c>
      <c r="EV122" s="308">
        <v>0</v>
      </c>
      <c r="EW122" s="308">
        <v>0</v>
      </c>
      <c r="EX122" s="308">
        <v>0</v>
      </c>
      <c r="EY122" s="308">
        <v>0</v>
      </c>
      <c r="EZ122" s="308">
        <v>0</v>
      </c>
      <c r="FA122" s="307">
        <v>0</v>
      </c>
      <c r="FB122" s="309">
        <v>0</v>
      </c>
      <c r="FC122" s="308">
        <v>0</v>
      </c>
      <c r="FD122" s="308">
        <v>0</v>
      </c>
      <c r="FE122" s="308">
        <v>0</v>
      </c>
      <c r="FF122" s="308">
        <v>0</v>
      </c>
      <c r="FG122" s="308">
        <v>0</v>
      </c>
      <c r="FH122" s="307">
        <v>0</v>
      </c>
      <c r="FI122" s="309">
        <v>0</v>
      </c>
      <c r="FJ122" s="308">
        <v>0</v>
      </c>
      <c r="FK122" s="308">
        <v>0</v>
      </c>
      <c r="FL122" s="308">
        <v>0</v>
      </c>
      <c r="FM122" s="308">
        <v>0</v>
      </c>
      <c r="FN122" s="308">
        <v>0</v>
      </c>
      <c r="FO122" s="307">
        <v>0</v>
      </c>
    </row>
    <row r="123" spans="2:171">
      <c r="B123" s="290" t="s">
        <v>355</v>
      </c>
      <c r="C123" s="309">
        <v>0</v>
      </c>
      <c r="D123" s="308">
        <v>0</v>
      </c>
      <c r="E123" s="308">
        <v>0</v>
      </c>
      <c r="F123" s="308">
        <v>0</v>
      </c>
      <c r="G123" s="308">
        <v>0</v>
      </c>
      <c r="H123" s="308">
        <v>0</v>
      </c>
      <c r="I123" s="308">
        <v>0</v>
      </c>
      <c r="J123" s="308">
        <v>0</v>
      </c>
      <c r="K123" s="308">
        <v>0</v>
      </c>
      <c r="L123" s="308">
        <v>0</v>
      </c>
      <c r="M123" s="308">
        <v>0</v>
      </c>
      <c r="N123" s="307">
        <v>0</v>
      </c>
      <c r="O123" s="309">
        <v>0</v>
      </c>
      <c r="P123" s="308">
        <v>0</v>
      </c>
      <c r="Q123" s="308">
        <v>0</v>
      </c>
      <c r="R123" s="308">
        <v>0</v>
      </c>
      <c r="S123" s="308">
        <v>0</v>
      </c>
      <c r="T123" s="308">
        <v>0</v>
      </c>
      <c r="U123" s="308">
        <v>0</v>
      </c>
      <c r="V123" s="308">
        <v>0</v>
      </c>
      <c r="W123" s="308">
        <v>0</v>
      </c>
      <c r="X123" s="308">
        <v>0</v>
      </c>
      <c r="Y123" s="308">
        <v>0</v>
      </c>
      <c r="Z123" s="307">
        <v>0</v>
      </c>
      <c r="AA123" s="309">
        <v>0</v>
      </c>
      <c r="AB123" s="308">
        <v>0</v>
      </c>
      <c r="AC123" s="308">
        <v>0</v>
      </c>
      <c r="AD123" s="308">
        <v>0</v>
      </c>
      <c r="AE123" s="308">
        <v>0</v>
      </c>
      <c r="AF123" s="308">
        <v>0</v>
      </c>
      <c r="AG123" s="308">
        <v>0</v>
      </c>
      <c r="AH123" s="308">
        <v>0</v>
      </c>
      <c r="AI123" s="308">
        <v>0</v>
      </c>
      <c r="AJ123" s="308">
        <v>0</v>
      </c>
      <c r="AK123" s="308">
        <v>0</v>
      </c>
      <c r="AL123" s="307">
        <v>0</v>
      </c>
      <c r="AM123" s="309">
        <v>0</v>
      </c>
      <c r="AN123" s="308">
        <v>0</v>
      </c>
      <c r="AO123" s="308">
        <v>0</v>
      </c>
      <c r="AP123" s="308">
        <v>0</v>
      </c>
      <c r="AQ123" s="308">
        <v>0</v>
      </c>
      <c r="AR123" s="308">
        <v>0</v>
      </c>
      <c r="AS123" s="308">
        <v>0</v>
      </c>
      <c r="AT123" s="308">
        <v>0</v>
      </c>
      <c r="AU123" s="308">
        <v>0</v>
      </c>
      <c r="AV123" s="308">
        <v>0</v>
      </c>
      <c r="AW123" s="308">
        <v>0</v>
      </c>
      <c r="AX123" s="307">
        <v>0</v>
      </c>
      <c r="AY123" s="309">
        <v>0</v>
      </c>
      <c r="AZ123" s="308">
        <v>0</v>
      </c>
      <c r="BA123" s="308">
        <v>0</v>
      </c>
      <c r="BB123" s="308">
        <v>0</v>
      </c>
      <c r="BC123" s="308">
        <v>0</v>
      </c>
      <c r="BD123" s="308">
        <v>0</v>
      </c>
      <c r="BE123" s="308">
        <v>0</v>
      </c>
      <c r="BF123" s="308">
        <v>0</v>
      </c>
      <c r="BG123" s="308">
        <v>0</v>
      </c>
      <c r="BH123" s="308">
        <v>0</v>
      </c>
      <c r="BI123" s="308">
        <v>0</v>
      </c>
      <c r="BJ123" s="307">
        <v>0</v>
      </c>
      <c r="BK123" s="309">
        <v>0</v>
      </c>
      <c r="BL123" s="308">
        <v>0</v>
      </c>
      <c r="BM123" s="308">
        <v>0</v>
      </c>
      <c r="BN123" s="308">
        <v>0</v>
      </c>
      <c r="BO123" s="308">
        <v>0</v>
      </c>
      <c r="BP123" s="308">
        <v>0</v>
      </c>
      <c r="BQ123" s="308">
        <v>0</v>
      </c>
      <c r="BR123" s="308">
        <v>0</v>
      </c>
      <c r="BS123" s="308">
        <v>0</v>
      </c>
      <c r="BT123" s="308">
        <v>0</v>
      </c>
      <c r="BU123" s="308">
        <v>0</v>
      </c>
      <c r="BV123" s="307">
        <v>0</v>
      </c>
      <c r="BW123" s="309">
        <v>0</v>
      </c>
      <c r="BX123" s="308">
        <v>0</v>
      </c>
      <c r="BY123" s="308">
        <v>0</v>
      </c>
      <c r="BZ123" s="308">
        <v>0</v>
      </c>
      <c r="CA123" s="308">
        <v>0</v>
      </c>
      <c r="CB123" s="308">
        <v>0</v>
      </c>
      <c r="CC123" s="308">
        <v>0</v>
      </c>
      <c r="CD123" s="308">
        <v>0</v>
      </c>
      <c r="CE123" s="308">
        <v>0</v>
      </c>
      <c r="CF123" s="308">
        <v>0</v>
      </c>
      <c r="CG123" s="308">
        <v>0</v>
      </c>
      <c r="CH123" s="307">
        <v>0</v>
      </c>
      <c r="CJ123" s="309">
        <v>0</v>
      </c>
      <c r="CK123" s="308">
        <v>0</v>
      </c>
      <c r="CL123" s="308">
        <v>0</v>
      </c>
      <c r="CM123" s="308">
        <v>0</v>
      </c>
      <c r="CN123" s="308">
        <v>0</v>
      </c>
      <c r="CO123" s="308">
        <v>0</v>
      </c>
      <c r="CP123" s="307">
        <v>0</v>
      </c>
      <c r="CQ123" s="309">
        <v>0</v>
      </c>
      <c r="CR123" s="308">
        <v>0</v>
      </c>
      <c r="CS123" s="308">
        <v>0</v>
      </c>
      <c r="CT123" s="308">
        <v>0</v>
      </c>
      <c r="CU123" s="308">
        <v>0</v>
      </c>
      <c r="CV123" s="308">
        <v>0</v>
      </c>
      <c r="CW123" s="307">
        <v>0</v>
      </c>
      <c r="CX123" s="309">
        <v>0</v>
      </c>
      <c r="CY123" s="308">
        <v>0</v>
      </c>
      <c r="CZ123" s="308">
        <v>0</v>
      </c>
      <c r="DA123" s="308">
        <v>0</v>
      </c>
      <c r="DB123" s="308">
        <v>0</v>
      </c>
      <c r="DC123" s="308">
        <v>0</v>
      </c>
      <c r="DD123" s="307">
        <v>0</v>
      </c>
      <c r="DE123" s="309">
        <v>0</v>
      </c>
      <c r="DF123" s="308">
        <v>0</v>
      </c>
      <c r="DG123" s="308">
        <v>0</v>
      </c>
      <c r="DH123" s="308">
        <v>0</v>
      </c>
      <c r="DI123" s="308">
        <v>0</v>
      </c>
      <c r="DJ123" s="308">
        <v>0</v>
      </c>
      <c r="DK123" s="307">
        <v>0</v>
      </c>
      <c r="DL123" s="309">
        <v>0</v>
      </c>
      <c r="DM123" s="308">
        <v>0</v>
      </c>
      <c r="DN123" s="308">
        <v>0</v>
      </c>
      <c r="DO123" s="308">
        <v>0</v>
      </c>
      <c r="DP123" s="308">
        <v>0</v>
      </c>
      <c r="DQ123" s="308">
        <v>0</v>
      </c>
      <c r="DR123" s="307">
        <v>0</v>
      </c>
      <c r="DS123" s="309">
        <v>0</v>
      </c>
      <c r="DT123" s="308">
        <v>0</v>
      </c>
      <c r="DU123" s="308">
        <v>0</v>
      </c>
      <c r="DV123" s="308">
        <v>0</v>
      </c>
      <c r="DW123" s="308">
        <v>0</v>
      </c>
      <c r="DX123" s="308">
        <v>0</v>
      </c>
      <c r="DY123" s="307">
        <v>0</v>
      </c>
      <c r="DZ123" s="309">
        <v>0</v>
      </c>
      <c r="EA123" s="308">
        <v>0</v>
      </c>
      <c r="EB123" s="308">
        <v>0</v>
      </c>
      <c r="EC123" s="308">
        <v>0</v>
      </c>
      <c r="ED123" s="308">
        <v>0</v>
      </c>
      <c r="EE123" s="308">
        <v>0</v>
      </c>
      <c r="EF123" s="307">
        <v>0</v>
      </c>
      <c r="EG123" s="309">
        <v>0</v>
      </c>
      <c r="EH123" s="308">
        <v>0</v>
      </c>
      <c r="EI123" s="308">
        <v>0</v>
      </c>
      <c r="EJ123" s="308">
        <v>0</v>
      </c>
      <c r="EK123" s="308">
        <v>0</v>
      </c>
      <c r="EL123" s="308">
        <v>0</v>
      </c>
      <c r="EM123" s="307">
        <v>0</v>
      </c>
      <c r="EN123" s="309">
        <v>0</v>
      </c>
      <c r="EO123" s="308">
        <v>0</v>
      </c>
      <c r="EP123" s="308">
        <v>0</v>
      </c>
      <c r="EQ123" s="308">
        <v>0</v>
      </c>
      <c r="ER123" s="308">
        <v>0</v>
      </c>
      <c r="ES123" s="308">
        <v>0</v>
      </c>
      <c r="ET123" s="307">
        <v>0</v>
      </c>
      <c r="EU123" s="309">
        <v>0</v>
      </c>
      <c r="EV123" s="308">
        <v>0</v>
      </c>
      <c r="EW123" s="308">
        <v>0</v>
      </c>
      <c r="EX123" s="308">
        <v>0</v>
      </c>
      <c r="EY123" s="308">
        <v>0</v>
      </c>
      <c r="EZ123" s="308">
        <v>0</v>
      </c>
      <c r="FA123" s="307">
        <v>0</v>
      </c>
      <c r="FB123" s="309">
        <v>0</v>
      </c>
      <c r="FC123" s="308">
        <v>0</v>
      </c>
      <c r="FD123" s="308">
        <v>0</v>
      </c>
      <c r="FE123" s="308">
        <v>0</v>
      </c>
      <c r="FF123" s="308">
        <v>0</v>
      </c>
      <c r="FG123" s="308">
        <v>0</v>
      </c>
      <c r="FH123" s="307">
        <v>0</v>
      </c>
      <c r="FI123" s="309">
        <v>0</v>
      </c>
      <c r="FJ123" s="308">
        <v>0</v>
      </c>
      <c r="FK123" s="308">
        <v>0</v>
      </c>
      <c r="FL123" s="308">
        <v>0</v>
      </c>
      <c r="FM123" s="308">
        <v>0</v>
      </c>
      <c r="FN123" s="308">
        <v>0</v>
      </c>
      <c r="FO123" s="307">
        <v>0</v>
      </c>
    </row>
    <row r="124" spans="2:171" ht="14.4" thickBot="1">
      <c r="B124" s="289" t="s">
        <v>354</v>
      </c>
      <c r="C124" s="309">
        <v>0</v>
      </c>
      <c r="D124" s="308">
        <v>0</v>
      </c>
      <c r="E124" s="308">
        <v>0</v>
      </c>
      <c r="F124" s="308">
        <v>0</v>
      </c>
      <c r="G124" s="308">
        <v>0</v>
      </c>
      <c r="H124" s="308">
        <v>0</v>
      </c>
      <c r="I124" s="308">
        <v>0</v>
      </c>
      <c r="J124" s="308">
        <v>0</v>
      </c>
      <c r="K124" s="308">
        <v>0</v>
      </c>
      <c r="L124" s="308">
        <v>0</v>
      </c>
      <c r="M124" s="308">
        <v>0</v>
      </c>
      <c r="N124" s="307">
        <v>0</v>
      </c>
      <c r="O124" s="309">
        <v>0</v>
      </c>
      <c r="P124" s="308">
        <v>0</v>
      </c>
      <c r="Q124" s="308">
        <v>0</v>
      </c>
      <c r="R124" s="308">
        <v>0</v>
      </c>
      <c r="S124" s="308">
        <v>0</v>
      </c>
      <c r="T124" s="308">
        <v>0</v>
      </c>
      <c r="U124" s="308">
        <v>0</v>
      </c>
      <c r="V124" s="308">
        <v>0</v>
      </c>
      <c r="W124" s="308">
        <v>0</v>
      </c>
      <c r="X124" s="308">
        <v>0</v>
      </c>
      <c r="Y124" s="308">
        <v>0</v>
      </c>
      <c r="Z124" s="307">
        <v>0</v>
      </c>
      <c r="AA124" s="309">
        <v>0</v>
      </c>
      <c r="AB124" s="308">
        <v>0</v>
      </c>
      <c r="AC124" s="308">
        <v>0</v>
      </c>
      <c r="AD124" s="308">
        <v>0</v>
      </c>
      <c r="AE124" s="308">
        <v>0</v>
      </c>
      <c r="AF124" s="308">
        <v>0</v>
      </c>
      <c r="AG124" s="308">
        <v>0</v>
      </c>
      <c r="AH124" s="308">
        <v>0</v>
      </c>
      <c r="AI124" s="308">
        <v>0</v>
      </c>
      <c r="AJ124" s="308">
        <v>0</v>
      </c>
      <c r="AK124" s="308">
        <v>0</v>
      </c>
      <c r="AL124" s="307">
        <v>0</v>
      </c>
      <c r="AM124" s="309">
        <v>0</v>
      </c>
      <c r="AN124" s="308">
        <v>0</v>
      </c>
      <c r="AO124" s="308">
        <v>0</v>
      </c>
      <c r="AP124" s="308">
        <v>0</v>
      </c>
      <c r="AQ124" s="308">
        <v>0</v>
      </c>
      <c r="AR124" s="308">
        <v>0</v>
      </c>
      <c r="AS124" s="308">
        <v>0</v>
      </c>
      <c r="AT124" s="308">
        <v>0</v>
      </c>
      <c r="AU124" s="308">
        <v>0</v>
      </c>
      <c r="AV124" s="308">
        <v>0</v>
      </c>
      <c r="AW124" s="308">
        <v>0</v>
      </c>
      <c r="AX124" s="307">
        <v>0</v>
      </c>
      <c r="AY124" s="309">
        <v>0</v>
      </c>
      <c r="AZ124" s="308">
        <v>0</v>
      </c>
      <c r="BA124" s="308">
        <v>0</v>
      </c>
      <c r="BB124" s="308">
        <v>0</v>
      </c>
      <c r="BC124" s="308">
        <v>0</v>
      </c>
      <c r="BD124" s="308">
        <v>0</v>
      </c>
      <c r="BE124" s="308">
        <v>0</v>
      </c>
      <c r="BF124" s="308">
        <v>0</v>
      </c>
      <c r="BG124" s="308">
        <v>0</v>
      </c>
      <c r="BH124" s="308">
        <v>0</v>
      </c>
      <c r="BI124" s="308">
        <v>0</v>
      </c>
      <c r="BJ124" s="307">
        <v>0</v>
      </c>
      <c r="BK124" s="309">
        <v>0</v>
      </c>
      <c r="BL124" s="308">
        <v>0</v>
      </c>
      <c r="BM124" s="308">
        <v>0</v>
      </c>
      <c r="BN124" s="308">
        <v>0</v>
      </c>
      <c r="BO124" s="308">
        <v>0</v>
      </c>
      <c r="BP124" s="308">
        <v>0</v>
      </c>
      <c r="BQ124" s="308">
        <v>0</v>
      </c>
      <c r="BR124" s="308">
        <v>0</v>
      </c>
      <c r="BS124" s="308">
        <v>0</v>
      </c>
      <c r="BT124" s="308">
        <v>0</v>
      </c>
      <c r="BU124" s="308">
        <v>0</v>
      </c>
      <c r="BV124" s="307">
        <v>0</v>
      </c>
      <c r="BW124" s="309">
        <v>0</v>
      </c>
      <c r="BX124" s="308">
        <v>0</v>
      </c>
      <c r="BY124" s="308">
        <v>0</v>
      </c>
      <c r="BZ124" s="308">
        <v>0</v>
      </c>
      <c r="CA124" s="308">
        <v>0</v>
      </c>
      <c r="CB124" s="308">
        <v>0</v>
      </c>
      <c r="CC124" s="308">
        <v>0</v>
      </c>
      <c r="CD124" s="308">
        <v>0</v>
      </c>
      <c r="CE124" s="308">
        <v>0</v>
      </c>
      <c r="CF124" s="308">
        <v>0</v>
      </c>
      <c r="CG124" s="308">
        <v>0</v>
      </c>
      <c r="CH124" s="307">
        <v>0</v>
      </c>
      <c r="CJ124" s="309">
        <v>0</v>
      </c>
      <c r="CK124" s="308">
        <v>0</v>
      </c>
      <c r="CL124" s="308">
        <v>0</v>
      </c>
      <c r="CM124" s="308">
        <v>0</v>
      </c>
      <c r="CN124" s="308">
        <v>0</v>
      </c>
      <c r="CO124" s="308">
        <v>0</v>
      </c>
      <c r="CP124" s="307">
        <v>0</v>
      </c>
      <c r="CQ124" s="309">
        <v>0</v>
      </c>
      <c r="CR124" s="308">
        <v>0</v>
      </c>
      <c r="CS124" s="308">
        <v>0</v>
      </c>
      <c r="CT124" s="308">
        <v>0</v>
      </c>
      <c r="CU124" s="308">
        <v>0</v>
      </c>
      <c r="CV124" s="308">
        <v>0</v>
      </c>
      <c r="CW124" s="307">
        <v>0</v>
      </c>
      <c r="CX124" s="309">
        <v>0</v>
      </c>
      <c r="CY124" s="308">
        <v>0</v>
      </c>
      <c r="CZ124" s="308">
        <v>0</v>
      </c>
      <c r="DA124" s="308">
        <v>0</v>
      </c>
      <c r="DB124" s="308">
        <v>0</v>
      </c>
      <c r="DC124" s="308">
        <v>0</v>
      </c>
      <c r="DD124" s="307">
        <v>0</v>
      </c>
      <c r="DE124" s="309">
        <v>0</v>
      </c>
      <c r="DF124" s="308">
        <v>0</v>
      </c>
      <c r="DG124" s="308">
        <v>0</v>
      </c>
      <c r="DH124" s="308">
        <v>0</v>
      </c>
      <c r="DI124" s="308">
        <v>0</v>
      </c>
      <c r="DJ124" s="308">
        <v>0</v>
      </c>
      <c r="DK124" s="307">
        <v>0</v>
      </c>
      <c r="DL124" s="309">
        <v>0</v>
      </c>
      <c r="DM124" s="308">
        <v>0</v>
      </c>
      <c r="DN124" s="308">
        <v>0</v>
      </c>
      <c r="DO124" s="308">
        <v>0</v>
      </c>
      <c r="DP124" s="308">
        <v>0</v>
      </c>
      <c r="DQ124" s="308">
        <v>0</v>
      </c>
      <c r="DR124" s="307">
        <v>0</v>
      </c>
      <c r="DS124" s="309">
        <v>0</v>
      </c>
      <c r="DT124" s="308">
        <v>0</v>
      </c>
      <c r="DU124" s="308">
        <v>0</v>
      </c>
      <c r="DV124" s="308">
        <v>0</v>
      </c>
      <c r="DW124" s="308">
        <v>0</v>
      </c>
      <c r="DX124" s="308">
        <v>0</v>
      </c>
      <c r="DY124" s="307">
        <v>0</v>
      </c>
      <c r="DZ124" s="309">
        <v>0</v>
      </c>
      <c r="EA124" s="308">
        <v>0</v>
      </c>
      <c r="EB124" s="308">
        <v>0</v>
      </c>
      <c r="EC124" s="308">
        <v>0</v>
      </c>
      <c r="ED124" s="308">
        <v>0</v>
      </c>
      <c r="EE124" s="308">
        <v>0</v>
      </c>
      <c r="EF124" s="307">
        <v>0</v>
      </c>
      <c r="EG124" s="309">
        <v>0</v>
      </c>
      <c r="EH124" s="308">
        <v>0</v>
      </c>
      <c r="EI124" s="308">
        <v>0</v>
      </c>
      <c r="EJ124" s="308">
        <v>0</v>
      </c>
      <c r="EK124" s="308">
        <v>0</v>
      </c>
      <c r="EL124" s="308">
        <v>0</v>
      </c>
      <c r="EM124" s="307">
        <v>0</v>
      </c>
      <c r="EN124" s="309">
        <v>0</v>
      </c>
      <c r="EO124" s="308">
        <v>0</v>
      </c>
      <c r="EP124" s="308">
        <v>0</v>
      </c>
      <c r="EQ124" s="308">
        <v>0</v>
      </c>
      <c r="ER124" s="308">
        <v>0</v>
      </c>
      <c r="ES124" s="308">
        <v>0</v>
      </c>
      <c r="ET124" s="307">
        <v>0</v>
      </c>
      <c r="EU124" s="309">
        <v>0</v>
      </c>
      <c r="EV124" s="308">
        <v>0</v>
      </c>
      <c r="EW124" s="308">
        <v>0</v>
      </c>
      <c r="EX124" s="308">
        <v>0</v>
      </c>
      <c r="EY124" s="308">
        <v>0</v>
      </c>
      <c r="EZ124" s="308">
        <v>0</v>
      </c>
      <c r="FA124" s="307">
        <v>0</v>
      </c>
      <c r="FB124" s="309">
        <v>0</v>
      </c>
      <c r="FC124" s="308">
        <v>0</v>
      </c>
      <c r="FD124" s="308">
        <v>0</v>
      </c>
      <c r="FE124" s="308">
        <v>0</v>
      </c>
      <c r="FF124" s="308">
        <v>0</v>
      </c>
      <c r="FG124" s="308">
        <v>0</v>
      </c>
      <c r="FH124" s="307">
        <v>0</v>
      </c>
      <c r="FI124" s="309">
        <v>0</v>
      </c>
      <c r="FJ124" s="308">
        <v>0</v>
      </c>
      <c r="FK124" s="308">
        <v>0</v>
      </c>
      <c r="FL124" s="308">
        <v>0</v>
      </c>
      <c r="FM124" s="308">
        <v>0</v>
      </c>
      <c r="FN124" s="308">
        <v>0</v>
      </c>
      <c r="FO124" s="307">
        <v>0</v>
      </c>
    </row>
    <row r="125" spans="2:171">
      <c r="B125" s="288" t="s">
        <v>353</v>
      </c>
      <c r="C125" s="309">
        <v>0</v>
      </c>
      <c r="D125" s="308">
        <v>0</v>
      </c>
      <c r="E125" s="308">
        <v>0</v>
      </c>
      <c r="F125" s="308">
        <v>0</v>
      </c>
      <c r="G125" s="308">
        <v>0</v>
      </c>
      <c r="H125" s="308">
        <v>0</v>
      </c>
      <c r="I125" s="308">
        <v>0</v>
      </c>
      <c r="J125" s="308">
        <v>0</v>
      </c>
      <c r="K125" s="308">
        <v>0</v>
      </c>
      <c r="L125" s="308">
        <v>0</v>
      </c>
      <c r="M125" s="308">
        <v>0</v>
      </c>
      <c r="N125" s="307">
        <v>0</v>
      </c>
      <c r="O125" s="309">
        <v>0</v>
      </c>
      <c r="P125" s="308">
        <v>0</v>
      </c>
      <c r="Q125" s="308">
        <v>0</v>
      </c>
      <c r="R125" s="308">
        <v>0</v>
      </c>
      <c r="S125" s="308">
        <v>0</v>
      </c>
      <c r="T125" s="308">
        <v>0</v>
      </c>
      <c r="U125" s="308">
        <v>0</v>
      </c>
      <c r="V125" s="308">
        <v>0</v>
      </c>
      <c r="W125" s="308">
        <v>0</v>
      </c>
      <c r="X125" s="308">
        <v>0</v>
      </c>
      <c r="Y125" s="308">
        <v>0</v>
      </c>
      <c r="Z125" s="307">
        <v>0</v>
      </c>
      <c r="AA125" s="309">
        <v>0</v>
      </c>
      <c r="AB125" s="308">
        <v>0</v>
      </c>
      <c r="AC125" s="308">
        <v>0</v>
      </c>
      <c r="AD125" s="308">
        <v>0</v>
      </c>
      <c r="AE125" s="308">
        <v>0</v>
      </c>
      <c r="AF125" s="308">
        <v>0</v>
      </c>
      <c r="AG125" s="308">
        <v>0</v>
      </c>
      <c r="AH125" s="308">
        <v>0</v>
      </c>
      <c r="AI125" s="308">
        <v>0</v>
      </c>
      <c r="AJ125" s="308">
        <v>0</v>
      </c>
      <c r="AK125" s="308">
        <v>0</v>
      </c>
      <c r="AL125" s="307">
        <v>0</v>
      </c>
      <c r="AM125" s="309">
        <v>0</v>
      </c>
      <c r="AN125" s="308">
        <v>0</v>
      </c>
      <c r="AO125" s="308">
        <v>0</v>
      </c>
      <c r="AP125" s="308">
        <v>0</v>
      </c>
      <c r="AQ125" s="308">
        <v>0</v>
      </c>
      <c r="AR125" s="308">
        <v>0</v>
      </c>
      <c r="AS125" s="308">
        <v>0</v>
      </c>
      <c r="AT125" s="308">
        <v>0</v>
      </c>
      <c r="AU125" s="308">
        <v>0</v>
      </c>
      <c r="AV125" s="308">
        <v>0</v>
      </c>
      <c r="AW125" s="308">
        <v>0</v>
      </c>
      <c r="AX125" s="307">
        <v>0</v>
      </c>
      <c r="AY125" s="309">
        <v>0</v>
      </c>
      <c r="AZ125" s="308">
        <v>0</v>
      </c>
      <c r="BA125" s="308">
        <v>0</v>
      </c>
      <c r="BB125" s="308">
        <v>0</v>
      </c>
      <c r="BC125" s="308">
        <v>0</v>
      </c>
      <c r="BD125" s="308">
        <v>0</v>
      </c>
      <c r="BE125" s="308">
        <v>0</v>
      </c>
      <c r="BF125" s="308">
        <v>0</v>
      </c>
      <c r="BG125" s="308">
        <v>0</v>
      </c>
      <c r="BH125" s="308">
        <v>0</v>
      </c>
      <c r="BI125" s="308">
        <v>0</v>
      </c>
      <c r="BJ125" s="307">
        <v>0</v>
      </c>
      <c r="BK125" s="309">
        <v>0</v>
      </c>
      <c r="BL125" s="308">
        <v>0</v>
      </c>
      <c r="BM125" s="308">
        <v>0</v>
      </c>
      <c r="BN125" s="308">
        <v>0</v>
      </c>
      <c r="BO125" s="308">
        <v>0</v>
      </c>
      <c r="BP125" s="308">
        <v>0</v>
      </c>
      <c r="BQ125" s="308">
        <v>0</v>
      </c>
      <c r="BR125" s="308">
        <v>0</v>
      </c>
      <c r="BS125" s="308">
        <v>0</v>
      </c>
      <c r="BT125" s="308">
        <v>0</v>
      </c>
      <c r="BU125" s="308">
        <v>0</v>
      </c>
      <c r="BV125" s="307">
        <v>0</v>
      </c>
      <c r="BW125" s="309">
        <v>0</v>
      </c>
      <c r="BX125" s="308">
        <v>0</v>
      </c>
      <c r="BY125" s="308">
        <v>0</v>
      </c>
      <c r="BZ125" s="308">
        <v>0</v>
      </c>
      <c r="CA125" s="308">
        <v>0</v>
      </c>
      <c r="CB125" s="308">
        <v>0</v>
      </c>
      <c r="CC125" s="308">
        <v>0</v>
      </c>
      <c r="CD125" s="308">
        <v>0</v>
      </c>
      <c r="CE125" s="308">
        <v>0</v>
      </c>
      <c r="CF125" s="308">
        <v>0</v>
      </c>
      <c r="CG125" s="308">
        <v>0</v>
      </c>
      <c r="CH125" s="307">
        <v>0</v>
      </c>
      <c r="CJ125" s="309">
        <v>0</v>
      </c>
      <c r="CK125" s="308">
        <v>0</v>
      </c>
      <c r="CL125" s="308">
        <v>0</v>
      </c>
      <c r="CM125" s="308">
        <v>0</v>
      </c>
      <c r="CN125" s="308">
        <v>0</v>
      </c>
      <c r="CO125" s="308">
        <v>0</v>
      </c>
      <c r="CP125" s="307">
        <v>0</v>
      </c>
      <c r="CQ125" s="309">
        <v>0</v>
      </c>
      <c r="CR125" s="308">
        <v>0</v>
      </c>
      <c r="CS125" s="308">
        <v>0</v>
      </c>
      <c r="CT125" s="308">
        <v>0</v>
      </c>
      <c r="CU125" s="308">
        <v>0</v>
      </c>
      <c r="CV125" s="308">
        <v>0</v>
      </c>
      <c r="CW125" s="307">
        <v>0</v>
      </c>
      <c r="CX125" s="309">
        <v>0</v>
      </c>
      <c r="CY125" s="308">
        <v>0</v>
      </c>
      <c r="CZ125" s="308">
        <v>0</v>
      </c>
      <c r="DA125" s="308">
        <v>0</v>
      </c>
      <c r="DB125" s="308">
        <v>0</v>
      </c>
      <c r="DC125" s="308">
        <v>0</v>
      </c>
      <c r="DD125" s="307">
        <v>0</v>
      </c>
      <c r="DE125" s="309">
        <v>0</v>
      </c>
      <c r="DF125" s="308">
        <v>0</v>
      </c>
      <c r="DG125" s="308">
        <v>0</v>
      </c>
      <c r="DH125" s="308">
        <v>0</v>
      </c>
      <c r="DI125" s="308">
        <v>0</v>
      </c>
      <c r="DJ125" s="308">
        <v>0</v>
      </c>
      <c r="DK125" s="307">
        <v>0</v>
      </c>
      <c r="DL125" s="309">
        <v>0</v>
      </c>
      <c r="DM125" s="308">
        <v>0</v>
      </c>
      <c r="DN125" s="308">
        <v>0</v>
      </c>
      <c r="DO125" s="308">
        <v>0</v>
      </c>
      <c r="DP125" s="308">
        <v>0</v>
      </c>
      <c r="DQ125" s="308">
        <v>0</v>
      </c>
      <c r="DR125" s="307">
        <v>0</v>
      </c>
      <c r="DS125" s="309">
        <v>0</v>
      </c>
      <c r="DT125" s="308">
        <v>0</v>
      </c>
      <c r="DU125" s="308">
        <v>0</v>
      </c>
      <c r="DV125" s="308">
        <v>0</v>
      </c>
      <c r="DW125" s="308">
        <v>0</v>
      </c>
      <c r="DX125" s="308">
        <v>0</v>
      </c>
      <c r="DY125" s="307">
        <v>0</v>
      </c>
      <c r="DZ125" s="309">
        <v>0</v>
      </c>
      <c r="EA125" s="308">
        <v>0</v>
      </c>
      <c r="EB125" s="308">
        <v>0</v>
      </c>
      <c r="EC125" s="308">
        <v>0</v>
      </c>
      <c r="ED125" s="308">
        <v>0</v>
      </c>
      <c r="EE125" s="308">
        <v>0</v>
      </c>
      <c r="EF125" s="307">
        <v>0</v>
      </c>
      <c r="EG125" s="309">
        <v>0</v>
      </c>
      <c r="EH125" s="308">
        <v>0</v>
      </c>
      <c r="EI125" s="308">
        <v>0</v>
      </c>
      <c r="EJ125" s="308">
        <v>0</v>
      </c>
      <c r="EK125" s="308">
        <v>0</v>
      </c>
      <c r="EL125" s="308">
        <v>0</v>
      </c>
      <c r="EM125" s="307">
        <v>0</v>
      </c>
      <c r="EN125" s="309">
        <v>0</v>
      </c>
      <c r="EO125" s="308">
        <v>0</v>
      </c>
      <c r="EP125" s="308">
        <v>0</v>
      </c>
      <c r="EQ125" s="308">
        <v>0</v>
      </c>
      <c r="ER125" s="308">
        <v>0</v>
      </c>
      <c r="ES125" s="308">
        <v>0</v>
      </c>
      <c r="ET125" s="307">
        <v>0</v>
      </c>
      <c r="EU125" s="309">
        <v>0</v>
      </c>
      <c r="EV125" s="308">
        <v>0</v>
      </c>
      <c r="EW125" s="308">
        <v>0</v>
      </c>
      <c r="EX125" s="308">
        <v>0</v>
      </c>
      <c r="EY125" s="308">
        <v>0</v>
      </c>
      <c r="EZ125" s="308">
        <v>0</v>
      </c>
      <c r="FA125" s="307">
        <v>0</v>
      </c>
      <c r="FB125" s="309">
        <v>0</v>
      </c>
      <c r="FC125" s="308">
        <v>0</v>
      </c>
      <c r="FD125" s="308">
        <v>0</v>
      </c>
      <c r="FE125" s="308">
        <v>0</v>
      </c>
      <c r="FF125" s="308">
        <v>0</v>
      </c>
      <c r="FG125" s="308">
        <v>0</v>
      </c>
      <c r="FH125" s="307">
        <v>0</v>
      </c>
      <c r="FI125" s="309">
        <v>0</v>
      </c>
      <c r="FJ125" s="308">
        <v>0</v>
      </c>
      <c r="FK125" s="308">
        <v>0</v>
      </c>
      <c r="FL125" s="308">
        <v>0</v>
      </c>
      <c r="FM125" s="308">
        <v>0</v>
      </c>
      <c r="FN125" s="308">
        <v>0</v>
      </c>
      <c r="FO125" s="307">
        <v>0</v>
      </c>
    </row>
    <row r="126" spans="2:171">
      <c r="B126" s="286" t="s">
        <v>352</v>
      </c>
      <c r="C126" s="309">
        <v>0</v>
      </c>
      <c r="D126" s="308">
        <v>0</v>
      </c>
      <c r="E126" s="308">
        <v>0</v>
      </c>
      <c r="F126" s="308">
        <v>0</v>
      </c>
      <c r="G126" s="308">
        <v>0</v>
      </c>
      <c r="H126" s="308">
        <v>0</v>
      </c>
      <c r="I126" s="308">
        <v>0</v>
      </c>
      <c r="J126" s="308">
        <v>0</v>
      </c>
      <c r="K126" s="308">
        <v>0</v>
      </c>
      <c r="L126" s="308">
        <v>0</v>
      </c>
      <c r="M126" s="308">
        <v>0</v>
      </c>
      <c r="N126" s="307">
        <v>0</v>
      </c>
      <c r="O126" s="309">
        <v>0</v>
      </c>
      <c r="P126" s="308">
        <v>0</v>
      </c>
      <c r="Q126" s="308">
        <v>0</v>
      </c>
      <c r="R126" s="308">
        <v>0</v>
      </c>
      <c r="S126" s="308">
        <v>0</v>
      </c>
      <c r="T126" s="308">
        <v>0</v>
      </c>
      <c r="U126" s="308">
        <v>0</v>
      </c>
      <c r="V126" s="308">
        <v>0</v>
      </c>
      <c r="W126" s="308">
        <v>0</v>
      </c>
      <c r="X126" s="308">
        <v>0</v>
      </c>
      <c r="Y126" s="308">
        <v>0</v>
      </c>
      <c r="Z126" s="307">
        <v>0</v>
      </c>
      <c r="AA126" s="309">
        <v>0</v>
      </c>
      <c r="AB126" s="308">
        <v>0</v>
      </c>
      <c r="AC126" s="308">
        <v>0</v>
      </c>
      <c r="AD126" s="308">
        <v>0</v>
      </c>
      <c r="AE126" s="308">
        <v>0</v>
      </c>
      <c r="AF126" s="308">
        <v>0</v>
      </c>
      <c r="AG126" s="308">
        <v>0</v>
      </c>
      <c r="AH126" s="308">
        <v>0</v>
      </c>
      <c r="AI126" s="308">
        <v>0</v>
      </c>
      <c r="AJ126" s="308">
        <v>0</v>
      </c>
      <c r="AK126" s="308">
        <v>0</v>
      </c>
      <c r="AL126" s="307">
        <v>0</v>
      </c>
      <c r="AM126" s="309">
        <v>0</v>
      </c>
      <c r="AN126" s="308">
        <v>0</v>
      </c>
      <c r="AO126" s="308">
        <v>0</v>
      </c>
      <c r="AP126" s="308">
        <v>0</v>
      </c>
      <c r="AQ126" s="308">
        <v>0</v>
      </c>
      <c r="AR126" s="308">
        <v>0</v>
      </c>
      <c r="AS126" s="308">
        <v>0</v>
      </c>
      <c r="AT126" s="308">
        <v>0</v>
      </c>
      <c r="AU126" s="308">
        <v>0</v>
      </c>
      <c r="AV126" s="308">
        <v>0</v>
      </c>
      <c r="AW126" s="308">
        <v>0</v>
      </c>
      <c r="AX126" s="307">
        <v>0</v>
      </c>
      <c r="AY126" s="309">
        <v>0</v>
      </c>
      <c r="AZ126" s="308">
        <v>0</v>
      </c>
      <c r="BA126" s="308">
        <v>0</v>
      </c>
      <c r="BB126" s="308">
        <v>0</v>
      </c>
      <c r="BC126" s="308">
        <v>0</v>
      </c>
      <c r="BD126" s="308">
        <v>0</v>
      </c>
      <c r="BE126" s="308">
        <v>0</v>
      </c>
      <c r="BF126" s="308">
        <v>0</v>
      </c>
      <c r="BG126" s="308">
        <v>0</v>
      </c>
      <c r="BH126" s="308">
        <v>0</v>
      </c>
      <c r="BI126" s="308">
        <v>0</v>
      </c>
      <c r="BJ126" s="307">
        <v>0</v>
      </c>
      <c r="BK126" s="309">
        <v>0</v>
      </c>
      <c r="BL126" s="308">
        <v>0</v>
      </c>
      <c r="BM126" s="308">
        <v>0</v>
      </c>
      <c r="BN126" s="308">
        <v>0</v>
      </c>
      <c r="BO126" s="308">
        <v>0</v>
      </c>
      <c r="BP126" s="308">
        <v>0</v>
      </c>
      <c r="BQ126" s="308">
        <v>0</v>
      </c>
      <c r="BR126" s="308">
        <v>0</v>
      </c>
      <c r="BS126" s="308">
        <v>0</v>
      </c>
      <c r="BT126" s="308">
        <v>0</v>
      </c>
      <c r="BU126" s="308">
        <v>0</v>
      </c>
      <c r="BV126" s="307">
        <v>0</v>
      </c>
      <c r="BW126" s="309">
        <v>0</v>
      </c>
      <c r="BX126" s="308">
        <v>0</v>
      </c>
      <c r="BY126" s="308">
        <v>0</v>
      </c>
      <c r="BZ126" s="308">
        <v>0</v>
      </c>
      <c r="CA126" s="308">
        <v>0</v>
      </c>
      <c r="CB126" s="308">
        <v>0</v>
      </c>
      <c r="CC126" s="308">
        <v>0</v>
      </c>
      <c r="CD126" s="308">
        <v>0</v>
      </c>
      <c r="CE126" s="308">
        <v>0</v>
      </c>
      <c r="CF126" s="308">
        <v>0</v>
      </c>
      <c r="CG126" s="308">
        <v>0</v>
      </c>
      <c r="CH126" s="307">
        <v>0</v>
      </c>
      <c r="CJ126" s="309">
        <v>0</v>
      </c>
      <c r="CK126" s="308">
        <v>0</v>
      </c>
      <c r="CL126" s="308">
        <v>0</v>
      </c>
      <c r="CM126" s="308">
        <v>0</v>
      </c>
      <c r="CN126" s="308">
        <v>0</v>
      </c>
      <c r="CO126" s="308">
        <v>0</v>
      </c>
      <c r="CP126" s="307">
        <v>0</v>
      </c>
      <c r="CQ126" s="309">
        <v>0</v>
      </c>
      <c r="CR126" s="308">
        <v>0</v>
      </c>
      <c r="CS126" s="308">
        <v>0</v>
      </c>
      <c r="CT126" s="308">
        <v>0</v>
      </c>
      <c r="CU126" s="308">
        <v>0</v>
      </c>
      <c r="CV126" s="308">
        <v>0</v>
      </c>
      <c r="CW126" s="307">
        <v>0</v>
      </c>
      <c r="CX126" s="309">
        <v>0</v>
      </c>
      <c r="CY126" s="308">
        <v>0</v>
      </c>
      <c r="CZ126" s="308">
        <v>0</v>
      </c>
      <c r="DA126" s="308">
        <v>0</v>
      </c>
      <c r="DB126" s="308">
        <v>0</v>
      </c>
      <c r="DC126" s="308">
        <v>0</v>
      </c>
      <c r="DD126" s="307">
        <v>0</v>
      </c>
      <c r="DE126" s="309">
        <v>0</v>
      </c>
      <c r="DF126" s="308">
        <v>0</v>
      </c>
      <c r="DG126" s="308">
        <v>0</v>
      </c>
      <c r="DH126" s="308">
        <v>0</v>
      </c>
      <c r="DI126" s="308">
        <v>0</v>
      </c>
      <c r="DJ126" s="308">
        <v>0</v>
      </c>
      <c r="DK126" s="307">
        <v>0</v>
      </c>
      <c r="DL126" s="309">
        <v>0</v>
      </c>
      <c r="DM126" s="308">
        <v>0</v>
      </c>
      <c r="DN126" s="308">
        <v>0</v>
      </c>
      <c r="DO126" s="308">
        <v>0</v>
      </c>
      <c r="DP126" s="308">
        <v>0</v>
      </c>
      <c r="DQ126" s="308">
        <v>0</v>
      </c>
      <c r="DR126" s="307">
        <v>0</v>
      </c>
      <c r="DS126" s="309">
        <v>0</v>
      </c>
      <c r="DT126" s="308">
        <v>0</v>
      </c>
      <c r="DU126" s="308">
        <v>0</v>
      </c>
      <c r="DV126" s="308">
        <v>0</v>
      </c>
      <c r="DW126" s="308">
        <v>0</v>
      </c>
      <c r="DX126" s="308">
        <v>0</v>
      </c>
      <c r="DY126" s="307">
        <v>0</v>
      </c>
      <c r="DZ126" s="309">
        <v>0</v>
      </c>
      <c r="EA126" s="308">
        <v>0</v>
      </c>
      <c r="EB126" s="308">
        <v>0</v>
      </c>
      <c r="EC126" s="308">
        <v>0</v>
      </c>
      <c r="ED126" s="308">
        <v>0</v>
      </c>
      <c r="EE126" s="308">
        <v>0</v>
      </c>
      <c r="EF126" s="307">
        <v>0</v>
      </c>
      <c r="EG126" s="309">
        <v>0</v>
      </c>
      <c r="EH126" s="308">
        <v>0</v>
      </c>
      <c r="EI126" s="308">
        <v>0</v>
      </c>
      <c r="EJ126" s="308">
        <v>0</v>
      </c>
      <c r="EK126" s="308">
        <v>0</v>
      </c>
      <c r="EL126" s="308">
        <v>0</v>
      </c>
      <c r="EM126" s="307">
        <v>0</v>
      </c>
      <c r="EN126" s="309">
        <v>0</v>
      </c>
      <c r="EO126" s="308">
        <v>0</v>
      </c>
      <c r="EP126" s="308">
        <v>0</v>
      </c>
      <c r="EQ126" s="308">
        <v>0</v>
      </c>
      <c r="ER126" s="308">
        <v>0</v>
      </c>
      <c r="ES126" s="308">
        <v>0</v>
      </c>
      <c r="ET126" s="307">
        <v>0</v>
      </c>
      <c r="EU126" s="309">
        <v>0</v>
      </c>
      <c r="EV126" s="308">
        <v>0</v>
      </c>
      <c r="EW126" s="308">
        <v>0</v>
      </c>
      <c r="EX126" s="308">
        <v>0</v>
      </c>
      <c r="EY126" s="308">
        <v>0</v>
      </c>
      <c r="EZ126" s="308">
        <v>0</v>
      </c>
      <c r="FA126" s="307">
        <v>0</v>
      </c>
      <c r="FB126" s="309">
        <v>0</v>
      </c>
      <c r="FC126" s="308">
        <v>0</v>
      </c>
      <c r="FD126" s="308">
        <v>0</v>
      </c>
      <c r="FE126" s="308">
        <v>0</v>
      </c>
      <c r="FF126" s="308">
        <v>0</v>
      </c>
      <c r="FG126" s="308">
        <v>0</v>
      </c>
      <c r="FH126" s="307">
        <v>0</v>
      </c>
      <c r="FI126" s="309">
        <v>0</v>
      </c>
      <c r="FJ126" s="308">
        <v>0</v>
      </c>
      <c r="FK126" s="308">
        <v>0</v>
      </c>
      <c r="FL126" s="308">
        <v>0</v>
      </c>
      <c r="FM126" s="308">
        <v>0</v>
      </c>
      <c r="FN126" s="308">
        <v>0</v>
      </c>
      <c r="FO126" s="307">
        <v>0</v>
      </c>
    </row>
    <row r="127" spans="2:171" ht="14.4" thickBot="1">
      <c r="B127" s="282"/>
      <c r="C127" s="309">
        <v>0</v>
      </c>
      <c r="D127" s="308">
        <v>0</v>
      </c>
      <c r="E127" s="308">
        <v>0</v>
      </c>
      <c r="F127" s="308">
        <v>0</v>
      </c>
      <c r="G127" s="308">
        <v>0</v>
      </c>
      <c r="H127" s="308">
        <v>0</v>
      </c>
      <c r="I127" s="308">
        <v>0</v>
      </c>
      <c r="J127" s="308">
        <v>0</v>
      </c>
      <c r="K127" s="308">
        <v>0</v>
      </c>
      <c r="L127" s="308">
        <v>0</v>
      </c>
      <c r="M127" s="308">
        <v>0</v>
      </c>
      <c r="N127" s="307">
        <v>0</v>
      </c>
      <c r="O127" s="309">
        <v>0</v>
      </c>
      <c r="P127" s="308">
        <v>0</v>
      </c>
      <c r="Q127" s="308">
        <v>0</v>
      </c>
      <c r="R127" s="308">
        <v>0</v>
      </c>
      <c r="S127" s="308">
        <v>0</v>
      </c>
      <c r="T127" s="308">
        <v>0</v>
      </c>
      <c r="U127" s="308">
        <v>0</v>
      </c>
      <c r="V127" s="308">
        <v>0</v>
      </c>
      <c r="W127" s="308">
        <v>0</v>
      </c>
      <c r="X127" s="308">
        <v>0</v>
      </c>
      <c r="Y127" s="308">
        <v>0</v>
      </c>
      <c r="Z127" s="307">
        <v>0</v>
      </c>
      <c r="AA127" s="309">
        <v>0</v>
      </c>
      <c r="AB127" s="308">
        <v>0</v>
      </c>
      <c r="AC127" s="308">
        <v>0</v>
      </c>
      <c r="AD127" s="308">
        <v>0</v>
      </c>
      <c r="AE127" s="308">
        <v>0</v>
      </c>
      <c r="AF127" s="308">
        <v>0</v>
      </c>
      <c r="AG127" s="308">
        <v>0</v>
      </c>
      <c r="AH127" s="308">
        <v>0</v>
      </c>
      <c r="AI127" s="308">
        <v>0</v>
      </c>
      <c r="AJ127" s="308">
        <v>0</v>
      </c>
      <c r="AK127" s="308">
        <v>0</v>
      </c>
      <c r="AL127" s="307">
        <v>0</v>
      </c>
      <c r="AM127" s="309">
        <v>0</v>
      </c>
      <c r="AN127" s="308">
        <v>0</v>
      </c>
      <c r="AO127" s="308">
        <v>0</v>
      </c>
      <c r="AP127" s="308">
        <v>0</v>
      </c>
      <c r="AQ127" s="308">
        <v>0</v>
      </c>
      <c r="AR127" s="308">
        <v>0</v>
      </c>
      <c r="AS127" s="308">
        <v>0</v>
      </c>
      <c r="AT127" s="308">
        <v>0</v>
      </c>
      <c r="AU127" s="308">
        <v>0</v>
      </c>
      <c r="AV127" s="308">
        <v>0</v>
      </c>
      <c r="AW127" s="308">
        <v>0</v>
      </c>
      <c r="AX127" s="307">
        <v>0</v>
      </c>
      <c r="AY127" s="309">
        <v>0</v>
      </c>
      <c r="AZ127" s="308">
        <v>0</v>
      </c>
      <c r="BA127" s="308">
        <v>0</v>
      </c>
      <c r="BB127" s="308">
        <v>0</v>
      </c>
      <c r="BC127" s="308">
        <v>0</v>
      </c>
      <c r="BD127" s="308">
        <v>0</v>
      </c>
      <c r="BE127" s="308">
        <v>0</v>
      </c>
      <c r="BF127" s="308">
        <v>0</v>
      </c>
      <c r="BG127" s="308">
        <v>0</v>
      </c>
      <c r="BH127" s="308">
        <v>0</v>
      </c>
      <c r="BI127" s="308">
        <v>0</v>
      </c>
      <c r="BJ127" s="307">
        <v>0</v>
      </c>
      <c r="BK127" s="309">
        <v>0</v>
      </c>
      <c r="BL127" s="308">
        <v>0</v>
      </c>
      <c r="BM127" s="308">
        <v>0</v>
      </c>
      <c r="BN127" s="308">
        <v>0</v>
      </c>
      <c r="BO127" s="308">
        <v>0</v>
      </c>
      <c r="BP127" s="308">
        <v>0</v>
      </c>
      <c r="BQ127" s="308">
        <v>0</v>
      </c>
      <c r="BR127" s="308">
        <v>0</v>
      </c>
      <c r="BS127" s="308">
        <v>0</v>
      </c>
      <c r="BT127" s="308">
        <v>0</v>
      </c>
      <c r="BU127" s="308">
        <v>0</v>
      </c>
      <c r="BV127" s="307">
        <v>0</v>
      </c>
      <c r="BW127" s="309">
        <v>0</v>
      </c>
      <c r="BX127" s="308">
        <v>0</v>
      </c>
      <c r="BY127" s="308">
        <v>0</v>
      </c>
      <c r="BZ127" s="308">
        <v>0</v>
      </c>
      <c r="CA127" s="308">
        <v>0</v>
      </c>
      <c r="CB127" s="308">
        <v>0</v>
      </c>
      <c r="CC127" s="308">
        <v>0</v>
      </c>
      <c r="CD127" s="308">
        <v>0</v>
      </c>
      <c r="CE127" s="308">
        <v>0</v>
      </c>
      <c r="CF127" s="308">
        <v>0</v>
      </c>
      <c r="CG127" s="308">
        <v>0</v>
      </c>
      <c r="CH127" s="307">
        <v>0</v>
      </c>
      <c r="CJ127" s="309">
        <v>0</v>
      </c>
      <c r="CK127" s="308">
        <v>0</v>
      </c>
      <c r="CL127" s="308">
        <v>0</v>
      </c>
      <c r="CM127" s="308">
        <v>0</v>
      </c>
      <c r="CN127" s="308">
        <v>0</v>
      </c>
      <c r="CO127" s="308">
        <v>0</v>
      </c>
      <c r="CP127" s="307">
        <v>0</v>
      </c>
      <c r="CQ127" s="309">
        <v>0</v>
      </c>
      <c r="CR127" s="308">
        <v>0</v>
      </c>
      <c r="CS127" s="308">
        <v>0</v>
      </c>
      <c r="CT127" s="308">
        <v>0</v>
      </c>
      <c r="CU127" s="308">
        <v>0</v>
      </c>
      <c r="CV127" s="308">
        <v>0</v>
      </c>
      <c r="CW127" s="307">
        <v>0</v>
      </c>
      <c r="CX127" s="309">
        <v>0</v>
      </c>
      <c r="CY127" s="308">
        <v>0</v>
      </c>
      <c r="CZ127" s="308">
        <v>0</v>
      </c>
      <c r="DA127" s="308">
        <v>0</v>
      </c>
      <c r="DB127" s="308">
        <v>0</v>
      </c>
      <c r="DC127" s="308">
        <v>0</v>
      </c>
      <c r="DD127" s="307">
        <v>0</v>
      </c>
      <c r="DE127" s="309">
        <v>0</v>
      </c>
      <c r="DF127" s="308">
        <v>0</v>
      </c>
      <c r="DG127" s="308">
        <v>0</v>
      </c>
      <c r="DH127" s="308">
        <v>0</v>
      </c>
      <c r="DI127" s="308">
        <v>0</v>
      </c>
      <c r="DJ127" s="308">
        <v>0</v>
      </c>
      <c r="DK127" s="307">
        <v>0</v>
      </c>
      <c r="DL127" s="309">
        <v>0</v>
      </c>
      <c r="DM127" s="308">
        <v>0</v>
      </c>
      <c r="DN127" s="308">
        <v>0</v>
      </c>
      <c r="DO127" s="308">
        <v>0</v>
      </c>
      <c r="DP127" s="308">
        <v>0</v>
      </c>
      <c r="DQ127" s="308">
        <v>0</v>
      </c>
      <c r="DR127" s="307">
        <v>0</v>
      </c>
      <c r="DS127" s="309">
        <v>0</v>
      </c>
      <c r="DT127" s="308">
        <v>0</v>
      </c>
      <c r="DU127" s="308">
        <v>0</v>
      </c>
      <c r="DV127" s="308">
        <v>0</v>
      </c>
      <c r="DW127" s="308">
        <v>0</v>
      </c>
      <c r="DX127" s="308">
        <v>0</v>
      </c>
      <c r="DY127" s="307">
        <v>0</v>
      </c>
      <c r="DZ127" s="309">
        <v>0</v>
      </c>
      <c r="EA127" s="308">
        <v>0</v>
      </c>
      <c r="EB127" s="308">
        <v>0</v>
      </c>
      <c r="EC127" s="308">
        <v>0</v>
      </c>
      <c r="ED127" s="308">
        <v>0</v>
      </c>
      <c r="EE127" s="308">
        <v>0</v>
      </c>
      <c r="EF127" s="307">
        <v>0</v>
      </c>
      <c r="EG127" s="309">
        <v>0</v>
      </c>
      <c r="EH127" s="308">
        <v>0</v>
      </c>
      <c r="EI127" s="308">
        <v>0</v>
      </c>
      <c r="EJ127" s="308">
        <v>0</v>
      </c>
      <c r="EK127" s="308">
        <v>0</v>
      </c>
      <c r="EL127" s="308">
        <v>0</v>
      </c>
      <c r="EM127" s="307">
        <v>0</v>
      </c>
      <c r="EN127" s="309">
        <v>0</v>
      </c>
      <c r="EO127" s="308">
        <v>0</v>
      </c>
      <c r="EP127" s="308">
        <v>0</v>
      </c>
      <c r="EQ127" s="308">
        <v>0</v>
      </c>
      <c r="ER127" s="308">
        <v>0</v>
      </c>
      <c r="ES127" s="308">
        <v>0</v>
      </c>
      <c r="ET127" s="307">
        <v>0</v>
      </c>
      <c r="EU127" s="309">
        <v>0</v>
      </c>
      <c r="EV127" s="308">
        <v>0</v>
      </c>
      <c r="EW127" s="308">
        <v>0</v>
      </c>
      <c r="EX127" s="308">
        <v>0</v>
      </c>
      <c r="EY127" s="308">
        <v>0</v>
      </c>
      <c r="EZ127" s="308">
        <v>0</v>
      </c>
      <c r="FA127" s="307">
        <v>0</v>
      </c>
      <c r="FB127" s="309">
        <v>0</v>
      </c>
      <c r="FC127" s="308">
        <v>0</v>
      </c>
      <c r="FD127" s="308">
        <v>0</v>
      </c>
      <c r="FE127" s="308">
        <v>0</v>
      </c>
      <c r="FF127" s="308">
        <v>0</v>
      </c>
      <c r="FG127" s="308">
        <v>0</v>
      </c>
      <c r="FH127" s="307">
        <v>0</v>
      </c>
      <c r="FI127" s="309">
        <v>0</v>
      </c>
      <c r="FJ127" s="308">
        <v>0</v>
      </c>
      <c r="FK127" s="308">
        <v>0</v>
      </c>
      <c r="FL127" s="308">
        <v>0</v>
      </c>
      <c r="FM127" s="308">
        <v>0</v>
      </c>
      <c r="FN127" s="308">
        <v>0</v>
      </c>
      <c r="FO127" s="307">
        <v>0</v>
      </c>
    </row>
    <row r="128" spans="2:171">
      <c r="B128" s="288" t="s">
        <v>351</v>
      </c>
      <c r="C128" s="309">
        <v>0</v>
      </c>
      <c r="D128" s="308">
        <v>0</v>
      </c>
      <c r="E128" s="308">
        <v>0</v>
      </c>
      <c r="F128" s="308">
        <v>0</v>
      </c>
      <c r="G128" s="308">
        <v>0</v>
      </c>
      <c r="H128" s="308">
        <v>0</v>
      </c>
      <c r="I128" s="308">
        <v>0</v>
      </c>
      <c r="J128" s="308">
        <v>0</v>
      </c>
      <c r="K128" s="308">
        <v>0</v>
      </c>
      <c r="L128" s="308">
        <v>0</v>
      </c>
      <c r="M128" s="308">
        <v>0</v>
      </c>
      <c r="N128" s="307">
        <v>0</v>
      </c>
      <c r="O128" s="309">
        <v>0</v>
      </c>
      <c r="P128" s="308">
        <v>0</v>
      </c>
      <c r="Q128" s="308">
        <v>0</v>
      </c>
      <c r="R128" s="308">
        <v>0</v>
      </c>
      <c r="S128" s="308">
        <v>0</v>
      </c>
      <c r="T128" s="308">
        <v>0</v>
      </c>
      <c r="U128" s="308">
        <v>0</v>
      </c>
      <c r="V128" s="308">
        <v>0</v>
      </c>
      <c r="W128" s="308">
        <v>0</v>
      </c>
      <c r="X128" s="308">
        <v>0</v>
      </c>
      <c r="Y128" s="308">
        <v>0</v>
      </c>
      <c r="Z128" s="307">
        <v>0</v>
      </c>
      <c r="AA128" s="309">
        <v>0</v>
      </c>
      <c r="AB128" s="308">
        <v>0</v>
      </c>
      <c r="AC128" s="308">
        <v>0</v>
      </c>
      <c r="AD128" s="308">
        <v>0</v>
      </c>
      <c r="AE128" s="308">
        <v>0</v>
      </c>
      <c r="AF128" s="308">
        <v>0</v>
      </c>
      <c r="AG128" s="308">
        <v>0</v>
      </c>
      <c r="AH128" s="308">
        <v>0</v>
      </c>
      <c r="AI128" s="308">
        <v>0</v>
      </c>
      <c r="AJ128" s="308">
        <v>0</v>
      </c>
      <c r="AK128" s="308">
        <v>0</v>
      </c>
      <c r="AL128" s="307">
        <v>0</v>
      </c>
      <c r="AM128" s="309">
        <v>0</v>
      </c>
      <c r="AN128" s="308">
        <v>0</v>
      </c>
      <c r="AO128" s="308">
        <v>0</v>
      </c>
      <c r="AP128" s="308">
        <v>0</v>
      </c>
      <c r="AQ128" s="308">
        <v>0</v>
      </c>
      <c r="AR128" s="308">
        <v>0</v>
      </c>
      <c r="AS128" s="308">
        <v>0</v>
      </c>
      <c r="AT128" s="308">
        <v>0</v>
      </c>
      <c r="AU128" s="308">
        <v>0</v>
      </c>
      <c r="AV128" s="308">
        <v>0</v>
      </c>
      <c r="AW128" s="308">
        <v>0</v>
      </c>
      <c r="AX128" s="307">
        <v>0</v>
      </c>
      <c r="AY128" s="309">
        <v>0</v>
      </c>
      <c r="AZ128" s="308">
        <v>0</v>
      </c>
      <c r="BA128" s="308">
        <v>0</v>
      </c>
      <c r="BB128" s="308">
        <v>0</v>
      </c>
      <c r="BC128" s="308">
        <v>0</v>
      </c>
      <c r="BD128" s="308">
        <v>0</v>
      </c>
      <c r="BE128" s="308">
        <v>0</v>
      </c>
      <c r="BF128" s="308">
        <v>0</v>
      </c>
      <c r="BG128" s="308">
        <v>0</v>
      </c>
      <c r="BH128" s="308">
        <v>0</v>
      </c>
      <c r="BI128" s="308">
        <v>0</v>
      </c>
      <c r="BJ128" s="307">
        <v>0</v>
      </c>
      <c r="BK128" s="309">
        <v>0</v>
      </c>
      <c r="BL128" s="308">
        <v>0</v>
      </c>
      <c r="BM128" s="308">
        <v>0</v>
      </c>
      <c r="BN128" s="308">
        <v>0</v>
      </c>
      <c r="BO128" s="308">
        <v>0</v>
      </c>
      <c r="BP128" s="308">
        <v>0</v>
      </c>
      <c r="BQ128" s="308">
        <v>0</v>
      </c>
      <c r="BR128" s="308">
        <v>0</v>
      </c>
      <c r="BS128" s="308">
        <v>0</v>
      </c>
      <c r="BT128" s="308">
        <v>0</v>
      </c>
      <c r="BU128" s="308">
        <v>0</v>
      </c>
      <c r="BV128" s="307">
        <v>0</v>
      </c>
      <c r="BW128" s="309">
        <v>0</v>
      </c>
      <c r="BX128" s="308">
        <v>0</v>
      </c>
      <c r="BY128" s="308">
        <v>0</v>
      </c>
      <c r="BZ128" s="308">
        <v>0</v>
      </c>
      <c r="CA128" s="308">
        <v>0</v>
      </c>
      <c r="CB128" s="308">
        <v>0</v>
      </c>
      <c r="CC128" s="308">
        <v>0</v>
      </c>
      <c r="CD128" s="308">
        <v>0</v>
      </c>
      <c r="CE128" s="308">
        <v>0</v>
      </c>
      <c r="CF128" s="308">
        <v>0</v>
      </c>
      <c r="CG128" s="308">
        <v>0</v>
      </c>
      <c r="CH128" s="307">
        <v>0</v>
      </c>
      <c r="CJ128" s="309">
        <v>0</v>
      </c>
      <c r="CK128" s="308">
        <v>0</v>
      </c>
      <c r="CL128" s="308">
        <v>0</v>
      </c>
      <c r="CM128" s="308">
        <v>0</v>
      </c>
      <c r="CN128" s="308">
        <v>0</v>
      </c>
      <c r="CO128" s="308">
        <v>0</v>
      </c>
      <c r="CP128" s="307">
        <v>0</v>
      </c>
      <c r="CQ128" s="309">
        <v>0</v>
      </c>
      <c r="CR128" s="308">
        <v>0</v>
      </c>
      <c r="CS128" s="308">
        <v>0</v>
      </c>
      <c r="CT128" s="308">
        <v>0</v>
      </c>
      <c r="CU128" s="308">
        <v>0</v>
      </c>
      <c r="CV128" s="308">
        <v>0</v>
      </c>
      <c r="CW128" s="307">
        <v>0</v>
      </c>
      <c r="CX128" s="309">
        <v>0</v>
      </c>
      <c r="CY128" s="308">
        <v>0</v>
      </c>
      <c r="CZ128" s="308">
        <v>0</v>
      </c>
      <c r="DA128" s="308">
        <v>0</v>
      </c>
      <c r="DB128" s="308">
        <v>0</v>
      </c>
      <c r="DC128" s="308">
        <v>0</v>
      </c>
      <c r="DD128" s="307">
        <v>0</v>
      </c>
      <c r="DE128" s="309">
        <v>0</v>
      </c>
      <c r="DF128" s="308">
        <v>0</v>
      </c>
      <c r="DG128" s="308">
        <v>0</v>
      </c>
      <c r="DH128" s="308">
        <v>0</v>
      </c>
      <c r="DI128" s="308">
        <v>0</v>
      </c>
      <c r="DJ128" s="308">
        <v>0</v>
      </c>
      <c r="DK128" s="307">
        <v>0</v>
      </c>
      <c r="DL128" s="309">
        <v>0</v>
      </c>
      <c r="DM128" s="308">
        <v>0</v>
      </c>
      <c r="DN128" s="308">
        <v>0</v>
      </c>
      <c r="DO128" s="308">
        <v>0</v>
      </c>
      <c r="DP128" s="308">
        <v>0</v>
      </c>
      <c r="DQ128" s="308">
        <v>0</v>
      </c>
      <c r="DR128" s="307">
        <v>0</v>
      </c>
      <c r="DS128" s="309">
        <v>0</v>
      </c>
      <c r="DT128" s="308">
        <v>0</v>
      </c>
      <c r="DU128" s="308">
        <v>0</v>
      </c>
      <c r="DV128" s="308">
        <v>0</v>
      </c>
      <c r="DW128" s="308">
        <v>0</v>
      </c>
      <c r="DX128" s="308">
        <v>0</v>
      </c>
      <c r="DY128" s="307">
        <v>0</v>
      </c>
      <c r="DZ128" s="309">
        <v>0</v>
      </c>
      <c r="EA128" s="308">
        <v>0</v>
      </c>
      <c r="EB128" s="308">
        <v>0</v>
      </c>
      <c r="EC128" s="308">
        <v>0</v>
      </c>
      <c r="ED128" s="308">
        <v>0</v>
      </c>
      <c r="EE128" s="308">
        <v>0</v>
      </c>
      <c r="EF128" s="307">
        <v>0</v>
      </c>
      <c r="EG128" s="309">
        <v>0</v>
      </c>
      <c r="EH128" s="308">
        <v>0</v>
      </c>
      <c r="EI128" s="308">
        <v>0</v>
      </c>
      <c r="EJ128" s="308">
        <v>0</v>
      </c>
      <c r="EK128" s="308">
        <v>0</v>
      </c>
      <c r="EL128" s="308">
        <v>0</v>
      </c>
      <c r="EM128" s="307">
        <v>0</v>
      </c>
      <c r="EN128" s="309">
        <v>0</v>
      </c>
      <c r="EO128" s="308">
        <v>0</v>
      </c>
      <c r="EP128" s="308">
        <v>0</v>
      </c>
      <c r="EQ128" s="308">
        <v>0</v>
      </c>
      <c r="ER128" s="308">
        <v>0</v>
      </c>
      <c r="ES128" s="308">
        <v>0</v>
      </c>
      <c r="ET128" s="307">
        <v>0</v>
      </c>
      <c r="EU128" s="309">
        <v>0</v>
      </c>
      <c r="EV128" s="308">
        <v>0</v>
      </c>
      <c r="EW128" s="308">
        <v>0</v>
      </c>
      <c r="EX128" s="308">
        <v>0</v>
      </c>
      <c r="EY128" s="308">
        <v>0</v>
      </c>
      <c r="EZ128" s="308">
        <v>0</v>
      </c>
      <c r="FA128" s="307">
        <v>0</v>
      </c>
      <c r="FB128" s="309">
        <v>0</v>
      </c>
      <c r="FC128" s="308">
        <v>0</v>
      </c>
      <c r="FD128" s="308">
        <v>0</v>
      </c>
      <c r="FE128" s="308">
        <v>0</v>
      </c>
      <c r="FF128" s="308">
        <v>0</v>
      </c>
      <c r="FG128" s="308">
        <v>0</v>
      </c>
      <c r="FH128" s="307">
        <v>0</v>
      </c>
      <c r="FI128" s="309">
        <v>0</v>
      </c>
      <c r="FJ128" s="308">
        <v>0</v>
      </c>
      <c r="FK128" s="308">
        <v>0</v>
      </c>
      <c r="FL128" s="308">
        <v>0</v>
      </c>
      <c r="FM128" s="308">
        <v>0</v>
      </c>
      <c r="FN128" s="308">
        <v>0</v>
      </c>
      <c r="FO128" s="307">
        <v>0</v>
      </c>
    </row>
    <row r="129" spans="2:171">
      <c r="B129" s="286" t="s">
        <v>350</v>
      </c>
      <c r="C129" s="309">
        <v>0</v>
      </c>
      <c r="D129" s="308">
        <v>0</v>
      </c>
      <c r="E129" s="308">
        <v>0</v>
      </c>
      <c r="F129" s="308">
        <v>0</v>
      </c>
      <c r="G129" s="308">
        <v>0</v>
      </c>
      <c r="H129" s="308">
        <v>0</v>
      </c>
      <c r="I129" s="308">
        <v>0</v>
      </c>
      <c r="J129" s="308">
        <v>0</v>
      </c>
      <c r="K129" s="308">
        <v>0</v>
      </c>
      <c r="L129" s="308">
        <v>0</v>
      </c>
      <c r="M129" s="308">
        <v>0</v>
      </c>
      <c r="N129" s="307">
        <v>0</v>
      </c>
      <c r="O129" s="309">
        <v>0</v>
      </c>
      <c r="P129" s="308">
        <v>0</v>
      </c>
      <c r="Q129" s="308">
        <v>0</v>
      </c>
      <c r="R129" s="308">
        <v>0</v>
      </c>
      <c r="S129" s="308">
        <v>0</v>
      </c>
      <c r="T129" s="308">
        <v>0</v>
      </c>
      <c r="U129" s="308">
        <v>0</v>
      </c>
      <c r="V129" s="308">
        <v>0</v>
      </c>
      <c r="W129" s="308">
        <v>0</v>
      </c>
      <c r="X129" s="308">
        <v>0</v>
      </c>
      <c r="Y129" s="308">
        <v>0</v>
      </c>
      <c r="Z129" s="307">
        <v>0</v>
      </c>
      <c r="AA129" s="309">
        <v>0</v>
      </c>
      <c r="AB129" s="308">
        <v>0</v>
      </c>
      <c r="AC129" s="308">
        <v>0</v>
      </c>
      <c r="AD129" s="308">
        <v>0</v>
      </c>
      <c r="AE129" s="308">
        <v>0</v>
      </c>
      <c r="AF129" s="308">
        <v>0</v>
      </c>
      <c r="AG129" s="308">
        <v>0</v>
      </c>
      <c r="AH129" s="308">
        <v>0</v>
      </c>
      <c r="AI129" s="308">
        <v>0</v>
      </c>
      <c r="AJ129" s="308">
        <v>0</v>
      </c>
      <c r="AK129" s="308">
        <v>0</v>
      </c>
      <c r="AL129" s="307">
        <v>0</v>
      </c>
      <c r="AM129" s="309">
        <v>0</v>
      </c>
      <c r="AN129" s="308">
        <v>0</v>
      </c>
      <c r="AO129" s="308">
        <v>0</v>
      </c>
      <c r="AP129" s="308">
        <v>0</v>
      </c>
      <c r="AQ129" s="308">
        <v>0</v>
      </c>
      <c r="AR129" s="308">
        <v>0</v>
      </c>
      <c r="AS129" s="308">
        <v>0</v>
      </c>
      <c r="AT129" s="308">
        <v>0</v>
      </c>
      <c r="AU129" s="308">
        <v>0</v>
      </c>
      <c r="AV129" s="308">
        <v>0</v>
      </c>
      <c r="AW129" s="308">
        <v>0</v>
      </c>
      <c r="AX129" s="307">
        <v>0</v>
      </c>
      <c r="AY129" s="309">
        <v>0</v>
      </c>
      <c r="AZ129" s="308">
        <v>0</v>
      </c>
      <c r="BA129" s="308">
        <v>0</v>
      </c>
      <c r="BB129" s="308">
        <v>0</v>
      </c>
      <c r="BC129" s="308">
        <v>0</v>
      </c>
      <c r="BD129" s="308">
        <v>0</v>
      </c>
      <c r="BE129" s="308">
        <v>0</v>
      </c>
      <c r="BF129" s="308">
        <v>0</v>
      </c>
      <c r="BG129" s="308">
        <v>0</v>
      </c>
      <c r="BH129" s="308">
        <v>0</v>
      </c>
      <c r="BI129" s="308">
        <v>0</v>
      </c>
      <c r="BJ129" s="307">
        <v>0</v>
      </c>
      <c r="BK129" s="309">
        <v>0</v>
      </c>
      <c r="BL129" s="308">
        <v>0</v>
      </c>
      <c r="BM129" s="308">
        <v>0</v>
      </c>
      <c r="BN129" s="308">
        <v>0</v>
      </c>
      <c r="BO129" s="308">
        <v>0</v>
      </c>
      <c r="BP129" s="308">
        <v>0</v>
      </c>
      <c r="BQ129" s="308">
        <v>0</v>
      </c>
      <c r="BR129" s="308">
        <v>0</v>
      </c>
      <c r="BS129" s="308">
        <v>0</v>
      </c>
      <c r="BT129" s="308">
        <v>0</v>
      </c>
      <c r="BU129" s="308">
        <v>0</v>
      </c>
      <c r="BV129" s="307">
        <v>0</v>
      </c>
      <c r="BW129" s="309">
        <v>0</v>
      </c>
      <c r="BX129" s="308">
        <v>0</v>
      </c>
      <c r="BY129" s="308">
        <v>0</v>
      </c>
      <c r="BZ129" s="308">
        <v>0</v>
      </c>
      <c r="CA129" s="308">
        <v>0</v>
      </c>
      <c r="CB129" s="308">
        <v>0</v>
      </c>
      <c r="CC129" s="308">
        <v>0</v>
      </c>
      <c r="CD129" s="308">
        <v>0</v>
      </c>
      <c r="CE129" s="308">
        <v>0</v>
      </c>
      <c r="CF129" s="308">
        <v>0</v>
      </c>
      <c r="CG129" s="308">
        <v>0</v>
      </c>
      <c r="CH129" s="307">
        <v>0</v>
      </c>
      <c r="CJ129" s="309">
        <v>0</v>
      </c>
      <c r="CK129" s="308">
        <v>0</v>
      </c>
      <c r="CL129" s="308">
        <v>0</v>
      </c>
      <c r="CM129" s="308">
        <v>0</v>
      </c>
      <c r="CN129" s="308">
        <v>0</v>
      </c>
      <c r="CO129" s="308">
        <v>0</v>
      </c>
      <c r="CP129" s="307">
        <v>0</v>
      </c>
      <c r="CQ129" s="309">
        <v>0</v>
      </c>
      <c r="CR129" s="308">
        <v>0</v>
      </c>
      <c r="CS129" s="308">
        <v>0</v>
      </c>
      <c r="CT129" s="308">
        <v>0</v>
      </c>
      <c r="CU129" s="308">
        <v>0</v>
      </c>
      <c r="CV129" s="308">
        <v>0</v>
      </c>
      <c r="CW129" s="307">
        <v>0</v>
      </c>
      <c r="CX129" s="309">
        <v>0</v>
      </c>
      <c r="CY129" s="308">
        <v>0</v>
      </c>
      <c r="CZ129" s="308">
        <v>0</v>
      </c>
      <c r="DA129" s="308">
        <v>0</v>
      </c>
      <c r="DB129" s="308">
        <v>0</v>
      </c>
      <c r="DC129" s="308">
        <v>0</v>
      </c>
      <c r="DD129" s="307">
        <v>0</v>
      </c>
      <c r="DE129" s="309">
        <v>0</v>
      </c>
      <c r="DF129" s="308">
        <v>0</v>
      </c>
      <c r="DG129" s="308">
        <v>0</v>
      </c>
      <c r="DH129" s="308">
        <v>0</v>
      </c>
      <c r="DI129" s="308">
        <v>0</v>
      </c>
      <c r="DJ129" s="308">
        <v>0</v>
      </c>
      <c r="DK129" s="307">
        <v>0</v>
      </c>
      <c r="DL129" s="309">
        <v>0</v>
      </c>
      <c r="DM129" s="308">
        <v>0</v>
      </c>
      <c r="DN129" s="308">
        <v>0</v>
      </c>
      <c r="DO129" s="308">
        <v>0</v>
      </c>
      <c r="DP129" s="308">
        <v>0</v>
      </c>
      <c r="DQ129" s="308">
        <v>0</v>
      </c>
      <c r="DR129" s="307">
        <v>0</v>
      </c>
      <c r="DS129" s="309">
        <v>0</v>
      </c>
      <c r="DT129" s="308">
        <v>0</v>
      </c>
      <c r="DU129" s="308">
        <v>0</v>
      </c>
      <c r="DV129" s="308">
        <v>0</v>
      </c>
      <c r="DW129" s="308">
        <v>0</v>
      </c>
      <c r="DX129" s="308">
        <v>0</v>
      </c>
      <c r="DY129" s="307">
        <v>0</v>
      </c>
      <c r="DZ129" s="309">
        <v>0</v>
      </c>
      <c r="EA129" s="308">
        <v>0</v>
      </c>
      <c r="EB129" s="308">
        <v>0</v>
      </c>
      <c r="EC129" s="308">
        <v>0</v>
      </c>
      <c r="ED129" s="308">
        <v>0</v>
      </c>
      <c r="EE129" s="308">
        <v>0</v>
      </c>
      <c r="EF129" s="307">
        <v>0</v>
      </c>
      <c r="EG129" s="309">
        <v>0</v>
      </c>
      <c r="EH129" s="308">
        <v>0</v>
      </c>
      <c r="EI129" s="308">
        <v>0</v>
      </c>
      <c r="EJ129" s="308">
        <v>0</v>
      </c>
      <c r="EK129" s="308">
        <v>0</v>
      </c>
      <c r="EL129" s="308">
        <v>0</v>
      </c>
      <c r="EM129" s="307">
        <v>0</v>
      </c>
      <c r="EN129" s="309">
        <v>0</v>
      </c>
      <c r="EO129" s="308">
        <v>0</v>
      </c>
      <c r="EP129" s="308">
        <v>0</v>
      </c>
      <c r="EQ129" s="308">
        <v>0</v>
      </c>
      <c r="ER129" s="308">
        <v>0</v>
      </c>
      <c r="ES129" s="308">
        <v>0</v>
      </c>
      <c r="ET129" s="307">
        <v>0</v>
      </c>
      <c r="EU129" s="309">
        <v>0</v>
      </c>
      <c r="EV129" s="308">
        <v>0</v>
      </c>
      <c r="EW129" s="308">
        <v>0</v>
      </c>
      <c r="EX129" s="308">
        <v>0</v>
      </c>
      <c r="EY129" s="308">
        <v>0</v>
      </c>
      <c r="EZ129" s="308">
        <v>0</v>
      </c>
      <c r="FA129" s="307">
        <v>0</v>
      </c>
      <c r="FB129" s="309">
        <v>0</v>
      </c>
      <c r="FC129" s="308">
        <v>0</v>
      </c>
      <c r="FD129" s="308">
        <v>0</v>
      </c>
      <c r="FE129" s="308">
        <v>0</v>
      </c>
      <c r="FF129" s="308">
        <v>0</v>
      </c>
      <c r="FG129" s="308">
        <v>0</v>
      </c>
      <c r="FH129" s="307">
        <v>0</v>
      </c>
      <c r="FI129" s="309">
        <v>0</v>
      </c>
      <c r="FJ129" s="308">
        <v>0</v>
      </c>
      <c r="FK129" s="308">
        <v>0</v>
      </c>
      <c r="FL129" s="308">
        <v>0</v>
      </c>
      <c r="FM129" s="308">
        <v>0</v>
      </c>
      <c r="FN129" s="308">
        <v>0</v>
      </c>
      <c r="FO129" s="307">
        <v>0</v>
      </c>
    </row>
    <row r="130" spans="2:171" ht="14.4" thickBot="1">
      <c r="B130" s="282"/>
      <c r="C130" s="309">
        <v>0</v>
      </c>
      <c r="D130" s="308">
        <v>0</v>
      </c>
      <c r="E130" s="308">
        <v>0</v>
      </c>
      <c r="F130" s="308">
        <v>0</v>
      </c>
      <c r="G130" s="308">
        <v>0</v>
      </c>
      <c r="H130" s="308">
        <v>0</v>
      </c>
      <c r="I130" s="308">
        <v>0</v>
      </c>
      <c r="J130" s="308">
        <v>0</v>
      </c>
      <c r="K130" s="308">
        <v>0</v>
      </c>
      <c r="L130" s="308">
        <v>0</v>
      </c>
      <c r="M130" s="308">
        <v>0</v>
      </c>
      <c r="N130" s="307">
        <v>0</v>
      </c>
      <c r="O130" s="309">
        <v>0</v>
      </c>
      <c r="P130" s="308">
        <v>0</v>
      </c>
      <c r="Q130" s="308">
        <v>0</v>
      </c>
      <c r="R130" s="308">
        <v>0</v>
      </c>
      <c r="S130" s="308">
        <v>0</v>
      </c>
      <c r="T130" s="308">
        <v>0</v>
      </c>
      <c r="U130" s="308">
        <v>0</v>
      </c>
      <c r="V130" s="308">
        <v>0</v>
      </c>
      <c r="W130" s="308">
        <v>0</v>
      </c>
      <c r="X130" s="308">
        <v>0</v>
      </c>
      <c r="Y130" s="308">
        <v>0</v>
      </c>
      <c r="Z130" s="307">
        <v>0</v>
      </c>
      <c r="AA130" s="309">
        <v>0</v>
      </c>
      <c r="AB130" s="308">
        <v>0</v>
      </c>
      <c r="AC130" s="308">
        <v>0</v>
      </c>
      <c r="AD130" s="308">
        <v>0</v>
      </c>
      <c r="AE130" s="308">
        <v>0</v>
      </c>
      <c r="AF130" s="308">
        <v>0</v>
      </c>
      <c r="AG130" s="308">
        <v>0</v>
      </c>
      <c r="AH130" s="308">
        <v>0</v>
      </c>
      <c r="AI130" s="308">
        <v>0</v>
      </c>
      <c r="AJ130" s="308">
        <v>0</v>
      </c>
      <c r="AK130" s="308">
        <v>0</v>
      </c>
      <c r="AL130" s="307">
        <v>0</v>
      </c>
      <c r="AM130" s="309">
        <v>0</v>
      </c>
      <c r="AN130" s="308">
        <v>0</v>
      </c>
      <c r="AO130" s="308">
        <v>0</v>
      </c>
      <c r="AP130" s="308">
        <v>0</v>
      </c>
      <c r="AQ130" s="308">
        <v>0</v>
      </c>
      <c r="AR130" s="308">
        <v>0</v>
      </c>
      <c r="AS130" s="308">
        <v>0</v>
      </c>
      <c r="AT130" s="308">
        <v>0</v>
      </c>
      <c r="AU130" s="308">
        <v>0</v>
      </c>
      <c r="AV130" s="308">
        <v>0</v>
      </c>
      <c r="AW130" s="308">
        <v>0</v>
      </c>
      <c r="AX130" s="307">
        <v>0</v>
      </c>
      <c r="AY130" s="309">
        <v>0</v>
      </c>
      <c r="AZ130" s="308">
        <v>0</v>
      </c>
      <c r="BA130" s="308">
        <v>0</v>
      </c>
      <c r="BB130" s="308">
        <v>0</v>
      </c>
      <c r="BC130" s="308">
        <v>0</v>
      </c>
      <c r="BD130" s="308">
        <v>0</v>
      </c>
      <c r="BE130" s="308">
        <v>0</v>
      </c>
      <c r="BF130" s="308">
        <v>0</v>
      </c>
      <c r="BG130" s="308">
        <v>0</v>
      </c>
      <c r="BH130" s="308">
        <v>0</v>
      </c>
      <c r="BI130" s="308">
        <v>0</v>
      </c>
      <c r="BJ130" s="307">
        <v>0</v>
      </c>
      <c r="BK130" s="309">
        <v>0</v>
      </c>
      <c r="BL130" s="308">
        <v>0</v>
      </c>
      <c r="BM130" s="308">
        <v>0</v>
      </c>
      <c r="BN130" s="308">
        <v>0</v>
      </c>
      <c r="BO130" s="308">
        <v>0</v>
      </c>
      <c r="BP130" s="308">
        <v>0</v>
      </c>
      <c r="BQ130" s="308">
        <v>0</v>
      </c>
      <c r="BR130" s="308">
        <v>0</v>
      </c>
      <c r="BS130" s="308">
        <v>0</v>
      </c>
      <c r="BT130" s="308">
        <v>0</v>
      </c>
      <c r="BU130" s="308">
        <v>0</v>
      </c>
      <c r="BV130" s="307">
        <v>0</v>
      </c>
      <c r="BW130" s="309">
        <v>0</v>
      </c>
      <c r="BX130" s="308">
        <v>0</v>
      </c>
      <c r="BY130" s="308">
        <v>0</v>
      </c>
      <c r="BZ130" s="308">
        <v>0</v>
      </c>
      <c r="CA130" s="308">
        <v>0</v>
      </c>
      <c r="CB130" s="308">
        <v>0</v>
      </c>
      <c r="CC130" s="308">
        <v>0</v>
      </c>
      <c r="CD130" s="308">
        <v>0</v>
      </c>
      <c r="CE130" s="308">
        <v>0</v>
      </c>
      <c r="CF130" s="308">
        <v>0</v>
      </c>
      <c r="CG130" s="308">
        <v>0</v>
      </c>
      <c r="CH130" s="307">
        <v>0</v>
      </c>
      <c r="CJ130" s="309">
        <v>0</v>
      </c>
      <c r="CK130" s="308">
        <v>0</v>
      </c>
      <c r="CL130" s="308">
        <v>0</v>
      </c>
      <c r="CM130" s="308">
        <v>0</v>
      </c>
      <c r="CN130" s="308">
        <v>0</v>
      </c>
      <c r="CO130" s="308">
        <v>0</v>
      </c>
      <c r="CP130" s="307">
        <v>0</v>
      </c>
      <c r="CQ130" s="309">
        <v>0</v>
      </c>
      <c r="CR130" s="308">
        <v>0</v>
      </c>
      <c r="CS130" s="308">
        <v>0</v>
      </c>
      <c r="CT130" s="308">
        <v>0</v>
      </c>
      <c r="CU130" s="308">
        <v>0</v>
      </c>
      <c r="CV130" s="308">
        <v>0</v>
      </c>
      <c r="CW130" s="307">
        <v>0</v>
      </c>
      <c r="CX130" s="309">
        <v>0</v>
      </c>
      <c r="CY130" s="308">
        <v>0</v>
      </c>
      <c r="CZ130" s="308">
        <v>0</v>
      </c>
      <c r="DA130" s="308">
        <v>0</v>
      </c>
      <c r="DB130" s="308">
        <v>0</v>
      </c>
      <c r="DC130" s="308">
        <v>0</v>
      </c>
      <c r="DD130" s="307">
        <v>0</v>
      </c>
      <c r="DE130" s="309">
        <v>0</v>
      </c>
      <c r="DF130" s="308">
        <v>0</v>
      </c>
      <c r="DG130" s="308">
        <v>0</v>
      </c>
      <c r="DH130" s="308">
        <v>0</v>
      </c>
      <c r="DI130" s="308">
        <v>0</v>
      </c>
      <c r="DJ130" s="308">
        <v>0</v>
      </c>
      <c r="DK130" s="307">
        <v>0</v>
      </c>
      <c r="DL130" s="309">
        <v>0</v>
      </c>
      <c r="DM130" s="308">
        <v>0</v>
      </c>
      <c r="DN130" s="308">
        <v>0</v>
      </c>
      <c r="DO130" s="308">
        <v>0</v>
      </c>
      <c r="DP130" s="308">
        <v>0</v>
      </c>
      <c r="DQ130" s="308">
        <v>0</v>
      </c>
      <c r="DR130" s="307">
        <v>0</v>
      </c>
      <c r="DS130" s="309">
        <v>0</v>
      </c>
      <c r="DT130" s="308">
        <v>0</v>
      </c>
      <c r="DU130" s="308">
        <v>0</v>
      </c>
      <c r="DV130" s="308">
        <v>0</v>
      </c>
      <c r="DW130" s="308">
        <v>0</v>
      </c>
      <c r="DX130" s="308">
        <v>0</v>
      </c>
      <c r="DY130" s="307">
        <v>0</v>
      </c>
      <c r="DZ130" s="309">
        <v>0</v>
      </c>
      <c r="EA130" s="308">
        <v>0</v>
      </c>
      <c r="EB130" s="308">
        <v>0</v>
      </c>
      <c r="EC130" s="308">
        <v>0</v>
      </c>
      <c r="ED130" s="308">
        <v>0</v>
      </c>
      <c r="EE130" s="308">
        <v>0</v>
      </c>
      <c r="EF130" s="307">
        <v>0</v>
      </c>
      <c r="EG130" s="309">
        <v>0</v>
      </c>
      <c r="EH130" s="308">
        <v>0</v>
      </c>
      <c r="EI130" s="308">
        <v>0</v>
      </c>
      <c r="EJ130" s="308">
        <v>0</v>
      </c>
      <c r="EK130" s="308">
        <v>0</v>
      </c>
      <c r="EL130" s="308">
        <v>0</v>
      </c>
      <c r="EM130" s="307">
        <v>0</v>
      </c>
      <c r="EN130" s="309">
        <v>0</v>
      </c>
      <c r="EO130" s="308">
        <v>0</v>
      </c>
      <c r="EP130" s="308">
        <v>0</v>
      </c>
      <c r="EQ130" s="308">
        <v>0</v>
      </c>
      <c r="ER130" s="308">
        <v>0</v>
      </c>
      <c r="ES130" s="308">
        <v>0</v>
      </c>
      <c r="ET130" s="307">
        <v>0</v>
      </c>
      <c r="EU130" s="309">
        <v>0</v>
      </c>
      <c r="EV130" s="308">
        <v>0</v>
      </c>
      <c r="EW130" s="308">
        <v>0</v>
      </c>
      <c r="EX130" s="308">
        <v>0</v>
      </c>
      <c r="EY130" s="308">
        <v>0</v>
      </c>
      <c r="EZ130" s="308">
        <v>0</v>
      </c>
      <c r="FA130" s="307">
        <v>0</v>
      </c>
      <c r="FB130" s="309">
        <v>0</v>
      </c>
      <c r="FC130" s="308">
        <v>0</v>
      </c>
      <c r="FD130" s="308">
        <v>0</v>
      </c>
      <c r="FE130" s="308">
        <v>0</v>
      </c>
      <c r="FF130" s="308">
        <v>0</v>
      </c>
      <c r="FG130" s="308">
        <v>0</v>
      </c>
      <c r="FH130" s="307">
        <v>0</v>
      </c>
      <c r="FI130" s="309">
        <v>0</v>
      </c>
      <c r="FJ130" s="308">
        <v>0</v>
      </c>
      <c r="FK130" s="308">
        <v>0</v>
      </c>
      <c r="FL130" s="308">
        <v>0</v>
      </c>
      <c r="FM130" s="308">
        <v>0</v>
      </c>
      <c r="FN130" s="308">
        <v>0</v>
      </c>
      <c r="FO130" s="307">
        <v>0</v>
      </c>
    </row>
    <row r="131" spans="2:171">
      <c r="B131" s="288" t="s">
        <v>349</v>
      </c>
      <c r="C131" s="309">
        <v>0</v>
      </c>
      <c r="D131" s="308">
        <v>0</v>
      </c>
      <c r="E131" s="308">
        <v>0</v>
      </c>
      <c r="F131" s="308">
        <v>0</v>
      </c>
      <c r="G131" s="308">
        <v>0</v>
      </c>
      <c r="H131" s="308">
        <v>0</v>
      </c>
      <c r="I131" s="308">
        <v>0</v>
      </c>
      <c r="J131" s="308">
        <v>0</v>
      </c>
      <c r="K131" s="308">
        <v>0</v>
      </c>
      <c r="L131" s="308">
        <v>0</v>
      </c>
      <c r="M131" s="308">
        <v>0</v>
      </c>
      <c r="N131" s="307">
        <v>0</v>
      </c>
      <c r="O131" s="309">
        <v>0</v>
      </c>
      <c r="P131" s="308">
        <v>0</v>
      </c>
      <c r="Q131" s="308">
        <v>0</v>
      </c>
      <c r="R131" s="308">
        <v>0</v>
      </c>
      <c r="S131" s="308">
        <v>0</v>
      </c>
      <c r="T131" s="308">
        <v>0</v>
      </c>
      <c r="U131" s="308">
        <v>0</v>
      </c>
      <c r="V131" s="308">
        <v>0</v>
      </c>
      <c r="W131" s="308">
        <v>0</v>
      </c>
      <c r="X131" s="308">
        <v>0</v>
      </c>
      <c r="Y131" s="308">
        <v>0</v>
      </c>
      <c r="Z131" s="307">
        <v>0</v>
      </c>
      <c r="AA131" s="309">
        <v>0</v>
      </c>
      <c r="AB131" s="308">
        <v>0</v>
      </c>
      <c r="AC131" s="308">
        <v>0</v>
      </c>
      <c r="AD131" s="308">
        <v>0</v>
      </c>
      <c r="AE131" s="308">
        <v>0</v>
      </c>
      <c r="AF131" s="308">
        <v>0</v>
      </c>
      <c r="AG131" s="308">
        <v>0</v>
      </c>
      <c r="AH131" s="308">
        <v>0</v>
      </c>
      <c r="AI131" s="308">
        <v>0</v>
      </c>
      <c r="AJ131" s="308">
        <v>0</v>
      </c>
      <c r="AK131" s="308">
        <v>0</v>
      </c>
      <c r="AL131" s="307">
        <v>0</v>
      </c>
      <c r="AM131" s="309">
        <v>0</v>
      </c>
      <c r="AN131" s="308">
        <v>0</v>
      </c>
      <c r="AO131" s="308">
        <v>0</v>
      </c>
      <c r="AP131" s="308">
        <v>0</v>
      </c>
      <c r="AQ131" s="308">
        <v>0</v>
      </c>
      <c r="AR131" s="308">
        <v>0</v>
      </c>
      <c r="AS131" s="308">
        <v>0</v>
      </c>
      <c r="AT131" s="308">
        <v>0</v>
      </c>
      <c r="AU131" s="308">
        <v>0</v>
      </c>
      <c r="AV131" s="308">
        <v>0</v>
      </c>
      <c r="AW131" s="308">
        <v>0</v>
      </c>
      <c r="AX131" s="307">
        <v>0</v>
      </c>
      <c r="AY131" s="309">
        <v>0</v>
      </c>
      <c r="AZ131" s="308">
        <v>0</v>
      </c>
      <c r="BA131" s="308">
        <v>0</v>
      </c>
      <c r="BB131" s="308">
        <v>0</v>
      </c>
      <c r="BC131" s="308">
        <v>0</v>
      </c>
      <c r="BD131" s="308">
        <v>0</v>
      </c>
      <c r="BE131" s="308">
        <v>0</v>
      </c>
      <c r="BF131" s="308">
        <v>0</v>
      </c>
      <c r="BG131" s="308">
        <v>0</v>
      </c>
      <c r="BH131" s="308">
        <v>0</v>
      </c>
      <c r="BI131" s="308">
        <v>0</v>
      </c>
      <c r="BJ131" s="307">
        <v>0</v>
      </c>
      <c r="BK131" s="309">
        <v>0</v>
      </c>
      <c r="BL131" s="308">
        <v>0</v>
      </c>
      <c r="BM131" s="308">
        <v>0</v>
      </c>
      <c r="BN131" s="308">
        <v>0</v>
      </c>
      <c r="BO131" s="308">
        <v>0</v>
      </c>
      <c r="BP131" s="308">
        <v>0</v>
      </c>
      <c r="BQ131" s="308">
        <v>0</v>
      </c>
      <c r="BR131" s="308">
        <v>0</v>
      </c>
      <c r="BS131" s="308">
        <v>0</v>
      </c>
      <c r="BT131" s="308">
        <v>0</v>
      </c>
      <c r="BU131" s="308">
        <v>0</v>
      </c>
      <c r="BV131" s="307">
        <v>0</v>
      </c>
      <c r="BW131" s="309">
        <v>0</v>
      </c>
      <c r="BX131" s="308">
        <v>0</v>
      </c>
      <c r="BY131" s="308">
        <v>0</v>
      </c>
      <c r="BZ131" s="308">
        <v>0</v>
      </c>
      <c r="CA131" s="308">
        <v>0</v>
      </c>
      <c r="CB131" s="308">
        <v>0</v>
      </c>
      <c r="CC131" s="308">
        <v>0</v>
      </c>
      <c r="CD131" s="308">
        <v>0</v>
      </c>
      <c r="CE131" s="308">
        <v>0</v>
      </c>
      <c r="CF131" s="308">
        <v>0</v>
      </c>
      <c r="CG131" s="308">
        <v>0</v>
      </c>
      <c r="CH131" s="307">
        <v>0</v>
      </c>
      <c r="CJ131" s="309">
        <v>0</v>
      </c>
      <c r="CK131" s="308">
        <v>0</v>
      </c>
      <c r="CL131" s="308">
        <v>0</v>
      </c>
      <c r="CM131" s="308">
        <v>0</v>
      </c>
      <c r="CN131" s="308">
        <v>0</v>
      </c>
      <c r="CO131" s="308">
        <v>0</v>
      </c>
      <c r="CP131" s="307">
        <v>0</v>
      </c>
      <c r="CQ131" s="309">
        <v>0</v>
      </c>
      <c r="CR131" s="308">
        <v>0</v>
      </c>
      <c r="CS131" s="308">
        <v>0</v>
      </c>
      <c r="CT131" s="308">
        <v>0</v>
      </c>
      <c r="CU131" s="308">
        <v>0</v>
      </c>
      <c r="CV131" s="308">
        <v>0</v>
      </c>
      <c r="CW131" s="307">
        <v>0</v>
      </c>
      <c r="CX131" s="309">
        <v>0</v>
      </c>
      <c r="CY131" s="308">
        <v>0</v>
      </c>
      <c r="CZ131" s="308">
        <v>0</v>
      </c>
      <c r="DA131" s="308">
        <v>0</v>
      </c>
      <c r="DB131" s="308">
        <v>0</v>
      </c>
      <c r="DC131" s="308">
        <v>0</v>
      </c>
      <c r="DD131" s="307">
        <v>0</v>
      </c>
      <c r="DE131" s="309">
        <v>0</v>
      </c>
      <c r="DF131" s="308">
        <v>0</v>
      </c>
      <c r="DG131" s="308">
        <v>0</v>
      </c>
      <c r="DH131" s="308">
        <v>0</v>
      </c>
      <c r="DI131" s="308">
        <v>0</v>
      </c>
      <c r="DJ131" s="308">
        <v>0</v>
      </c>
      <c r="DK131" s="307">
        <v>0</v>
      </c>
      <c r="DL131" s="309">
        <v>0</v>
      </c>
      <c r="DM131" s="308">
        <v>0</v>
      </c>
      <c r="DN131" s="308">
        <v>0</v>
      </c>
      <c r="DO131" s="308">
        <v>0</v>
      </c>
      <c r="DP131" s="308">
        <v>0</v>
      </c>
      <c r="DQ131" s="308">
        <v>0</v>
      </c>
      <c r="DR131" s="307">
        <v>0</v>
      </c>
      <c r="DS131" s="309">
        <v>0</v>
      </c>
      <c r="DT131" s="308">
        <v>0</v>
      </c>
      <c r="DU131" s="308">
        <v>0</v>
      </c>
      <c r="DV131" s="308">
        <v>0</v>
      </c>
      <c r="DW131" s="308">
        <v>0</v>
      </c>
      <c r="DX131" s="308">
        <v>0</v>
      </c>
      <c r="DY131" s="307">
        <v>0</v>
      </c>
      <c r="DZ131" s="309">
        <v>0</v>
      </c>
      <c r="EA131" s="308">
        <v>0</v>
      </c>
      <c r="EB131" s="308">
        <v>0</v>
      </c>
      <c r="EC131" s="308">
        <v>0</v>
      </c>
      <c r="ED131" s="308">
        <v>0</v>
      </c>
      <c r="EE131" s="308">
        <v>0</v>
      </c>
      <c r="EF131" s="307">
        <v>0</v>
      </c>
      <c r="EG131" s="309">
        <v>0</v>
      </c>
      <c r="EH131" s="308">
        <v>0</v>
      </c>
      <c r="EI131" s="308">
        <v>0</v>
      </c>
      <c r="EJ131" s="308">
        <v>0</v>
      </c>
      <c r="EK131" s="308">
        <v>0</v>
      </c>
      <c r="EL131" s="308">
        <v>0</v>
      </c>
      <c r="EM131" s="307">
        <v>0</v>
      </c>
      <c r="EN131" s="309">
        <v>0</v>
      </c>
      <c r="EO131" s="308">
        <v>0</v>
      </c>
      <c r="EP131" s="308">
        <v>0</v>
      </c>
      <c r="EQ131" s="308">
        <v>0</v>
      </c>
      <c r="ER131" s="308">
        <v>0</v>
      </c>
      <c r="ES131" s="308">
        <v>0</v>
      </c>
      <c r="ET131" s="307">
        <v>0</v>
      </c>
      <c r="EU131" s="309">
        <v>0</v>
      </c>
      <c r="EV131" s="308">
        <v>0</v>
      </c>
      <c r="EW131" s="308">
        <v>0</v>
      </c>
      <c r="EX131" s="308">
        <v>0</v>
      </c>
      <c r="EY131" s="308">
        <v>0</v>
      </c>
      <c r="EZ131" s="308">
        <v>0</v>
      </c>
      <c r="FA131" s="307">
        <v>0</v>
      </c>
      <c r="FB131" s="309">
        <v>0</v>
      </c>
      <c r="FC131" s="308">
        <v>0</v>
      </c>
      <c r="FD131" s="308">
        <v>0</v>
      </c>
      <c r="FE131" s="308">
        <v>0</v>
      </c>
      <c r="FF131" s="308">
        <v>0</v>
      </c>
      <c r="FG131" s="308">
        <v>0</v>
      </c>
      <c r="FH131" s="307">
        <v>0</v>
      </c>
      <c r="FI131" s="309">
        <v>0</v>
      </c>
      <c r="FJ131" s="308">
        <v>0</v>
      </c>
      <c r="FK131" s="308">
        <v>0</v>
      </c>
      <c r="FL131" s="308">
        <v>0</v>
      </c>
      <c r="FM131" s="308">
        <v>0</v>
      </c>
      <c r="FN131" s="308">
        <v>0</v>
      </c>
      <c r="FO131" s="307">
        <v>0</v>
      </c>
    </row>
    <row r="132" spans="2:171">
      <c r="B132" s="286" t="s">
        <v>348</v>
      </c>
      <c r="C132" s="309">
        <v>0</v>
      </c>
      <c r="D132" s="308">
        <v>0</v>
      </c>
      <c r="E132" s="308">
        <v>0</v>
      </c>
      <c r="F132" s="308">
        <v>0</v>
      </c>
      <c r="G132" s="308">
        <v>0</v>
      </c>
      <c r="H132" s="308">
        <v>0</v>
      </c>
      <c r="I132" s="308">
        <v>0</v>
      </c>
      <c r="J132" s="308">
        <v>0</v>
      </c>
      <c r="K132" s="308">
        <v>0</v>
      </c>
      <c r="L132" s="308">
        <v>0</v>
      </c>
      <c r="M132" s="308">
        <v>0</v>
      </c>
      <c r="N132" s="307">
        <v>0</v>
      </c>
      <c r="O132" s="309">
        <v>0</v>
      </c>
      <c r="P132" s="308">
        <v>0</v>
      </c>
      <c r="Q132" s="308">
        <v>0</v>
      </c>
      <c r="R132" s="308">
        <v>0</v>
      </c>
      <c r="S132" s="308">
        <v>0</v>
      </c>
      <c r="T132" s="308">
        <v>0</v>
      </c>
      <c r="U132" s="308">
        <v>0</v>
      </c>
      <c r="V132" s="308">
        <v>0</v>
      </c>
      <c r="W132" s="308">
        <v>0</v>
      </c>
      <c r="X132" s="308">
        <v>0</v>
      </c>
      <c r="Y132" s="308">
        <v>0</v>
      </c>
      <c r="Z132" s="307">
        <v>0</v>
      </c>
      <c r="AA132" s="309">
        <v>0</v>
      </c>
      <c r="AB132" s="308">
        <v>0</v>
      </c>
      <c r="AC132" s="308">
        <v>0</v>
      </c>
      <c r="AD132" s="308">
        <v>0</v>
      </c>
      <c r="AE132" s="308">
        <v>0</v>
      </c>
      <c r="AF132" s="308">
        <v>0</v>
      </c>
      <c r="AG132" s="308">
        <v>0</v>
      </c>
      <c r="AH132" s="308">
        <v>0</v>
      </c>
      <c r="AI132" s="308">
        <v>0</v>
      </c>
      <c r="AJ132" s="308">
        <v>0</v>
      </c>
      <c r="AK132" s="308">
        <v>0</v>
      </c>
      <c r="AL132" s="307">
        <v>0</v>
      </c>
      <c r="AM132" s="309">
        <v>0</v>
      </c>
      <c r="AN132" s="308">
        <v>0</v>
      </c>
      <c r="AO132" s="308">
        <v>0</v>
      </c>
      <c r="AP132" s="308">
        <v>0</v>
      </c>
      <c r="AQ132" s="308">
        <v>0</v>
      </c>
      <c r="AR132" s="308">
        <v>0</v>
      </c>
      <c r="AS132" s="308">
        <v>0</v>
      </c>
      <c r="AT132" s="308">
        <v>0</v>
      </c>
      <c r="AU132" s="308">
        <v>0</v>
      </c>
      <c r="AV132" s="308">
        <v>0</v>
      </c>
      <c r="AW132" s="308">
        <v>0</v>
      </c>
      <c r="AX132" s="307">
        <v>0</v>
      </c>
      <c r="AY132" s="309">
        <v>0</v>
      </c>
      <c r="AZ132" s="308">
        <v>0</v>
      </c>
      <c r="BA132" s="308">
        <v>0</v>
      </c>
      <c r="BB132" s="308">
        <v>0</v>
      </c>
      <c r="BC132" s="308">
        <v>0</v>
      </c>
      <c r="BD132" s="308">
        <v>0</v>
      </c>
      <c r="BE132" s="308">
        <v>0</v>
      </c>
      <c r="BF132" s="308">
        <v>0</v>
      </c>
      <c r="BG132" s="308">
        <v>0</v>
      </c>
      <c r="BH132" s="308">
        <v>0</v>
      </c>
      <c r="BI132" s="308">
        <v>0</v>
      </c>
      <c r="BJ132" s="307">
        <v>0</v>
      </c>
      <c r="BK132" s="309">
        <v>0</v>
      </c>
      <c r="BL132" s="308">
        <v>0</v>
      </c>
      <c r="BM132" s="308">
        <v>0</v>
      </c>
      <c r="BN132" s="308">
        <v>0</v>
      </c>
      <c r="BO132" s="308">
        <v>0</v>
      </c>
      <c r="BP132" s="308">
        <v>0</v>
      </c>
      <c r="BQ132" s="308">
        <v>0</v>
      </c>
      <c r="BR132" s="308">
        <v>0</v>
      </c>
      <c r="BS132" s="308">
        <v>0</v>
      </c>
      <c r="BT132" s="308">
        <v>0</v>
      </c>
      <c r="BU132" s="308">
        <v>0</v>
      </c>
      <c r="BV132" s="307">
        <v>0</v>
      </c>
      <c r="BW132" s="309">
        <v>0</v>
      </c>
      <c r="BX132" s="308">
        <v>0</v>
      </c>
      <c r="BY132" s="308">
        <v>0</v>
      </c>
      <c r="BZ132" s="308">
        <v>0</v>
      </c>
      <c r="CA132" s="308">
        <v>0</v>
      </c>
      <c r="CB132" s="308">
        <v>0</v>
      </c>
      <c r="CC132" s="308">
        <v>0</v>
      </c>
      <c r="CD132" s="308">
        <v>0</v>
      </c>
      <c r="CE132" s="308">
        <v>0</v>
      </c>
      <c r="CF132" s="308">
        <v>0</v>
      </c>
      <c r="CG132" s="308">
        <v>0</v>
      </c>
      <c r="CH132" s="307">
        <v>0</v>
      </c>
      <c r="CJ132" s="309">
        <v>0</v>
      </c>
      <c r="CK132" s="308">
        <v>0</v>
      </c>
      <c r="CL132" s="308">
        <v>0</v>
      </c>
      <c r="CM132" s="308">
        <v>0</v>
      </c>
      <c r="CN132" s="308">
        <v>0</v>
      </c>
      <c r="CO132" s="308">
        <v>0</v>
      </c>
      <c r="CP132" s="307">
        <v>0</v>
      </c>
      <c r="CQ132" s="309">
        <v>0</v>
      </c>
      <c r="CR132" s="308">
        <v>0</v>
      </c>
      <c r="CS132" s="308">
        <v>0</v>
      </c>
      <c r="CT132" s="308">
        <v>0</v>
      </c>
      <c r="CU132" s="308">
        <v>0</v>
      </c>
      <c r="CV132" s="308">
        <v>0</v>
      </c>
      <c r="CW132" s="307">
        <v>0</v>
      </c>
      <c r="CX132" s="309">
        <v>0</v>
      </c>
      <c r="CY132" s="308">
        <v>0</v>
      </c>
      <c r="CZ132" s="308">
        <v>0</v>
      </c>
      <c r="DA132" s="308">
        <v>0</v>
      </c>
      <c r="DB132" s="308">
        <v>0</v>
      </c>
      <c r="DC132" s="308">
        <v>0</v>
      </c>
      <c r="DD132" s="307">
        <v>0</v>
      </c>
      <c r="DE132" s="309">
        <v>0</v>
      </c>
      <c r="DF132" s="308">
        <v>0</v>
      </c>
      <c r="DG132" s="308">
        <v>0</v>
      </c>
      <c r="DH132" s="308">
        <v>0</v>
      </c>
      <c r="DI132" s="308">
        <v>0</v>
      </c>
      <c r="DJ132" s="308">
        <v>0</v>
      </c>
      <c r="DK132" s="307">
        <v>0</v>
      </c>
      <c r="DL132" s="309">
        <v>0</v>
      </c>
      <c r="DM132" s="308">
        <v>0</v>
      </c>
      <c r="DN132" s="308">
        <v>0</v>
      </c>
      <c r="DO132" s="308">
        <v>0</v>
      </c>
      <c r="DP132" s="308">
        <v>0</v>
      </c>
      <c r="DQ132" s="308">
        <v>0</v>
      </c>
      <c r="DR132" s="307">
        <v>0</v>
      </c>
      <c r="DS132" s="309">
        <v>0</v>
      </c>
      <c r="DT132" s="308">
        <v>0</v>
      </c>
      <c r="DU132" s="308">
        <v>0</v>
      </c>
      <c r="DV132" s="308">
        <v>0</v>
      </c>
      <c r="DW132" s="308">
        <v>0</v>
      </c>
      <c r="DX132" s="308">
        <v>0</v>
      </c>
      <c r="DY132" s="307">
        <v>0</v>
      </c>
      <c r="DZ132" s="309">
        <v>0</v>
      </c>
      <c r="EA132" s="308">
        <v>0</v>
      </c>
      <c r="EB132" s="308">
        <v>0</v>
      </c>
      <c r="EC132" s="308">
        <v>0</v>
      </c>
      <c r="ED132" s="308">
        <v>0</v>
      </c>
      <c r="EE132" s="308">
        <v>0</v>
      </c>
      <c r="EF132" s="307">
        <v>0</v>
      </c>
      <c r="EG132" s="309">
        <v>0</v>
      </c>
      <c r="EH132" s="308">
        <v>0</v>
      </c>
      <c r="EI132" s="308">
        <v>0</v>
      </c>
      <c r="EJ132" s="308">
        <v>0</v>
      </c>
      <c r="EK132" s="308">
        <v>0</v>
      </c>
      <c r="EL132" s="308">
        <v>0</v>
      </c>
      <c r="EM132" s="307">
        <v>0</v>
      </c>
      <c r="EN132" s="309">
        <v>0</v>
      </c>
      <c r="EO132" s="308">
        <v>0</v>
      </c>
      <c r="EP132" s="308">
        <v>0</v>
      </c>
      <c r="EQ132" s="308">
        <v>0</v>
      </c>
      <c r="ER132" s="308">
        <v>0</v>
      </c>
      <c r="ES132" s="308">
        <v>0</v>
      </c>
      <c r="ET132" s="307">
        <v>0</v>
      </c>
      <c r="EU132" s="309">
        <v>0</v>
      </c>
      <c r="EV132" s="308">
        <v>0</v>
      </c>
      <c r="EW132" s="308">
        <v>0</v>
      </c>
      <c r="EX132" s="308">
        <v>0</v>
      </c>
      <c r="EY132" s="308">
        <v>0</v>
      </c>
      <c r="EZ132" s="308">
        <v>0</v>
      </c>
      <c r="FA132" s="307">
        <v>0</v>
      </c>
      <c r="FB132" s="309">
        <v>0</v>
      </c>
      <c r="FC132" s="308">
        <v>0</v>
      </c>
      <c r="FD132" s="308">
        <v>0</v>
      </c>
      <c r="FE132" s="308">
        <v>0</v>
      </c>
      <c r="FF132" s="308">
        <v>0</v>
      </c>
      <c r="FG132" s="308">
        <v>0</v>
      </c>
      <c r="FH132" s="307">
        <v>0</v>
      </c>
      <c r="FI132" s="309">
        <v>0</v>
      </c>
      <c r="FJ132" s="308">
        <v>0</v>
      </c>
      <c r="FK132" s="308">
        <v>0</v>
      </c>
      <c r="FL132" s="308">
        <v>0</v>
      </c>
      <c r="FM132" s="308">
        <v>0</v>
      </c>
      <c r="FN132" s="308">
        <v>0</v>
      </c>
      <c r="FO132" s="307">
        <v>0</v>
      </c>
    </row>
    <row r="133" spans="2:171">
      <c r="B133" s="286" t="s">
        <v>347</v>
      </c>
      <c r="C133" s="309">
        <v>0</v>
      </c>
      <c r="D133" s="308">
        <v>0</v>
      </c>
      <c r="E133" s="308">
        <v>0</v>
      </c>
      <c r="F133" s="308">
        <v>0</v>
      </c>
      <c r="G133" s="308">
        <v>0</v>
      </c>
      <c r="H133" s="308">
        <v>0</v>
      </c>
      <c r="I133" s="308">
        <v>0</v>
      </c>
      <c r="J133" s="308">
        <v>0</v>
      </c>
      <c r="K133" s="308">
        <v>0</v>
      </c>
      <c r="L133" s="308">
        <v>0</v>
      </c>
      <c r="M133" s="308">
        <v>0</v>
      </c>
      <c r="N133" s="307">
        <v>0</v>
      </c>
      <c r="O133" s="309">
        <v>0</v>
      </c>
      <c r="P133" s="308">
        <v>0</v>
      </c>
      <c r="Q133" s="308">
        <v>0</v>
      </c>
      <c r="R133" s="308">
        <v>0</v>
      </c>
      <c r="S133" s="308">
        <v>0</v>
      </c>
      <c r="T133" s="308">
        <v>0</v>
      </c>
      <c r="U133" s="308">
        <v>0</v>
      </c>
      <c r="V133" s="308">
        <v>0</v>
      </c>
      <c r="W133" s="308">
        <v>0</v>
      </c>
      <c r="X133" s="308">
        <v>0</v>
      </c>
      <c r="Y133" s="308">
        <v>0</v>
      </c>
      <c r="Z133" s="307">
        <v>0</v>
      </c>
      <c r="AA133" s="309">
        <v>0</v>
      </c>
      <c r="AB133" s="308">
        <v>0</v>
      </c>
      <c r="AC133" s="308">
        <v>0</v>
      </c>
      <c r="AD133" s="308">
        <v>0</v>
      </c>
      <c r="AE133" s="308">
        <v>0</v>
      </c>
      <c r="AF133" s="308">
        <v>0</v>
      </c>
      <c r="AG133" s="308">
        <v>0</v>
      </c>
      <c r="AH133" s="308">
        <v>0</v>
      </c>
      <c r="AI133" s="308">
        <v>0</v>
      </c>
      <c r="AJ133" s="308">
        <v>0</v>
      </c>
      <c r="AK133" s="308">
        <v>0</v>
      </c>
      <c r="AL133" s="307">
        <v>0</v>
      </c>
      <c r="AM133" s="309">
        <v>0</v>
      </c>
      <c r="AN133" s="308">
        <v>0</v>
      </c>
      <c r="AO133" s="308">
        <v>0</v>
      </c>
      <c r="AP133" s="308">
        <v>0</v>
      </c>
      <c r="AQ133" s="308">
        <v>0</v>
      </c>
      <c r="AR133" s="308">
        <v>0</v>
      </c>
      <c r="AS133" s="308">
        <v>0</v>
      </c>
      <c r="AT133" s="308">
        <v>0</v>
      </c>
      <c r="AU133" s="308">
        <v>0</v>
      </c>
      <c r="AV133" s="308">
        <v>0</v>
      </c>
      <c r="AW133" s="308">
        <v>0</v>
      </c>
      <c r="AX133" s="307">
        <v>0</v>
      </c>
      <c r="AY133" s="309">
        <v>0</v>
      </c>
      <c r="AZ133" s="308">
        <v>0</v>
      </c>
      <c r="BA133" s="308">
        <v>0</v>
      </c>
      <c r="BB133" s="308">
        <v>0</v>
      </c>
      <c r="BC133" s="308">
        <v>0</v>
      </c>
      <c r="BD133" s="308">
        <v>0</v>
      </c>
      <c r="BE133" s="308">
        <v>0</v>
      </c>
      <c r="BF133" s="308">
        <v>0</v>
      </c>
      <c r="BG133" s="308">
        <v>0</v>
      </c>
      <c r="BH133" s="308">
        <v>0</v>
      </c>
      <c r="BI133" s="308">
        <v>0</v>
      </c>
      <c r="BJ133" s="307">
        <v>0</v>
      </c>
      <c r="BK133" s="309">
        <v>0</v>
      </c>
      <c r="BL133" s="308">
        <v>0</v>
      </c>
      <c r="BM133" s="308">
        <v>0</v>
      </c>
      <c r="BN133" s="308">
        <v>0</v>
      </c>
      <c r="BO133" s="308">
        <v>0</v>
      </c>
      <c r="BP133" s="308">
        <v>0</v>
      </c>
      <c r="BQ133" s="308">
        <v>0</v>
      </c>
      <c r="BR133" s="308">
        <v>0</v>
      </c>
      <c r="BS133" s="308">
        <v>0</v>
      </c>
      <c r="BT133" s="308">
        <v>0</v>
      </c>
      <c r="BU133" s="308">
        <v>0</v>
      </c>
      <c r="BV133" s="307">
        <v>0</v>
      </c>
      <c r="BW133" s="309">
        <v>0</v>
      </c>
      <c r="BX133" s="308">
        <v>0</v>
      </c>
      <c r="BY133" s="308">
        <v>0</v>
      </c>
      <c r="BZ133" s="308">
        <v>0</v>
      </c>
      <c r="CA133" s="308">
        <v>0</v>
      </c>
      <c r="CB133" s="308">
        <v>0</v>
      </c>
      <c r="CC133" s="308">
        <v>0</v>
      </c>
      <c r="CD133" s="308">
        <v>0</v>
      </c>
      <c r="CE133" s="308">
        <v>0</v>
      </c>
      <c r="CF133" s="308">
        <v>0</v>
      </c>
      <c r="CG133" s="308">
        <v>0</v>
      </c>
      <c r="CH133" s="307">
        <v>0</v>
      </c>
      <c r="CJ133" s="309">
        <v>0</v>
      </c>
      <c r="CK133" s="308">
        <v>0</v>
      </c>
      <c r="CL133" s="308">
        <v>0</v>
      </c>
      <c r="CM133" s="308">
        <v>0</v>
      </c>
      <c r="CN133" s="308">
        <v>0</v>
      </c>
      <c r="CO133" s="308">
        <v>0</v>
      </c>
      <c r="CP133" s="307">
        <v>0</v>
      </c>
      <c r="CQ133" s="309">
        <v>0</v>
      </c>
      <c r="CR133" s="308">
        <v>0</v>
      </c>
      <c r="CS133" s="308">
        <v>0</v>
      </c>
      <c r="CT133" s="308">
        <v>0</v>
      </c>
      <c r="CU133" s="308">
        <v>0</v>
      </c>
      <c r="CV133" s="308">
        <v>0</v>
      </c>
      <c r="CW133" s="307">
        <v>0</v>
      </c>
      <c r="CX133" s="309">
        <v>0</v>
      </c>
      <c r="CY133" s="308">
        <v>0</v>
      </c>
      <c r="CZ133" s="308">
        <v>0</v>
      </c>
      <c r="DA133" s="308">
        <v>0</v>
      </c>
      <c r="DB133" s="308">
        <v>0</v>
      </c>
      <c r="DC133" s="308">
        <v>0</v>
      </c>
      <c r="DD133" s="307">
        <v>0</v>
      </c>
      <c r="DE133" s="309">
        <v>0</v>
      </c>
      <c r="DF133" s="308">
        <v>0</v>
      </c>
      <c r="DG133" s="308">
        <v>0</v>
      </c>
      <c r="DH133" s="308">
        <v>0</v>
      </c>
      <c r="DI133" s="308">
        <v>0</v>
      </c>
      <c r="DJ133" s="308">
        <v>0</v>
      </c>
      <c r="DK133" s="307">
        <v>0</v>
      </c>
      <c r="DL133" s="309">
        <v>0</v>
      </c>
      <c r="DM133" s="308">
        <v>0</v>
      </c>
      <c r="DN133" s="308">
        <v>0</v>
      </c>
      <c r="DO133" s="308">
        <v>0</v>
      </c>
      <c r="DP133" s="308">
        <v>0</v>
      </c>
      <c r="DQ133" s="308">
        <v>0</v>
      </c>
      <c r="DR133" s="307">
        <v>0</v>
      </c>
      <c r="DS133" s="309">
        <v>0</v>
      </c>
      <c r="DT133" s="308">
        <v>0</v>
      </c>
      <c r="DU133" s="308">
        <v>0</v>
      </c>
      <c r="DV133" s="308">
        <v>0</v>
      </c>
      <c r="DW133" s="308">
        <v>0</v>
      </c>
      <c r="DX133" s="308">
        <v>0</v>
      </c>
      <c r="DY133" s="307">
        <v>0</v>
      </c>
      <c r="DZ133" s="309">
        <v>0</v>
      </c>
      <c r="EA133" s="308">
        <v>0</v>
      </c>
      <c r="EB133" s="308">
        <v>0</v>
      </c>
      <c r="EC133" s="308">
        <v>0</v>
      </c>
      <c r="ED133" s="308">
        <v>0</v>
      </c>
      <c r="EE133" s="308">
        <v>0</v>
      </c>
      <c r="EF133" s="307">
        <v>0</v>
      </c>
      <c r="EG133" s="309">
        <v>0</v>
      </c>
      <c r="EH133" s="308">
        <v>0</v>
      </c>
      <c r="EI133" s="308">
        <v>0</v>
      </c>
      <c r="EJ133" s="308">
        <v>0</v>
      </c>
      <c r="EK133" s="308">
        <v>0</v>
      </c>
      <c r="EL133" s="308">
        <v>0</v>
      </c>
      <c r="EM133" s="307">
        <v>0</v>
      </c>
      <c r="EN133" s="309">
        <v>0</v>
      </c>
      <c r="EO133" s="308">
        <v>0</v>
      </c>
      <c r="EP133" s="308">
        <v>0</v>
      </c>
      <c r="EQ133" s="308">
        <v>0</v>
      </c>
      <c r="ER133" s="308">
        <v>0</v>
      </c>
      <c r="ES133" s="308">
        <v>0</v>
      </c>
      <c r="ET133" s="307">
        <v>0</v>
      </c>
      <c r="EU133" s="309">
        <v>0</v>
      </c>
      <c r="EV133" s="308">
        <v>0</v>
      </c>
      <c r="EW133" s="308">
        <v>0</v>
      </c>
      <c r="EX133" s="308">
        <v>0</v>
      </c>
      <c r="EY133" s="308">
        <v>0</v>
      </c>
      <c r="EZ133" s="308">
        <v>0</v>
      </c>
      <c r="FA133" s="307">
        <v>0</v>
      </c>
      <c r="FB133" s="309">
        <v>0</v>
      </c>
      <c r="FC133" s="308">
        <v>0</v>
      </c>
      <c r="FD133" s="308">
        <v>0</v>
      </c>
      <c r="FE133" s="308">
        <v>0</v>
      </c>
      <c r="FF133" s="308">
        <v>0</v>
      </c>
      <c r="FG133" s="308">
        <v>0</v>
      </c>
      <c r="FH133" s="307">
        <v>0</v>
      </c>
      <c r="FI133" s="309">
        <v>0</v>
      </c>
      <c r="FJ133" s="308">
        <v>0</v>
      </c>
      <c r="FK133" s="308">
        <v>0</v>
      </c>
      <c r="FL133" s="308">
        <v>0</v>
      </c>
      <c r="FM133" s="308">
        <v>0</v>
      </c>
      <c r="FN133" s="308">
        <v>0</v>
      </c>
      <c r="FO133" s="307">
        <v>0</v>
      </c>
    </row>
    <row r="134" spans="2:171">
      <c r="B134" s="286" t="s">
        <v>346</v>
      </c>
      <c r="C134" s="309">
        <v>0</v>
      </c>
      <c r="D134" s="308">
        <v>0</v>
      </c>
      <c r="E134" s="308">
        <v>0</v>
      </c>
      <c r="F134" s="308">
        <v>0</v>
      </c>
      <c r="G134" s="308">
        <v>0</v>
      </c>
      <c r="H134" s="308">
        <v>0</v>
      </c>
      <c r="I134" s="308">
        <v>0</v>
      </c>
      <c r="J134" s="308">
        <v>0</v>
      </c>
      <c r="K134" s="308">
        <v>0</v>
      </c>
      <c r="L134" s="308">
        <v>0</v>
      </c>
      <c r="M134" s="308">
        <v>0</v>
      </c>
      <c r="N134" s="307">
        <v>0</v>
      </c>
      <c r="O134" s="309">
        <v>0</v>
      </c>
      <c r="P134" s="308">
        <v>0</v>
      </c>
      <c r="Q134" s="308">
        <v>0</v>
      </c>
      <c r="R134" s="308">
        <v>0</v>
      </c>
      <c r="S134" s="308">
        <v>0</v>
      </c>
      <c r="T134" s="308">
        <v>0</v>
      </c>
      <c r="U134" s="308">
        <v>0</v>
      </c>
      <c r="V134" s="308">
        <v>0</v>
      </c>
      <c r="W134" s="308">
        <v>0</v>
      </c>
      <c r="X134" s="308">
        <v>0</v>
      </c>
      <c r="Y134" s="308">
        <v>0</v>
      </c>
      <c r="Z134" s="307">
        <v>0</v>
      </c>
      <c r="AA134" s="309">
        <v>0</v>
      </c>
      <c r="AB134" s="308">
        <v>0</v>
      </c>
      <c r="AC134" s="308">
        <v>0</v>
      </c>
      <c r="AD134" s="308">
        <v>0</v>
      </c>
      <c r="AE134" s="308">
        <v>0</v>
      </c>
      <c r="AF134" s="308">
        <v>0</v>
      </c>
      <c r="AG134" s="308">
        <v>0</v>
      </c>
      <c r="AH134" s="308">
        <v>0</v>
      </c>
      <c r="AI134" s="308">
        <v>0</v>
      </c>
      <c r="AJ134" s="308">
        <v>0</v>
      </c>
      <c r="AK134" s="308">
        <v>0</v>
      </c>
      <c r="AL134" s="307">
        <v>0</v>
      </c>
      <c r="AM134" s="309">
        <v>0</v>
      </c>
      <c r="AN134" s="308">
        <v>0</v>
      </c>
      <c r="AO134" s="308">
        <v>0</v>
      </c>
      <c r="AP134" s="308">
        <v>0</v>
      </c>
      <c r="AQ134" s="308">
        <v>0</v>
      </c>
      <c r="AR134" s="308">
        <v>0</v>
      </c>
      <c r="AS134" s="308">
        <v>0</v>
      </c>
      <c r="AT134" s="308">
        <v>0</v>
      </c>
      <c r="AU134" s="308">
        <v>0</v>
      </c>
      <c r="AV134" s="308">
        <v>0</v>
      </c>
      <c r="AW134" s="308">
        <v>0</v>
      </c>
      <c r="AX134" s="307">
        <v>0</v>
      </c>
      <c r="AY134" s="309">
        <v>0</v>
      </c>
      <c r="AZ134" s="308">
        <v>0</v>
      </c>
      <c r="BA134" s="308">
        <v>0</v>
      </c>
      <c r="BB134" s="308">
        <v>0</v>
      </c>
      <c r="BC134" s="308">
        <v>0</v>
      </c>
      <c r="BD134" s="308">
        <v>0</v>
      </c>
      <c r="BE134" s="308">
        <v>0</v>
      </c>
      <c r="BF134" s="308">
        <v>0</v>
      </c>
      <c r="BG134" s="308">
        <v>0</v>
      </c>
      <c r="BH134" s="308">
        <v>0</v>
      </c>
      <c r="BI134" s="308">
        <v>0</v>
      </c>
      <c r="BJ134" s="307">
        <v>0</v>
      </c>
      <c r="BK134" s="309">
        <v>0</v>
      </c>
      <c r="BL134" s="308">
        <v>0</v>
      </c>
      <c r="BM134" s="308">
        <v>0</v>
      </c>
      <c r="BN134" s="308">
        <v>0</v>
      </c>
      <c r="BO134" s="308">
        <v>0</v>
      </c>
      <c r="BP134" s="308">
        <v>0</v>
      </c>
      <c r="BQ134" s="308">
        <v>0</v>
      </c>
      <c r="BR134" s="308">
        <v>0</v>
      </c>
      <c r="BS134" s="308">
        <v>0</v>
      </c>
      <c r="BT134" s="308">
        <v>0</v>
      </c>
      <c r="BU134" s="308">
        <v>0</v>
      </c>
      <c r="BV134" s="307">
        <v>0</v>
      </c>
      <c r="BW134" s="309">
        <v>0</v>
      </c>
      <c r="BX134" s="308">
        <v>0</v>
      </c>
      <c r="BY134" s="308">
        <v>0</v>
      </c>
      <c r="BZ134" s="308">
        <v>0</v>
      </c>
      <c r="CA134" s="308">
        <v>0</v>
      </c>
      <c r="CB134" s="308">
        <v>0</v>
      </c>
      <c r="CC134" s="308">
        <v>0</v>
      </c>
      <c r="CD134" s="308">
        <v>0</v>
      </c>
      <c r="CE134" s="308">
        <v>0</v>
      </c>
      <c r="CF134" s="308">
        <v>0</v>
      </c>
      <c r="CG134" s="308">
        <v>0</v>
      </c>
      <c r="CH134" s="307">
        <v>0</v>
      </c>
      <c r="CJ134" s="309">
        <v>0</v>
      </c>
      <c r="CK134" s="308">
        <v>0</v>
      </c>
      <c r="CL134" s="308">
        <v>0</v>
      </c>
      <c r="CM134" s="308">
        <v>0</v>
      </c>
      <c r="CN134" s="308">
        <v>0</v>
      </c>
      <c r="CO134" s="308">
        <v>0</v>
      </c>
      <c r="CP134" s="307">
        <v>0</v>
      </c>
      <c r="CQ134" s="309">
        <v>0</v>
      </c>
      <c r="CR134" s="308">
        <v>0</v>
      </c>
      <c r="CS134" s="308">
        <v>0</v>
      </c>
      <c r="CT134" s="308">
        <v>0</v>
      </c>
      <c r="CU134" s="308">
        <v>0</v>
      </c>
      <c r="CV134" s="308">
        <v>0</v>
      </c>
      <c r="CW134" s="307">
        <v>0</v>
      </c>
      <c r="CX134" s="309">
        <v>0</v>
      </c>
      <c r="CY134" s="308">
        <v>0</v>
      </c>
      <c r="CZ134" s="308">
        <v>0</v>
      </c>
      <c r="DA134" s="308">
        <v>0</v>
      </c>
      <c r="DB134" s="308">
        <v>0</v>
      </c>
      <c r="DC134" s="308">
        <v>0</v>
      </c>
      <c r="DD134" s="307">
        <v>0</v>
      </c>
      <c r="DE134" s="309">
        <v>0</v>
      </c>
      <c r="DF134" s="308">
        <v>0</v>
      </c>
      <c r="DG134" s="308">
        <v>0</v>
      </c>
      <c r="DH134" s="308">
        <v>0</v>
      </c>
      <c r="DI134" s="308">
        <v>0</v>
      </c>
      <c r="DJ134" s="308">
        <v>0</v>
      </c>
      <c r="DK134" s="307">
        <v>0</v>
      </c>
      <c r="DL134" s="309">
        <v>0</v>
      </c>
      <c r="DM134" s="308">
        <v>0</v>
      </c>
      <c r="DN134" s="308">
        <v>0</v>
      </c>
      <c r="DO134" s="308">
        <v>0</v>
      </c>
      <c r="DP134" s="308">
        <v>0</v>
      </c>
      <c r="DQ134" s="308">
        <v>0</v>
      </c>
      <c r="DR134" s="307">
        <v>0</v>
      </c>
      <c r="DS134" s="309">
        <v>0</v>
      </c>
      <c r="DT134" s="308">
        <v>0</v>
      </c>
      <c r="DU134" s="308">
        <v>0</v>
      </c>
      <c r="DV134" s="308">
        <v>0</v>
      </c>
      <c r="DW134" s="308">
        <v>0</v>
      </c>
      <c r="DX134" s="308">
        <v>0</v>
      </c>
      <c r="DY134" s="307">
        <v>0</v>
      </c>
      <c r="DZ134" s="309">
        <v>0</v>
      </c>
      <c r="EA134" s="308">
        <v>0</v>
      </c>
      <c r="EB134" s="308">
        <v>0</v>
      </c>
      <c r="EC134" s="308">
        <v>0</v>
      </c>
      <c r="ED134" s="308">
        <v>0</v>
      </c>
      <c r="EE134" s="308">
        <v>0</v>
      </c>
      <c r="EF134" s="307">
        <v>0</v>
      </c>
      <c r="EG134" s="309">
        <v>0</v>
      </c>
      <c r="EH134" s="308">
        <v>0</v>
      </c>
      <c r="EI134" s="308">
        <v>0</v>
      </c>
      <c r="EJ134" s="308">
        <v>0</v>
      </c>
      <c r="EK134" s="308">
        <v>0</v>
      </c>
      <c r="EL134" s="308">
        <v>0</v>
      </c>
      <c r="EM134" s="307">
        <v>0</v>
      </c>
      <c r="EN134" s="309">
        <v>0</v>
      </c>
      <c r="EO134" s="308">
        <v>0</v>
      </c>
      <c r="EP134" s="308">
        <v>0</v>
      </c>
      <c r="EQ134" s="308">
        <v>0</v>
      </c>
      <c r="ER134" s="308">
        <v>0</v>
      </c>
      <c r="ES134" s="308">
        <v>0</v>
      </c>
      <c r="ET134" s="307">
        <v>0</v>
      </c>
      <c r="EU134" s="309">
        <v>0</v>
      </c>
      <c r="EV134" s="308">
        <v>0</v>
      </c>
      <c r="EW134" s="308">
        <v>0</v>
      </c>
      <c r="EX134" s="308">
        <v>0</v>
      </c>
      <c r="EY134" s="308">
        <v>0</v>
      </c>
      <c r="EZ134" s="308">
        <v>0</v>
      </c>
      <c r="FA134" s="307">
        <v>0</v>
      </c>
      <c r="FB134" s="309">
        <v>0</v>
      </c>
      <c r="FC134" s="308">
        <v>0</v>
      </c>
      <c r="FD134" s="308">
        <v>0</v>
      </c>
      <c r="FE134" s="308">
        <v>0</v>
      </c>
      <c r="FF134" s="308">
        <v>0</v>
      </c>
      <c r="FG134" s="308">
        <v>0</v>
      </c>
      <c r="FH134" s="307">
        <v>0</v>
      </c>
      <c r="FI134" s="309">
        <v>0</v>
      </c>
      <c r="FJ134" s="308">
        <v>0</v>
      </c>
      <c r="FK134" s="308">
        <v>0</v>
      </c>
      <c r="FL134" s="308">
        <v>0</v>
      </c>
      <c r="FM134" s="308">
        <v>0</v>
      </c>
      <c r="FN134" s="308">
        <v>0</v>
      </c>
      <c r="FO134" s="307">
        <v>0</v>
      </c>
    </row>
    <row r="135" spans="2:171" ht="14.4" thickBot="1">
      <c r="B135" s="282"/>
      <c r="C135" s="309">
        <v>0</v>
      </c>
      <c r="D135" s="308">
        <v>0</v>
      </c>
      <c r="E135" s="308">
        <v>0</v>
      </c>
      <c r="F135" s="308">
        <v>0</v>
      </c>
      <c r="G135" s="308">
        <v>0</v>
      </c>
      <c r="H135" s="308">
        <v>0</v>
      </c>
      <c r="I135" s="308">
        <v>0</v>
      </c>
      <c r="J135" s="308">
        <v>0</v>
      </c>
      <c r="K135" s="308">
        <v>0</v>
      </c>
      <c r="L135" s="308">
        <v>0</v>
      </c>
      <c r="M135" s="308">
        <v>0</v>
      </c>
      <c r="N135" s="307">
        <v>0</v>
      </c>
      <c r="O135" s="309">
        <v>0</v>
      </c>
      <c r="P135" s="308">
        <v>0</v>
      </c>
      <c r="Q135" s="308">
        <v>0</v>
      </c>
      <c r="R135" s="308">
        <v>0</v>
      </c>
      <c r="S135" s="308">
        <v>0</v>
      </c>
      <c r="T135" s="308">
        <v>0</v>
      </c>
      <c r="U135" s="308">
        <v>0</v>
      </c>
      <c r="V135" s="308">
        <v>0</v>
      </c>
      <c r="W135" s="308">
        <v>0</v>
      </c>
      <c r="X135" s="308">
        <v>0</v>
      </c>
      <c r="Y135" s="308">
        <v>0</v>
      </c>
      <c r="Z135" s="307">
        <v>0</v>
      </c>
      <c r="AA135" s="309">
        <v>0</v>
      </c>
      <c r="AB135" s="308">
        <v>0</v>
      </c>
      <c r="AC135" s="308">
        <v>0</v>
      </c>
      <c r="AD135" s="308">
        <v>0</v>
      </c>
      <c r="AE135" s="308">
        <v>0</v>
      </c>
      <c r="AF135" s="308">
        <v>0</v>
      </c>
      <c r="AG135" s="308">
        <v>0</v>
      </c>
      <c r="AH135" s="308">
        <v>0</v>
      </c>
      <c r="AI135" s="308">
        <v>0</v>
      </c>
      <c r="AJ135" s="308">
        <v>0</v>
      </c>
      <c r="AK135" s="308">
        <v>0</v>
      </c>
      <c r="AL135" s="307">
        <v>0</v>
      </c>
      <c r="AM135" s="309">
        <v>0</v>
      </c>
      <c r="AN135" s="308">
        <v>0</v>
      </c>
      <c r="AO135" s="308">
        <v>0</v>
      </c>
      <c r="AP135" s="308">
        <v>0</v>
      </c>
      <c r="AQ135" s="308">
        <v>0</v>
      </c>
      <c r="AR135" s="308">
        <v>0</v>
      </c>
      <c r="AS135" s="308">
        <v>0</v>
      </c>
      <c r="AT135" s="308">
        <v>0</v>
      </c>
      <c r="AU135" s="308">
        <v>0</v>
      </c>
      <c r="AV135" s="308">
        <v>0</v>
      </c>
      <c r="AW135" s="308">
        <v>0</v>
      </c>
      <c r="AX135" s="307">
        <v>0</v>
      </c>
      <c r="AY135" s="309">
        <v>0</v>
      </c>
      <c r="AZ135" s="308">
        <v>0</v>
      </c>
      <c r="BA135" s="308">
        <v>0</v>
      </c>
      <c r="BB135" s="308">
        <v>0</v>
      </c>
      <c r="BC135" s="308">
        <v>0</v>
      </c>
      <c r="BD135" s="308">
        <v>0</v>
      </c>
      <c r="BE135" s="308">
        <v>0</v>
      </c>
      <c r="BF135" s="308">
        <v>0</v>
      </c>
      <c r="BG135" s="308">
        <v>0</v>
      </c>
      <c r="BH135" s="308">
        <v>0</v>
      </c>
      <c r="BI135" s="308">
        <v>0</v>
      </c>
      <c r="BJ135" s="307">
        <v>0</v>
      </c>
      <c r="BK135" s="309">
        <v>0</v>
      </c>
      <c r="BL135" s="308">
        <v>0</v>
      </c>
      <c r="BM135" s="308">
        <v>0</v>
      </c>
      <c r="BN135" s="308">
        <v>0</v>
      </c>
      <c r="BO135" s="308">
        <v>0</v>
      </c>
      <c r="BP135" s="308">
        <v>0</v>
      </c>
      <c r="BQ135" s="308">
        <v>0</v>
      </c>
      <c r="BR135" s="308">
        <v>0</v>
      </c>
      <c r="BS135" s="308">
        <v>0</v>
      </c>
      <c r="BT135" s="308">
        <v>0</v>
      </c>
      <c r="BU135" s="308">
        <v>0</v>
      </c>
      <c r="BV135" s="307">
        <v>0</v>
      </c>
      <c r="BW135" s="309">
        <v>0</v>
      </c>
      <c r="BX135" s="308">
        <v>0</v>
      </c>
      <c r="BY135" s="308">
        <v>0</v>
      </c>
      <c r="BZ135" s="308">
        <v>0</v>
      </c>
      <c r="CA135" s="308">
        <v>0</v>
      </c>
      <c r="CB135" s="308">
        <v>0</v>
      </c>
      <c r="CC135" s="308">
        <v>0</v>
      </c>
      <c r="CD135" s="308">
        <v>0</v>
      </c>
      <c r="CE135" s="308">
        <v>0</v>
      </c>
      <c r="CF135" s="308">
        <v>0</v>
      </c>
      <c r="CG135" s="308">
        <v>0</v>
      </c>
      <c r="CH135" s="307">
        <v>0</v>
      </c>
      <c r="CJ135" s="309">
        <v>0</v>
      </c>
      <c r="CK135" s="308">
        <v>0</v>
      </c>
      <c r="CL135" s="308">
        <v>0</v>
      </c>
      <c r="CM135" s="308">
        <v>0</v>
      </c>
      <c r="CN135" s="308">
        <v>0</v>
      </c>
      <c r="CO135" s="308">
        <v>0</v>
      </c>
      <c r="CP135" s="307">
        <v>0</v>
      </c>
      <c r="CQ135" s="309">
        <v>0</v>
      </c>
      <c r="CR135" s="308">
        <v>0</v>
      </c>
      <c r="CS135" s="308">
        <v>0</v>
      </c>
      <c r="CT135" s="308">
        <v>0</v>
      </c>
      <c r="CU135" s="308">
        <v>0</v>
      </c>
      <c r="CV135" s="308">
        <v>0</v>
      </c>
      <c r="CW135" s="307">
        <v>0</v>
      </c>
      <c r="CX135" s="309">
        <v>0</v>
      </c>
      <c r="CY135" s="308">
        <v>0</v>
      </c>
      <c r="CZ135" s="308">
        <v>0</v>
      </c>
      <c r="DA135" s="308">
        <v>0</v>
      </c>
      <c r="DB135" s="308">
        <v>0</v>
      </c>
      <c r="DC135" s="308">
        <v>0</v>
      </c>
      <c r="DD135" s="307">
        <v>0</v>
      </c>
      <c r="DE135" s="309">
        <v>0</v>
      </c>
      <c r="DF135" s="308">
        <v>0</v>
      </c>
      <c r="DG135" s="308">
        <v>0</v>
      </c>
      <c r="DH135" s="308">
        <v>0</v>
      </c>
      <c r="DI135" s="308">
        <v>0</v>
      </c>
      <c r="DJ135" s="308">
        <v>0</v>
      </c>
      <c r="DK135" s="307">
        <v>0</v>
      </c>
      <c r="DL135" s="309">
        <v>0</v>
      </c>
      <c r="DM135" s="308">
        <v>0</v>
      </c>
      <c r="DN135" s="308">
        <v>0</v>
      </c>
      <c r="DO135" s="308">
        <v>0</v>
      </c>
      <c r="DP135" s="308">
        <v>0</v>
      </c>
      <c r="DQ135" s="308">
        <v>0</v>
      </c>
      <c r="DR135" s="307">
        <v>0</v>
      </c>
      <c r="DS135" s="309">
        <v>0</v>
      </c>
      <c r="DT135" s="308">
        <v>0</v>
      </c>
      <c r="DU135" s="308">
        <v>0</v>
      </c>
      <c r="DV135" s="308">
        <v>0</v>
      </c>
      <c r="DW135" s="308">
        <v>0</v>
      </c>
      <c r="DX135" s="308">
        <v>0</v>
      </c>
      <c r="DY135" s="307">
        <v>0</v>
      </c>
      <c r="DZ135" s="309">
        <v>0</v>
      </c>
      <c r="EA135" s="308">
        <v>0</v>
      </c>
      <c r="EB135" s="308">
        <v>0</v>
      </c>
      <c r="EC135" s="308">
        <v>0</v>
      </c>
      <c r="ED135" s="308">
        <v>0</v>
      </c>
      <c r="EE135" s="308">
        <v>0</v>
      </c>
      <c r="EF135" s="307">
        <v>0</v>
      </c>
      <c r="EG135" s="309">
        <v>0</v>
      </c>
      <c r="EH135" s="308">
        <v>0</v>
      </c>
      <c r="EI135" s="308">
        <v>0</v>
      </c>
      <c r="EJ135" s="308">
        <v>0</v>
      </c>
      <c r="EK135" s="308">
        <v>0</v>
      </c>
      <c r="EL135" s="308">
        <v>0</v>
      </c>
      <c r="EM135" s="307">
        <v>0</v>
      </c>
      <c r="EN135" s="309">
        <v>0</v>
      </c>
      <c r="EO135" s="308">
        <v>0</v>
      </c>
      <c r="EP135" s="308">
        <v>0</v>
      </c>
      <c r="EQ135" s="308">
        <v>0</v>
      </c>
      <c r="ER135" s="308">
        <v>0</v>
      </c>
      <c r="ES135" s="308">
        <v>0</v>
      </c>
      <c r="ET135" s="307">
        <v>0</v>
      </c>
      <c r="EU135" s="309">
        <v>0</v>
      </c>
      <c r="EV135" s="308">
        <v>0</v>
      </c>
      <c r="EW135" s="308">
        <v>0</v>
      </c>
      <c r="EX135" s="308">
        <v>0</v>
      </c>
      <c r="EY135" s="308">
        <v>0</v>
      </c>
      <c r="EZ135" s="308">
        <v>0</v>
      </c>
      <c r="FA135" s="307">
        <v>0</v>
      </c>
      <c r="FB135" s="309">
        <v>0</v>
      </c>
      <c r="FC135" s="308">
        <v>0</v>
      </c>
      <c r="FD135" s="308">
        <v>0</v>
      </c>
      <c r="FE135" s="308">
        <v>0</v>
      </c>
      <c r="FF135" s="308">
        <v>0</v>
      </c>
      <c r="FG135" s="308">
        <v>0</v>
      </c>
      <c r="FH135" s="307">
        <v>0</v>
      </c>
      <c r="FI135" s="309">
        <v>0</v>
      </c>
      <c r="FJ135" s="308">
        <v>0</v>
      </c>
      <c r="FK135" s="308">
        <v>0</v>
      </c>
      <c r="FL135" s="308">
        <v>0</v>
      </c>
      <c r="FM135" s="308">
        <v>0</v>
      </c>
      <c r="FN135" s="308">
        <v>0</v>
      </c>
      <c r="FO135" s="307">
        <v>0</v>
      </c>
    </row>
    <row r="136" spans="2:171">
      <c r="B136" s="288" t="s">
        <v>345</v>
      </c>
      <c r="C136" s="309">
        <v>0</v>
      </c>
      <c r="D136" s="308">
        <v>0</v>
      </c>
      <c r="E136" s="308">
        <v>0</v>
      </c>
      <c r="F136" s="308">
        <v>0</v>
      </c>
      <c r="G136" s="308">
        <v>0</v>
      </c>
      <c r="H136" s="308">
        <v>0</v>
      </c>
      <c r="I136" s="308">
        <v>0</v>
      </c>
      <c r="J136" s="308">
        <v>0</v>
      </c>
      <c r="K136" s="308">
        <v>0</v>
      </c>
      <c r="L136" s="308">
        <v>0</v>
      </c>
      <c r="M136" s="308">
        <v>0</v>
      </c>
      <c r="N136" s="307">
        <v>0</v>
      </c>
      <c r="O136" s="309">
        <v>0</v>
      </c>
      <c r="P136" s="308">
        <v>0</v>
      </c>
      <c r="Q136" s="308">
        <v>0</v>
      </c>
      <c r="R136" s="308">
        <v>0</v>
      </c>
      <c r="S136" s="308">
        <v>0</v>
      </c>
      <c r="T136" s="308">
        <v>0</v>
      </c>
      <c r="U136" s="308">
        <v>0</v>
      </c>
      <c r="V136" s="308">
        <v>0</v>
      </c>
      <c r="W136" s="308">
        <v>0</v>
      </c>
      <c r="X136" s="308">
        <v>0</v>
      </c>
      <c r="Y136" s="308">
        <v>0</v>
      </c>
      <c r="Z136" s="307">
        <v>0</v>
      </c>
      <c r="AA136" s="309">
        <v>0</v>
      </c>
      <c r="AB136" s="308">
        <v>0</v>
      </c>
      <c r="AC136" s="308">
        <v>0</v>
      </c>
      <c r="AD136" s="308">
        <v>0</v>
      </c>
      <c r="AE136" s="308">
        <v>0</v>
      </c>
      <c r="AF136" s="308">
        <v>0</v>
      </c>
      <c r="AG136" s="308">
        <v>0</v>
      </c>
      <c r="AH136" s="308">
        <v>0</v>
      </c>
      <c r="AI136" s="308">
        <v>0</v>
      </c>
      <c r="AJ136" s="308">
        <v>0</v>
      </c>
      <c r="AK136" s="308">
        <v>0</v>
      </c>
      <c r="AL136" s="307">
        <v>0</v>
      </c>
      <c r="AM136" s="309">
        <v>0</v>
      </c>
      <c r="AN136" s="308">
        <v>0</v>
      </c>
      <c r="AO136" s="308">
        <v>0</v>
      </c>
      <c r="AP136" s="308">
        <v>0</v>
      </c>
      <c r="AQ136" s="308">
        <v>0</v>
      </c>
      <c r="AR136" s="308">
        <v>0</v>
      </c>
      <c r="AS136" s="308">
        <v>0</v>
      </c>
      <c r="AT136" s="308">
        <v>0</v>
      </c>
      <c r="AU136" s="308">
        <v>0</v>
      </c>
      <c r="AV136" s="308">
        <v>0</v>
      </c>
      <c r="AW136" s="308">
        <v>0</v>
      </c>
      <c r="AX136" s="307">
        <v>0</v>
      </c>
      <c r="AY136" s="309">
        <v>0</v>
      </c>
      <c r="AZ136" s="308">
        <v>0</v>
      </c>
      <c r="BA136" s="308">
        <v>0</v>
      </c>
      <c r="BB136" s="308">
        <v>0</v>
      </c>
      <c r="BC136" s="308">
        <v>0</v>
      </c>
      <c r="BD136" s="308">
        <v>0</v>
      </c>
      <c r="BE136" s="308">
        <v>0</v>
      </c>
      <c r="BF136" s="308">
        <v>0</v>
      </c>
      <c r="BG136" s="308">
        <v>0</v>
      </c>
      <c r="BH136" s="308">
        <v>0</v>
      </c>
      <c r="BI136" s="308">
        <v>0</v>
      </c>
      <c r="BJ136" s="307">
        <v>0</v>
      </c>
      <c r="BK136" s="309">
        <v>0</v>
      </c>
      <c r="BL136" s="308">
        <v>0</v>
      </c>
      <c r="BM136" s="308">
        <v>0</v>
      </c>
      <c r="BN136" s="308">
        <v>0</v>
      </c>
      <c r="BO136" s="308">
        <v>0</v>
      </c>
      <c r="BP136" s="308">
        <v>0</v>
      </c>
      <c r="BQ136" s="308">
        <v>0</v>
      </c>
      <c r="BR136" s="308">
        <v>0</v>
      </c>
      <c r="BS136" s="308">
        <v>0</v>
      </c>
      <c r="BT136" s="308">
        <v>0</v>
      </c>
      <c r="BU136" s="308">
        <v>0</v>
      </c>
      <c r="BV136" s="307">
        <v>0</v>
      </c>
      <c r="BW136" s="309">
        <v>0</v>
      </c>
      <c r="BX136" s="308">
        <v>0</v>
      </c>
      <c r="BY136" s="308">
        <v>0</v>
      </c>
      <c r="BZ136" s="308">
        <v>0</v>
      </c>
      <c r="CA136" s="308">
        <v>0</v>
      </c>
      <c r="CB136" s="308">
        <v>0</v>
      </c>
      <c r="CC136" s="308">
        <v>0</v>
      </c>
      <c r="CD136" s="308">
        <v>0</v>
      </c>
      <c r="CE136" s="308">
        <v>0</v>
      </c>
      <c r="CF136" s="308">
        <v>0</v>
      </c>
      <c r="CG136" s="308">
        <v>0</v>
      </c>
      <c r="CH136" s="307">
        <v>0</v>
      </c>
      <c r="CJ136" s="309">
        <v>0</v>
      </c>
      <c r="CK136" s="308">
        <v>0</v>
      </c>
      <c r="CL136" s="308">
        <v>0</v>
      </c>
      <c r="CM136" s="308">
        <v>0</v>
      </c>
      <c r="CN136" s="308">
        <v>0</v>
      </c>
      <c r="CO136" s="308">
        <v>0</v>
      </c>
      <c r="CP136" s="307">
        <v>0</v>
      </c>
      <c r="CQ136" s="309">
        <v>0</v>
      </c>
      <c r="CR136" s="308">
        <v>0</v>
      </c>
      <c r="CS136" s="308">
        <v>0</v>
      </c>
      <c r="CT136" s="308">
        <v>0</v>
      </c>
      <c r="CU136" s="308">
        <v>0</v>
      </c>
      <c r="CV136" s="308">
        <v>0</v>
      </c>
      <c r="CW136" s="307">
        <v>0</v>
      </c>
      <c r="CX136" s="309">
        <v>0</v>
      </c>
      <c r="CY136" s="308">
        <v>0</v>
      </c>
      <c r="CZ136" s="308">
        <v>0</v>
      </c>
      <c r="DA136" s="308">
        <v>0</v>
      </c>
      <c r="DB136" s="308">
        <v>0</v>
      </c>
      <c r="DC136" s="308">
        <v>0</v>
      </c>
      <c r="DD136" s="307">
        <v>0</v>
      </c>
      <c r="DE136" s="309">
        <v>0</v>
      </c>
      <c r="DF136" s="308">
        <v>0</v>
      </c>
      <c r="DG136" s="308">
        <v>0</v>
      </c>
      <c r="DH136" s="308">
        <v>0</v>
      </c>
      <c r="DI136" s="308">
        <v>0</v>
      </c>
      <c r="DJ136" s="308">
        <v>0</v>
      </c>
      <c r="DK136" s="307">
        <v>0</v>
      </c>
      <c r="DL136" s="309">
        <v>0</v>
      </c>
      <c r="DM136" s="308">
        <v>0</v>
      </c>
      <c r="DN136" s="308">
        <v>0</v>
      </c>
      <c r="DO136" s="308">
        <v>0</v>
      </c>
      <c r="DP136" s="308">
        <v>0</v>
      </c>
      <c r="DQ136" s="308">
        <v>0</v>
      </c>
      <c r="DR136" s="307">
        <v>0</v>
      </c>
      <c r="DS136" s="309">
        <v>0</v>
      </c>
      <c r="DT136" s="308">
        <v>0</v>
      </c>
      <c r="DU136" s="308">
        <v>0</v>
      </c>
      <c r="DV136" s="308">
        <v>0</v>
      </c>
      <c r="DW136" s="308">
        <v>0</v>
      </c>
      <c r="DX136" s="308">
        <v>0</v>
      </c>
      <c r="DY136" s="307">
        <v>0</v>
      </c>
      <c r="DZ136" s="309">
        <v>0</v>
      </c>
      <c r="EA136" s="308">
        <v>0</v>
      </c>
      <c r="EB136" s="308">
        <v>0</v>
      </c>
      <c r="EC136" s="308">
        <v>0</v>
      </c>
      <c r="ED136" s="308">
        <v>0</v>
      </c>
      <c r="EE136" s="308">
        <v>0</v>
      </c>
      <c r="EF136" s="307">
        <v>0</v>
      </c>
      <c r="EG136" s="309">
        <v>0</v>
      </c>
      <c r="EH136" s="308">
        <v>0</v>
      </c>
      <c r="EI136" s="308">
        <v>0</v>
      </c>
      <c r="EJ136" s="308">
        <v>0</v>
      </c>
      <c r="EK136" s="308">
        <v>0</v>
      </c>
      <c r="EL136" s="308">
        <v>0</v>
      </c>
      <c r="EM136" s="307">
        <v>0</v>
      </c>
      <c r="EN136" s="309">
        <v>0</v>
      </c>
      <c r="EO136" s="308">
        <v>0</v>
      </c>
      <c r="EP136" s="308">
        <v>0</v>
      </c>
      <c r="EQ136" s="308">
        <v>0</v>
      </c>
      <c r="ER136" s="308">
        <v>0</v>
      </c>
      <c r="ES136" s="308">
        <v>0</v>
      </c>
      <c r="ET136" s="307">
        <v>0</v>
      </c>
      <c r="EU136" s="309">
        <v>0</v>
      </c>
      <c r="EV136" s="308">
        <v>0</v>
      </c>
      <c r="EW136" s="308">
        <v>0</v>
      </c>
      <c r="EX136" s="308">
        <v>0</v>
      </c>
      <c r="EY136" s="308">
        <v>0</v>
      </c>
      <c r="EZ136" s="308">
        <v>0</v>
      </c>
      <c r="FA136" s="307">
        <v>0</v>
      </c>
      <c r="FB136" s="309">
        <v>0</v>
      </c>
      <c r="FC136" s="308">
        <v>0</v>
      </c>
      <c r="FD136" s="308">
        <v>0</v>
      </c>
      <c r="FE136" s="308">
        <v>0</v>
      </c>
      <c r="FF136" s="308">
        <v>0</v>
      </c>
      <c r="FG136" s="308">
        <v>0</v>
      </c>
      <c r="FH136" s="307">
        <v>0</v>
      </c>
      <c r="FI136" s="309">
        <v>0</v>
      </c>
      <c r="FJ136" s="308">
        <v>0</v>
      </c>
      <c r="FK136" s="308">
        <v>0</v>
      </c>
      <c r="FL136" s="308">
        <v>0</v>
      </c>
      <c r="FM136" s="308">
        <v>0</v>
      </c>
      <c r="FN136" s="308">
        <v>0</v>
      </c>
      <c r="FO136" s="307">
        <v>0</v>
      </c>
    </row>
    <row r="137" spans="2:171">
      <c r="B137" s="286" t="s">
        <v>344</v>
      </c>
      <c r="C137" s="309">
        <v>0</v>
      </c>
      <c r="D137" s="308">
        <v>0</v>
      </c>
      <c r="E137" s="308">
        <v>0</v>
      </c>
      <c r="F137" s="308">
        <v>0</v>
      </c>
      <c r="G137" s="308">
        <v>0</v>
      </c>
      <c r="H137" s="308">
        <v>0</v>
      </c>
      <c r="I137" s="308">
        <v>0</v>
      </c>
      <c r="J137" s="308">
        <v>0</v>
      </c>
      <c r="K137" s="308">
        <v>0</v>
      </c>
      <c r="L137" s="308">
        <v>0</v>
      </c>
      <c r="M137" s="308">
        <v>0</v>
      </c>
      <c r="N137" s="307">
        <v>0</v>
      </c>
      <c r="O137" s="309">
        <v>0</v>
      </c>
      <c r="P137" s="308">
        <v>0</v>
      </c>
      <c r="Q137" s="308">
        <v>0</v>
      </c>
      <c r="R137" s="308">
        <v>0</v>
      </c>
      <c r="S137" s="308">
        <v>0</v>
      </c>
      <c r="T137" s="308">
        <v>0</v>
      </c>
      <c r="U137" s="308">
        <v>0</v>
      </c>
      <c r="V137" s="308">
        <v>0</v>
      </c>
      <c r="W137" s="308">
        <v>0</v>
      </c>
      <c r="X137" s="308">
        <v>0</v>
      </c>
      <c r="Y137" s="308">
        <v>0</v>
      </c>
      <c r="Z137" s="307">
        <v>0</v>
      </c>
      <c r="AA137" s="309">
        <v>0</v>
      </c>
      <c r="AB137" s="308">
        <v>0</v>
      </c>
      <c r="AC137" s="308">
        <v>0</v>
      </c>
      <c r="AD137" s="308">
        <v>0</v>
      </c>
      <c r="AE137" s="308">
        <v>0</v>
      </c>
      <c r="AF137" s="308">
        <v>0</v>
      </c>
      <c r="AG137" s="308">
        <v>0</v>
      </c>
      <c r="AH137" s="308">
        <v>0</v>
      </c>
      <c r="AI137" s="308">
        <v>0</v>
      </c>
      <c r="AJ137" s="308">
        <v>0</v>
      </c>
      <c r="AK137" s="308">
        <v>0</v>
      </c>
      <c r="AL137" s="307">
        <v>0</v>
      </c>
      <c r="AM137" s="309">
        <v>0</v>
      </c>
      <c r="AN137" s="308">
        <v>0</v>
      </c>
      <c r="AO137" s="308">
        <v>0</v>
      </c>
      <c r="AP137" s="308">
        <v>0</v>
      </c>
      <c r="AQ137" s="308">
        <v>0</v>
      </c>
      <c r="AR137" s="308">
        <v>0</v>
      </c>
      <c r="AS137" s="308">
        <v>0</v>
      </c>
      <c r="AT137" s="308">
        <v>0</v>
      </c>
      <c r="AU137" s="308">
        <v>0</v>
      </c>
      <c r="AV137" s="308">
        <v>0</v>
      </c>
      <c r="AW137" s="308">
        <v>0</v>
      </c>
      <c r="AX137" s="307">
        <v>0</v>
      </c>
      <c r="AY137" s="309">
        <v>0</v>
      </c>
      <c r="AZ137" s="308">
        <v>0</v>
      </c>
      <c r="BA137" s="308">
        <v>0</v>
      </c>
      <c r="BB137" s="308">
        <v>0</v>
      </c>
      <c r="BC137" s="308">
        <v>0</v>
      </c>
      <c r="BD137" s="308">
        <v>0</v>
      </c>
      <c r="BE137" s="308">
        <v>0</v>
      </c>
      <c r="BF137" s="308">
        <v>0</v>
      </c>
      <c r="BG137" s="308">
        <v>0</v>
      </c>
      <c r="BH137" s="308">
        <v>0</v>
      </c>
      <c r="BI137" s="308">
        <v>0</v>
      </c>
      <c r="BJ137" s="307">
        <v>0</v>
      </c>
      <c r="BK137" s="309">
        <v>0</v>
      </c>
      <c r="BL137" s="308">
        <v>0</v>
      </c>
      <c r="BM137" s="308">
        <v>0</v>
      </c>
      <c r="BN137" s="308">
        <v>0</v>
      </c>
      <c r="BO137" s="308">
        <v>0</v>
      </c>
      <c r="BP137" s="308">
        <v>0</v>
      </c>
      <c r="BQ137" s="308">
        <v>0</v>
      </c>
      <c r="BR137" s="308">
        <v>0</v>
      </c>
      <c r="BS137" s="308">
        <v>0</v>
      </c>
      <c r="BT137" s="308">
        <v>0</v>
      </c>
      <c r="BU137" s="308">
        <v>0</v>
      </c>
      <c r="BV137" s="307">
        <v>0</v>
      </c>
      <c r="BW137" s="309">
        <v>0</v>
      </c>
      <c r="BX137" s="308">
        <v>0</v>
      </c>
      <c r="BY137" s="308">
        <v>0</v>
      </c>
      <c r="BZ137" s="308">
        <v>0</v>
      </c>
      <c r="CA137" s="308">
        <v>0</v>
      </c>
      <c r="CB137" s="308">
        <v>0</v>
      </c>
      <c r="CC137" s="308">
        <v>0</v>
      </c>
      <c r="CD137" s="308">
        <v>0</v>
      </c>
      <c r="CE137" s="308">
        <v>0</v>
      </c>
      <c r="CF137" s="308">
        <v>0</v>
      </c>
      <c r="CG137" s="308">
        <v>0</v>
      </c>
      <c r="CH137" s="307">
        <v>0</v>
      </c>
      <c r="CJ137" s="309">
        <v>0</v>
      </c>
      <c r="CK137" s="308">
        <v>0</v>
      </c>
      <c r="CL137" s="308">
        <v>0</v>
      </c>
      <c r="CM137" s="308">
        <v>0</v>
      </c>
      <c r="CN137" s="308">
        <v>0</v>
      </c>
      <c r="CO137" s="308">
        <v>0</v>
      </c>
      <c r="CP137" s="307">
        <v>0</v>
      </c>
      <c r="CQ137" s="309">
        <v>0</v>
      </c>
      <c r="CR137" s="308">
        <v>0</v>
      </c>
      <c r="CS137" s="308">
        <v>0</v>
      </c>
      <c r="CT137" s="308">
        <v>0</v>
      </c>
      <c r="CU137" s="308">
        <v>0</v>
      </c>
      <c r="CV137" s="308">
        <v>0</v>
      </c>
      <c r="CW137" s="307">
        <v>0</v>
      </c>
      <c r="CX137" s="309">
        <v>0</v>
      </c>
      <c r="CY137" s="308">
        <v>0</v>
      </c>
      <c r="CZ137" s="308">
        <v>0</v>
      </c>
      <c r="DA137" s="308">
        <v>0</v>
      </c>
      <c r="DB137" s="308">
        <v>0</v>
      </c>
      <c r="DC137" s="308">
        <v>0</v>
      </c>
      <c r="DD137" s="307">
        <v>0</v>
      </c>
      <c r="DE137" s="309">
        <v>0</v>
      </c>
      <c r="DF137" s="308">
        <v>0</v>
      </c>
      <c r="DG137" s="308">
        <v>0</v>
      </c>
      <c r="DH137" s="308">
        <v>0</v>
      </c>
      <c r="DI137" s="308">
        <v>0</v>
      </c>
      <c r="DJ137" s="308">
        <v>0</v>
      </c>
      <c r="DK137" s="307">
        <v>0</v>
      </c>
      <c r="DL137" s="309">
        <v>0</v>
      </c>
      <c r="DM137" s="308">
        <v>0</v>
      </c>
      <c r="DN137" s="308">
        <v>0</v>
      </c>
      <c r="DO137" s="308">
        <v>0</v>
      </c>
      <c r="DP137" s="308">
        <v>0</v>
      </c>
      <c r="DQ137" s="308">
        <v>0</v>
      </c>
      <c r="DR137" s="307">
        <v>0</v>
      </c>
      <c r="DS137" s="309">
        <v>0</v>
      </c>
      <c r="DT137" s="308">
        <v>0</v>
      </c>
      <c r="DU137" s="308">
        <v>0</v>
      </c>
      <c r="DV137" s="308">
        <v>0</v>
      </c>
      <c r="DW137" s="308">
        <v>0</v>
      </c>
      <c r="DX137" s="308">
        <v>0</v>
      </c>
      <c r="DY137" s="307">
        <v>0</v>
      </c>
      <c r="DZ137" s="309">
        <v>0</v>
      </c>
      <c r="EA137" s="308">
        <v>0</v>
      </c>
      <c r="EB137" s="308">
        <v>0</v>
      </c>
      <c r="EC137" s="308">
        <v>0</v>
      </c>
      <c r="ED137" s="308">
        <v>0</v>
      </c>
      <c r="EE137" s="308">
        <v>0</v>
      </c>
      <c r="EF137" s="307">
        <v>0</v>
      </c>
      <c r="EG137" s="309">
        <v>0</v>
      </c>
      <c r="EH137" s="308">
        <v>0</v>
      </c>
      <c r="EI137" s="308">
        <v>0</v>
      </c>
      <c r="EJ137" s="308">
        <v>0</v>
      </c>
      <c r="EK137" s="308">
        <v>0</v>
      </c>
      <c r="EL137" s="308">
        <v>0</v>
      </c>
      <c r="EM137" s="307">
        <v>0</v>
      </c>
      <c r="EN137" s="309">
        <v>0</v>
      </c>
      <c r="EO137" s="308">
        <v>0</v>
      </c>
      <c r="EP137" s="308">
        <v>0</v>
      </c>
      <c r="EQ137" s="308">
        <v>0</v>
      </c>
      <c r="ER137" s="308">
        <v>0</v>
      </c>
      <c r="ES137" s="308">
        <v>0</v>
      </c>
      <c r="ET137" s="307">
        <v>0</v>
      </c>
      <c r="EU137" s="309">
        <v>0</v>
      </c>
      <c r="EV137" s="308">
        <v>0</v>
      </c>
      <c r="EW137" s="308">
        <v>0</v>
      </c>
      <c r="EX137" s="308">
        <v>0</v>
      </c>
      <c r="EY137" s="308">
        <v>0</v>
      </c>
      <c r="EZ137" s="308">
        <v>0</v>
      </c>
      <c r="FA137" s="307">
        <v>0</v>
      </c>
      <c r="FB137" s="309">
        <v>0</v>
      </c>
      <c r="FC137" s="308">
        <v>0</v>
      </c>
      <c r="FD137" s="308">
        <v>0</v>
      </c>
      <c r="FE137" s="308">
        <v>0</v>
      </c>
      <c r="FF137" s="308">
        <v>0</v>
      </c>
      <c r="FG137" s="308">
        <v>0</v>
      </c>
      <c r="FH137" s="307">
        <v>0</v>
      </c>
      <c r="FI137" s="309">
        <v>0</v>
      </c>
      <c r="FJ137" s="308">
        <v>0</v>
      </c>
      <c r="FK137" s="308">
        <v>0</v>
      </c>
      <c r="FL137" s="308">
        <v>0</v>
      </c>
      <c r="FM137" s="308">
        <v>0</v>
      </c>
      <c r="FN137" s="308">
        <v>0</v>
      </c>
      <c r="FO137" s="307">
        <v>0</v>
      </c>
    </row>
    <row r="138" spans="2:171" ht="14.4" thickBot="1">
      <c r="B138" s="282"/>
      <c r="C138" s="309">
        <v>0</v>
      </c>
      <c r="D138" s="308">
        <v>0</v>
      </c>
      <c r="E138" s="308">
        <v>0</v>
      </c>
      <c r="F138" s="308">
        <v>0</v>
      </c>
      <c r="G138" s="308">
        <v>0</v>
      </c>
      <c r="H138" s="308">
        <v>0</v>
      </c>
      <c r="I138" s="308">
        <v>0</v>
      </c>
      <c r="J138" s="308">
        <v>0</v>
      </c>
      <c r="K138" s="308">
        <v>0</v>
      </c>
      <c r="L138" s="308">
        <v>0</v>
      </c>
      <c r="M138" s="308">
        <v>0</v>
      </c>
      <c r="N138" s="307">
        <v>0</v>
      </c>
      <c r="O138" s="309">
        <v>0</v>
      </c>
      <c r="P138" s="308">
        <v>0</v>
      </c>
      <c r="Q138" s="308">
        <v>0</v>
      </c>
      <c r="R138" s="308">
        <v>0</v>
      </c>
      <c r="S138" s="308">
        <v>0</v>
      </c>
      <c r="T138" s="308">
        <v>0</v>
      </c>
      <c r="U138" s="308">
        <v>0</v>
      </c>
      <c r="V138" s="308">
        <v>0</v>
      </c>
      <c r="W138" s="308">
        <v>0</v>
      </c>
      <c r="X138" s="308">
        <v>0</v>
      </c>
      <c r="Y138" s="308">
        <v>0</v>
      </c>
      <c r="Z138" s="307">
        <v>0</v>
      </c>
      <c r="AA138" s="309">
        <v>0</v>
      </c>
      <c r="AB138" s="308">
        <v>0</v>
      </c>
      <c r="AC138" s="308">
        <v>0</v>
      </c>
      <c r="AD138" s="308">
        <v>0</v>
      </c>
      <c r="AE138" s="308">
        <v>0</v>
      </c>
      <c r="AF138" s="308">
        <v>0</v>
      </c>
      <c r="AG138" s="308">
        <v>0</v>
      </c>
      <c r="AH138" s="308">
        <v>0</v>
      </c>
      <c r="AI138" s="308">
        <v>0</v>
      </c>
      <c r="AJ138" s="308">
        <v>0</v>
      </c>
      <c r="AK138" s="308">
        <v>0</v>
      </c>
      <c r="AL138" s="307">
        <v>0</v>
      </c>
      <c r="AM138" s="309">
        <v>0</v>
      </c>
      <c r="AN138" s="308">
        <v>0</v>
      </c>
      <c r="AO138" s="308">
        <v>0</v>
      </c>
      <c r="AP138" s="308">
        <v>0</v>
      </c>
      <c r="AQ138" s="308">
        <v>0</v>
      </c>
      <c r="AR138" s="308">
        <v>0</v>
      </c>
      <c r="AS138" s="308">
        <v>0</v>
      </c>
      <c r="AT138" s="308">
        <v>0</v>
      </c>
      <c r="AU138" s="308">
        <v>0</v>
      </c>
      <c r="AV138" s="308">
        <v>0</v>
      </c>
      <c r="AW138" s="308">
        <v>0</v>
      </c>
      <c r="AX138" s="307">
        <v>0</v>
      </c>
      <c r="AY138" s="309">
        <v>0</v>
      </c>
      <c r="AZ138" s="308">
        <v>0</v>
      </c>
      <c r="BA138" s="308">
        <v>0</v>
      </c>
      <c r="BB138" s="308">
        <v>0</v>
      </c>
      <c r="BC138" s="308">
        <v>0</v>
      </c>
      <c r="BD138" s="308">
        <v>0</v>
      </c>
      <c r="BE138" s="308">
        <v>0</v>
      </c>
      <c r="BF138" s="308">
        <v>0</v>
      </c>
      <c r="BG138" s="308">
        <v>0</v>
      </c>
      <c r="BH138" s="308">
        <v>0</v>
      </c>
      <c r="BI138" s="308">
        <v>0</v>
      </c>
      <c r="BJ138" s="307">
        <v>0</v>
      </c>
      <c r="BK138" s="309">
        <v>0</v>
      </c>
      <c r="BL138" s="308">
        <v>0</v>
      </c>
      <c r="BM138" s="308">
        <v>0</v>
      </c>
      <c r="BN138" s="308">
        <v>0</v>
      </c>
      <c r="BO138" s="308">
        <v>0</v>
      </c>
      <c r="BP138" s="308">
        <v>0</v>
      </c>
      <c r="BQ138" s="308">
        <v>0</v>
      </c>
      <c r="BR138" s="308">
        <v>0</v>
      </c>
      <c r="BS138" s="308">
        <v>0</v>
      </c>
      <c r="BT138" s="308">
        <v>0</v>
      </c>
      <c r="BU138" s="308">
        <v>0</v>
      </c>
      <c r="BV138" s="307">
        <v>0</v>
      </c>
      <c r="BW138" s="309">
        <v>0</v>
      </c>
      <c r="BX138" s="308">
        <v>0</v>
      </c>
      <c r="BY138" s="308">
        <v>0</v>
      </c>
      <c r="BZ138" s="308">
        <v>0</v>
      </c>
      <c r="CA138" s="308">
        <v>0</v>
      </c>
      <c r="CB138" s="308">
        <v>0</v>
      </c>
      <c r="CC138" s="308">
        <v>0</v>
      </c>
      <c r="CD138" s="308">
        <v>0</v>
      </c>
      <c r="CE138" s="308">
        <v>0</v>
      </c>
      <c r="CF138" s="308">
        <v>0</v>
      </c>
      <c r="CG138" s="308">
        <v>0</v>
      </c>
      <c r="CH138" s="307">
        <v>0</v>
      </c>
      <c r="CJ138" s="309">
        <v>0</v>
      </c>
      <c r="CK138" s="308">
        <v>0</v>
      </c>
      <c r="CL138" s="308">
        <v>0</v>
      </c>
      <c r="CM138" s="308">
        <v>0</v>
      </c>
      <c r="CN138" s="308">
        <v>0</v>
      </c>
      <c r="CO138" s="308">
        <v>0</v>
      </c>
      <c r="CP138" s="307">
        <v>0</v>
      </c>
      <c r="CQ138" s="309">
        <v>0</v>
      </c>
      <c r="CR138" s="308">
        <v>0</v>
      </c>
      <c r="CS138" s="308">
        <v>0</v>
      </c>
      <c r="CT138" s="308">
        <v>0</v>
      </c>
      <c r="CU138" s="308">
        <v>0</v>
      </c>
      <c r="CV138" s="308">
        <v>0</v>
      </c>
      <c r="CW138" s="307">
        <v>0</v>
      </c>
      <c r="CX138" s="309">
        <v>0</v>
      </c>
      <c r="CY138" s="308">
        <v>0</v>
      </c>
      <c r="CZ138" s="308">
        <v>0</v>
      </c>
      <c r="DA138" s="308">
        <v>0</v>
      </c>
      <c r="DB138" s="308">
        <v>0</v>
      </c>
      <c r="DC138" s="308">
        <v>0</v>
      </c>
      <c r="DD138" s="307">
        <v>0</v>
      </c>
      <c r="DE138" s="309">
        <v>0</v>
      </c>
      <c r="DF138" s="308">
        <v>0</v>
      </c>
      <c r="DG138" s="308">
        <v>0</v>
      </c>
      <c r="DH138" s="308">
        <v>0</v>
      </c>
      <c r="DI138" s="308">
        <v>0</v>
      </c>
      <c r="DJ138" s="308">
        <v>0</v>
      </c>
      <c r="DK138" s="307">
        <v>0</v>
      </c>
      <c r="DL138" s="309">
        <v>0</v>
      </c>
      <c r="DM138" s="308">
        <v>0</v>
      </c>
      <c r="DN138" s="308">
        <v>0</v>
      </c>
      <c r="DO138" s="308">
        <v>0</v>
      </c>
      <c r="DP138" s="308">
        <v>0</v>
      </c>
      <c r="DQ138" s="308">
        <v>0</v>
      </c>
      <c r="DR138" s="307">
        <v>0</v>
      </c>
      <c r="DS138" s="309">
        <v>0</v>
      </c>
      <c r="DT138" s="308">
        <v>0</v>
      </c>
      <c r="DU138" s="308">
        <v>0</v>
      </c>
      <c r="DV138" s="308">
        <v>0</v>
      </c>
      <c r="DW138" s="308">
        <v>0</v>
      </c>
      <c r="DX138" s="308">
        <v>0</v>
      </c>
      <c r="DY138" s="307">
        <v>0</v>
      </c>
      <c r="DZ138" s="309">
        <v>0</v>
      </c>
      <c r="EA138" s="308">
        <v>0</v>
      </c>
      <c r="EB138" s="308">
        <v>0</v>
      </c>
      <c r="EC138" s="308">
        <v>0</v>
      </c>
      <c r="ED138" s="308">
        <v>0</v>
      </c>
      <c r="EE138" s="308">
        <v>0</v>
      </c>
      <c r="EF138" s="307">
        <v>0</v>
      </c>
      <c r="EG138" s="309">
        <v>0</v>
      </c>
      <c r="EH138" s="308">
        <v>0</v>
      </c>
      <c r="EI138" s="308">
        <v>0</v>
      </c>
      <c r="EJ138" s="308">
        <v>0</v>
      </c>
      <c r="EK138" s="308">
        <v>0</v>
      </c>
      <c r="EL138" s="308">
        <v>0</v>
      </c>
      <c r="EM138" s="307">
        <v>0</v>
      </c>
      <c r="EN138" s="309">
        <v>0</v>
      </c>
      <c r="EO138" s="308">
        <v>0</v>
      </c>
      <c r="EP138" s="308">
        <v>0</v>
      </c>
      <c r="EQ138" s="308">
        <v>0</v>
      </c>
      <c r="ER138" s="308">
        <v>0</v>
      </c>
      <c r="ES138" s="308">
        <v>0</v>
      </c>
      <c r="ET138" s="307">
        <v>0</v>
      </c>
      <c r="EU138" s="309">
        <v>0</v>
      </c>
      <c r="EV138" s="308">
        <v>0</v>
      </c>
      <c r="EW138" s="308">
        <v>0</v>
      </c>
      <c r="EX138" s="308">
        <v>0</v>
      </c>
      <c r="EY138" s="308">
        <v>0</v>
      </c>
      <c r="EZ138" s="308">
        <v>0</v>
      </c>
      <c r="FA138" s="307">
        <v>0</v>
      </c>
      <c r="FB138" s="309">
        <v>0</v>
      </c>
      <c r="FC138" s="308">
        <v>0</v>
      </c>
      <c r="FD138" s="308">
        <v>0</v>
      </c>
      <c r="FE138" s="308">
        <v>0</v>
      </c>
      <c r="FF138" s="308">
        <v>0</v>
      </c>
      <c r="FG138" s="308">
        <v>0</v>
      </c>
      <c r="FH138" s="307">
        <v>0</v>
      </c>
      <c r="FI138" s="309">
        <v>0</v>
      </c>
      <c r="FJ138" s="308">
        <v>0</v>
      </c>
      <c r="FK138" s="308">
        <v>0</v>
      </c>
      <c r="FL138" s="308">
        <v>0</v>
      </c>
      <c r="FM138" s="308">
        <v>0</v>
      </c>
      <c r="FN138" s="308">
        <v>0</v>
      </c>
      <c r="FO138" s="307">
        <v>0</v>
      </c>
    </row>
    <row r="139" spans="2:171">
      <c r="B139" s="288" t="s">
        <v>343</v>
      </c>
      <c r="C139" s="309">
        <v>0</v>
      </c>
      <c r="D139" s="308">
        <v>0</v>
      </c>
      <c r="E139" s="308">
        <v>0</v>
      </c>
      <c r="F139" s="308">
        <v>0</v>
      </c>
      <c r="G139" s="308">
        <v>0</v>
      </c>
      <c r="H139" s="308">
        <v>0</v>
      </c>
      <c r="I139" s="308">
        <v>0</v>
      </c>
      <c r="J139" s="308">
        <v>0</v>
      </c>
      <c r="K139" s="308">
        <v>0</v>
      </c>
      <c r="L139" s="308">
        <v>0</v>
      </c>
      <c r="M139" s="308">
        <v>0</v>
      </c>
      <c r="N139" s="307">
        <v>0</v>
      </c>
      <c r="O139" s="309">
        <v>0</v>
      </c>
      <c r="P139" s="308">
        <v>0</v>
      </c>
      <c r="Q139" s="308">
        <v>0</v>
      </c>
      <c r="R139" s="308">
        <v>0</v>
      </c>
      <c r="S139" s="308">
        <v>0</v>
      </c>
      <c r="T139" s="308">
        <v>0</v>
      </c>
      <c r="U139" s="308">
        <v>0</v>
      </c>
      <c r="V139" s="308">
        <v>0</v>
      </c>
      <c r="W139" s="308">
        <v>0</v>
      </c>
      <c r="X139" s="308">
        <v>0</v>
      </c>
      <c r="Y139" s="308">
        <v>0</v>
      </c>
      <c r="Z139" s="307">
        <v>0</v>
      </c>
      <c r="AA139" s="309">
        <v>0</v>
      </c>
      <c r="AB139" s="308">
        <v>0</v>
      </c>
      <c r="AC139" s="308">
        <v>0</v>
      </c>
      <c r="AD139" s="308">
        <v>0</v>
      </c>
      <c r="AE139" s="308">
        <v>0</v>
      </c>
      <c r="AF139" s="308">
        <v>0</v>
      </c>
      <c r="AG139" s="308">
        <v>0</v>
      </c>
      <c r="AH139" s="308">
        <v>0</v>
      </c>
      <c r="AI139" s="308">
        <v>0</v>
      </c>
      <c r="AJ139" s="308">
        <v>0</v>
      </c>
      <c r="AK139" s="308">
        <v>0</v>
      </c>
      <c r="AL139" s="307">
        <v>0</v>
      </c>
      <c r="AM139" s="309">
        <v>0</v>
      </c>
      <c r="AN139" s="308">
        <v>0</v>
      </c>
      <c r="AO139" s="308">
        <v>0</v>
      </c>
      <c r="AP139" s="308">
        <v>0</v>
      </c>
      <c r="AQ139" s="308">
        <v>0</v>
      </c>
      <c r="AR139" s="308">
        <v>0</v>
      </c>
      <c r="AS139" s="308">
        <v>0</v>
      </c>
      <c r="AT139" s="308">
        <v>0</v>
      </c>
      <c r="AU139" s="308">
        <v>0</v>
      </c>
      <c r="AV139" s="308">
        <v>0</v>
      </c>
      <c r="AW139" s="308">
        <v>0</v>
      </c>
      <c r="AX139" s="307">
        <v>0</v>
      </c>
      <c r="AY139" s="309">
        <v>0</v>
      </c>
      <c r="AZ139" s="308">
        <v>0</v>
      </c>
      <c r="BA139" s="308">
        <v>0</v>
      </c>
      <c r="BB139" s="308">
        <v>0</v>
      </c>
      <c r="BC139" s="308">
        <v>0</v>
      </c>
      <c r="BD139" s="308">
        <v>0</v>
      </c>
      <c r="BE139" s="308">
        <v>0</v>
      </c>
      <c r="BF139" s="308">
        <v>0</v>
      </c>
      <c r="BG139" s="308">
        <v>0</v>
      </c>
      <c r="BH139" s="308">
        <v>0</v>
      </c>
      <c r="BI139" s="308">
        <v>0</v>
      </c>
      <c r="BJ139" s="307">
        <v>0</v>
      </c>
      <c r="BK139" s="309">
        <v>0</v>
      </c>
      <c r="BL139" s="308">
        <v>0</v>
      </c>
      <c r="BM139" s="308">
        <v>0</v>
      </c>
      <c r="BN139" s="308">
        <v>0</v>
      </c>
      <c r="BO139" s="308">
        <v>0</v>
      </c>
      <c r="BP139" s="308">
        <v>0</v>
      </c>
      <c r="BQ139" s="308">
        <v>0</v>
      </c>
      <c r="BR139" s="308">
        <v>0</v>
      </c>
      <c r="BS139" s="308">
        <v>0</v>
      </c>
      <c r="BT139" s="308">
        <v>0</v>
      </c>
      <c r="BU139" s="308">
        <v>0</v>
      </c>
      <c r="BV139" s="307">
        <v>0</v>
      </c>
      <c r="BW139" s="309">
        <v>0</v>
      </c>
      <c r="BX139" s="308">
        <v>0</v>
      </c>
      <c r="BY139" s="308">
        <v>0</v>
      </c>
      <c r="BZ139" s="308">
        <v>0</v>
      </c>
      <c r="CA139" s="308">
        <v>0</v>
      </c>
      <c r="CB139" s="308">
        <v>0</v>
      </c>
      <c r="CC139" s="308">
        <v>0</v>
      </c>
      <c r="CD139" s="308">
        <v>0</v>
      </c>
      <c r="CE139" s="308">
        <v>0</v>
      </c>
      <c r="CF139" s="308">
        <v>0</v>
      </c>
      <c r="CG139" s="308">
        <v>0</v>
      </c>
      <c r="CH139" s="307">
        <v>0</v>
      </c>
      <c r="CJ139" s="309">
        <v>0</v>
      </c>
      <c r="CK139" s="308">
        <v>0</v>
      </c>
      <c r="CL139" s="308">
        <v>0</v>
      </c>
      <c r="CM139" s="308">
        <v>0</v>
      </c>
      <c r="CN139" s="308">
        <v>0</v>
      </c>
      <c r="CO139" s="308">
        <v>0</v>
      </c>
      <c r="CP139" s="307">
        <v>0</v>
      </c>
      <c r="CQ139" s="309">
        <v>0</v>
      </c>
      <c r="CR139" s="308">
        <v>0</v>
      </c>
      <c r="CS139" s="308">
        <v>0</v>
      </c>
      <c r="CT139" s="308">
        <v>0</v>
      </c>
      <c r="CU139" s="308">
        <v>0</v>
      </c>
      <c r="CV139" s="308">
        <v>0</v>
      </c>
      <c r="CW139" s="307">
        <v>0</v>
      </c>
      <c r="CX139" s="309">
        <v>0</v>
      </c>
      <c r="CY139" s="308">
        <v>0</v>
      </c>
      <c r="CZ139" s="308">
        <v>0</v>
      </c>
      <c r="DA139" s="308">
        <v>0</v>
      </c>
      <c r="DB139" s="308">
        <v>0</v>
      </c>
      <c r="DC139" s="308">
        <v>0</v>
      </c>
      <c r="DD139" s="307">
        <v>0</v>
      </c>
      <c r="DE139" s="309">
        <v>0</v>
      </c>
      <c r="DF139" s="308">
        <v>0</v>
      </c>
      <c r="DG139" s="308">
        <v>0</v>
      </c>
      <c r="DH139" s="308">
        <v>0</v>
      </c>
      <c r="DI139" s="308">
        <v>0</v>
      </c>
      <c r="DJ139" s="308">
        <v>0</v>
      </c>
      <c r="DK139" s="307">
        <v>0</v>
      </c>
      <c r="DL139" s="309">
        <v>0</v>
      </c>
      <c r="DM139" s="308">
        <v>0</v>
      </c>
      <c r="DN139" s="308">
        <v>0</v>
      </c>
      <c r="DO139" s="308">
        <v>0</v>
      </c>
      <c r="DP139" s="308">
        <v>0</v>
      </c>
      <c r="DQ139" s="308">
        <v>0</v>
      </c>
      <c r="DR139" s="307">
        <v>0</v>
      </c>
      <c r="DS139" s="309">
        <v>0</v>
      </c>
      <c r="DT139" s="308">
        <v>0</v>
      </c>
      <c r="DU139" s="308">
        <v>0</v>
      </c>
      <c r="DV139" s="308">
        <v>0</v>
      </c>
      <c r="DW139" s="308">
        <v>0</v>
      </c>
      <c r="DX139" s="308">
        <v>0</v>
      </c>
      <c r="DY139" s="307">
        <v>0</v>
      </c>
      <c r="DZ139" s="309">
        <v>0</v>
      </c>
      <c r="EA139" s="308">
        <v>0</v>
      </c>
      <c r="EB139" s="308">
        <v>0</v>
      </c>
      <c r="EC139" s="308">
        <v>0</v>
      </c>
      <c r="ED139" s="308">
        <v>0</v>
      </c>
      <c r="EE139" s="308">
        <v>0</v>
      </c>
      <c r="EF139" s="307">
        <v>0</v>
      </c>
      <c r="EG139" s="309">
        <v>0</v>
      </c>
      <c r="EH139" s="308">
        <v>0</v>
      </c>
      <c r="EI139" s="308">
        <v>0</v>
      </c>
      <c r="EJ139" s="308">
        <v>0</v>
      </c>
      <c r="EK139" s="308">
        <v>0</v>
      </c>
      <c r="EL139" s="308">
        <v>0</v>
      </c>
      <c r="EM139" s="307">
        <v>0</v>
      </c>
      <c r="EN139" s="309">
        <v>0</v>
      </c>
      <c r="EO139" s="308">
        <v>0</v>
      </c>
      <c r="EP139" s="308">
        <v>0</v>
      </c>
      <c r="EQ139" s="308">
        <v>0</v>
      </c>
      <c r="ER139" s="308">
        <v>0</v>
      </c>
      <c r="ES139" s="308">
        <v>0</v>
      </c>
      <c r="ET139" s="307">
        <v>0</v>
      </c>
      <c r="EU139" s="309">
        <v>0</v>
      </c>
      <c r="EV139" s="308">
        <v>0</v>
      </c>
      <c r="EW139" s="308">
        <v>0</v>
      </c>
      <c r="EX139" s="308">
        <v>0</v>
      </c>
      <c r="EY139" s="308">
        <v>0</v>
      </c>
      <c r="EZ139" s="308">
        <v>0</v>
      </c>
      <c r="FA139" s="307">
        <v>0</v>
      </c>
      <c r="FB139" s="309">
        <v>0</v>
      </c>
      <c r="FC139" s="308">
        <v>0</v>
      </c>
      <c r="FD139" s="308">
        <v>0</v>
      </c>
      <c r="FE139" s="308">
        <v>0</v>
      </c>
      <c r="FF139" s="308">
        <v>0</v>
      </c>
      <c r="FG139" s="308">
        <v>0</v>
      </c>
      <c r="FH139" s="307">
        <v>0</v>
      </c>
      <c r="FI139" s="309">
        <v>0</v>
      </c>
      <c r="FJ139" s="308">
        <v>0</v>
      </c>
      <c r="FK139" s="308">
        <v>0</v>
      </c>
      <c r="FL139" s="308">
        <v>0</v>
      </c>
      <c r="FM139" s="308">
        <v>0</v>
      </c>
      <c r="FN139" s="308">
        <v>0</v>
      </c>
      <c r="FO139" s="307">
        <v>0</v>
      </c>
    </row>
    <row r="140" spans="2:171">
      <c r="B140" s="286" t="s">
        <v>341</v>
      </c>
      <c r="C140" s="309">
        <v>0</v>
      </c>
      <c r="D140" s="308">
        <v>0</v>
      </c>
      <c r="E140" s="308">
        <v>0</v>
      </c>
      <c r="F140" s="308">
        <v>0</v>
      </c>
      <c r="G140" s="308">
        <v>0</v>
      </c>
      <c r="H140" s="308">
        <v>0</v>
      </c>
      <c r="I140" s="308">
        <v>0</v>
      </c>
      <c r="J140" s="308">
        <v>0</v>
      </c>
      <c r="K140" s="308">
        <v>0</v>
      </c>
      <c r="L140" s="308">
        <v>0</v>
      </c>
      <c r="M140" s="308">
        <v>0</v>
      </c>
      <c r="N140" s="307">
        <v>0</v>
      </c>
      <c r="O140" s="309">
        <v>0</v>
      </c>
      <c r="P140" s="308">
        <v>0</v>
      </c>
      <c r="Q140" s="308">
        <v>0</v>
      </c>
      <c r="R140" s="308">
        <v>0</v>
      </c>
      <c r="S140" s="308">
        <v>0</v>
      </c>
      <c r="T140" s="308">
        <v>0</v>
      </c>
      <c r="U140" s="308">
        <v>0</v>
      </c>
      <c r="V140" s="308">
        <v>0</v>
      </c>
      <c r="W140" s="308">
        <v>0</v>
      </c>
      <c r="X140" s="308">
        <v>0</v>
      </c>
      <c r="Y140" s="308">
        <v>0</v>
      </c>
      <c r="Z140" s="307">
        <v>0</v>
      </c>
      <c r="AA140" s="309">
        <v>0</v>
      </c>
      <c r="AB140" s="308">
        <v>0</v>
      </c>
      <c r="AC140" s="308">
        <v>0</v>
      </c>
      <c r="AD140" s="308">
        <v>0</v>
      </c>
      <c r="AE140" s="308">
        <v>0</v>
      </c>
      <c r="AF140" s="308">
        <v>0</v>
      </c>
      <c r="AG140" s="308">
        <v>0</v>
      </c>
      <c r="AH140" s="308">
        <v>0</v>
      </c>
      <c r="AI140" s="308">
        <v>0</v>
      </c>
      <c r="AJ140" s="308">
        <v>0</v>
      </c>
      <c r="AK140" s="308">
        <v>0</v>
      </c>
      <c r="AL140" s="307">
        <v>0</v>
      </c>
      <c r="AM140" s="309">
        <v>0</v>
      </c>
      <c r="AN140" s="308">
        <v>0</v>
      </c>
      <c r="AO140" s="308">
        <v>0</v>
      </c>
      <c r="AP140" s="308">
        <v>0</v>
      </c>
      <c r="AQ140" s="308">
        <v>0</v>
      </c>
      <c r="AR140" s="308">
        <v>0</v>
      </c>
      <c r="AS140" s="308">
        <v>0</v>
      </c>
      <c r="AT140" s="672">
        <f>12370838</f>
        <v>12370838</v>
      </c>
      <c r="AU140" s="308">
        <v>0</v>
      </c>
      <c r="AV140" s="308">
        <v>0</v>
      </c>
      <c r="AW140" s="308">
        <v>0</v>
      </c>
      <c r="AX140" s="307">
        <v>0</v>
      </c>
      <c r="AY140" s="309">
        <v>0</v>
      </c>
      <c r="AZ140" s="308">
        <v>0</v>
      </c>
      <c r="BA140" s="308">
        <v>0</v>
      </c>
      <c r="BB140" s="308">
        <v>0</v>
      </c>
      <c r="BC140" s="308">
        <v>0</v>
      </c>
      <c r="BD140" s="308">
        <v>0</v>
      </c>
      <c r="BE140" s="308">
        <v>0</v>
      </c>
      <c r="BF140" s="308">
        <v>0</v>
      </c>
      <c r="BG140" s="308">
        <v>0</v>
      </c>
      <c r="BH140" s="308">
        <v>0</v>
      </c>
      <c r="BI140" s="308">
        <v>0</v>
      </c>
      <c r="BJ140" s="307">
        <v>0</v>
      </c>
      <c r="BK140" s="309">
        <v>0</v>
      </c>
      <c r="BL140" s="308">
        <v>0</v>
      </c>
      <c r="BM140" s="308">
        <v>0</v>
      </c>
      <c r="BN140" s="308">
        <v>0</v>
      </c>
      <c r="BO140" s="308">
        <v>0</v>
      </c>
      <c r="BP140" s="308">
        <v>0</v>
      </c>
      <c r="BQ140" s="308">
        <v>0</v>
      </c>
      <c r="BR140" s="308">
        <v>0</v>
      </c>
      <c r="BS140" s="308">
        <v>0</v>
      </c>
      <c r="BT140" s="308">
        <v>0</v>
      </c>
      <c r="BU140" s="308">
        <v>0</v>
      </c>
      <c r="BV140" s="307">
        <v>0</v>
      </c>
      <c r="BW140" s="309">
        <v>0</v>
      </c>
      <c r="BX140" s="308">
        <v>0</v>
      </c>
      <c r="BY140" s="308">
        <v>0</v>
      </c>
      <c r="BZ140" s="308">
        <v>0</v>
      </c>
      <c r="CA140" s="308">
        <v>0</v>
      </c>
      <c r="CB140" s="308">
        <v>0</v>
      </c>
      <c r="CC140" s="308">
        <v>0</v>
      </c>
      <c r="CD140" s="308">
        <v>0</v>
      </c>
      <c r="CE140" s="308">
        <v>0</v>
      </c>
      <c r="CF140" s="308">
        <v>0</v>
      </c>
      <c r="CG140" s="308">
        <v>0</v>
      </c>
      <c r="CH140" s="307">
        <v>0</v>
      </c>
      <c r="CJ140" s="309">
        <v>0</v>
      </c>
      <c r="CK140" s="308">
        <v>0</v>
      </c>
      <c r="CL140" s="308">
        <v>0</v>
      </c>
      <c r="CM140" s="308">
        <v>0</v>
      </c>
      <c r="CN140" s="308">
        <v>0</v>
      </c>
      <c r="CO140" s="308">
        <v>0</v>
      </c>
      <c r="CP140" s="307">
        <v>0</v>
      </c>
      <c r="CQ140" s="309">
        <v>0</v>
      </c>
      <c r="CR140" s="308">
        <v>0</v>
      </c>
      <c r="CS140" s="308">
        <v>0</v>
      </c>
      <c r="CT140" s="308">
        <v>0</v>
      </c>
      <c r="CU140" s="308">
        <v>0</v>
      </c>
      <c r="CV140" s="308">
        <v>0</v>
      </c>
      <c r="CW140" s="307">
        <v>0</v>
      </c>
      <c r="CX140" s="309">
        <v>0</v>
      </c>
      <c r="CY140" s="308">
        <v>0</v>
      </c>
      <c r="CZ140" s="308">
        <v>0</v>
      </c>
      <c r="DA140" s="308">
        <v>0</v>
      </c>
      <c r="DB140" s="308">
        <v>0</v>
      </c>
      <c r="DC140" s="308">
        <v>0</v>
      </c>
      <c r="DD140" s="307">
        <v>0</v>
      </c>
      <c r="DE140" s="309">
        <v>0</v>
      </c>
      <c r="DF140" s="308">
        <v>0</v>
      </c>
      <c r="DG140" s="308">
        <v>0</v>
      </c>
      <c r="DH140" s="308">
        <v>0</v>
      </c>
      <c r="DI140" s="308">
        <v>0</v>
      </c>
      <c r="DJ140" s="308">
        <v>0</v>
      </c>
      <c r="DK140" s="307">
        <v>0</v>
      </c>
      <c r="DL140" s="309">
        <v>0</v>
      </c>
      <c r="DM140" s="308">
        <v>0</v>
      </c>
      <c r="DN140" s="308">
        <v>0</v>
      </c>
      <c r="DO140" s="308">
        <v>0</v>
      </c>
      <c r="DP140" s="308">
        <v>0</v>
      </c>
      <c r="DQ140" s="308">
        <v>0</v>
      </c>
      <c r="DR140" s="307">
        <v>0</v>
      </c>
      <c r="DS140" s="309">
        <v>0</v>
      </c>
      <c r="DT140" s="308">
        <v>0</v>
      </c>
      <c r="DU140" s="308">
        <v>0</v>
      </c>
      <c r="DV140" s="308">
        <v>0</v>
      </c>
      <c r="DW140" s="308">
        <v>0</v>
      </c>
      <c r="DX140" s="308">
        <v>0</v>
      </c>
      <c r="DY140" s="307">
        <v>0</v>
      </c>
      <c r="DZ140" s="309">
        <v>0</v>
      </c>
      <c r="EA140" s="308">
        <v>0</v>
      </c>
      <c r="EB140" s="308">
        <v>0</v>
      </c>
      <c r="EC140" s="308">
        <v>0</v>
      </c>
      <c r="ED140" s="308">
        <v>0</v>
      </c>
      <c r="EE140" s="308">
        <v>0</v>
      </c>
      <c r="EF140" s="307">
        <v>0</v>
      </c>
      <c r="EG140" s="309">
        <v>0</v>
      </c>
      <c r="EH140" s="308">
        <v>0</v>
      </c>
      <c r="EI140" s="308">
        <v>0</v>
      </c>
      <c r="EJ140" s="308">
        <v>0</v>
      </c>
      <c r="EK140" s="308">
        <v>0</v>
      </c>
      <c r="EL140" s="308">
        <v>0</v>
      </c>
      <c r="EM140" s="307">
        <v>0</v>
      </c>
      <c r="EN140" s="309">
        <v>0</v>
      </c>
      <c r="EO140" s="308">
        <v>0</v>
      </c>
      <c r="EP140" s="308">
        <v>0</v>
      </c>
      <c r="EQ140" s="308">
        <v>0</v>
      </c>
      <c r="ER140" s="308">
        <v>0</v>
      </c>
      <c r="ES140" s="308">
        <v>0</v>
      </c>
      <c r="ET140" s="307">
        <v>0</v>
      </c>
      <c r="EU140" s="309">
        <v>0</v>
      </c>
      <c r="EV140" s="308">
        <v>0</v>
      </c>
      <c r="EW140" s="308">
        <v>0</v>
      </c>
      <c r="EX140" s="308">
        <v>0</v>
      </c>
      <c r="EY140" s="308">
        <v>0</v>
      </c>
      <c r="EZ140" s="308">
        <v>0</v>
      </c>
      <c r="FA140" s="307">
        <v>0</v>
      </c>
      <c r="FB140" s="309">
        <v>0</v>
      </c>
      <c r="FC140" s="308">
        <v>0</v>
      </c>
      <c r="FD140" s="308">
        <v>0</v>
      </c>
      <c r="FE140" s="308">
        <v>0</v>
      </c>
      <c r="FF140" s="308">
        <v>0</v>
      </c>
      <c r="FG140" s="308">
        <v>0</v>
      </c>
      <c r="FH140" s="307">
        <v>0</v>
      </c>
      <c r="FI140" s="309">
        <v>0</v>
      </c>
      <c r="FJ140" s="308">
        <v>0</v>
      </c>
      <c r="FK140" s="308">
        <v>0</v>
      </c>
      <c r="FL140" s="308">
        <v>0</v>
      </c>
      <c r="FM140" s="308">
        <v>0</v>
      </c>
      <c r="FN140" s="308">
        <v>0</v>
      </c>
      <c r="FO140" s="307">
        <v>0</v>
      </c>
    </row>
    <row r="141" spans="2:171" ht="14.4" thickBot="1">
      <c r="B141" s="282"/>
      <c r="C141" s="309">
        <v>0</v>
      </c>
      <c r="D141" s="308">
        <v>0</v>
      </c>
      <c r="E141" s="308">
        <v>0</v>
      </c>
      <c r="F141" s="308">
        <v>0</v>
      </c>
      <c r="G141" s="308">
        <v>0</v>
      </c>
      <c r="H141" s="308">
        <v>0</v>
      </c>
      <c r="I141" s="308">
        <v>0</v>
      </c>
      <c r="J141" s="308">
        <v>0</v>
      </c>
      <c r="K141" s="308">
        <v>0</v>
      </c>
      <c r="L141" s="308">
        <v>0</v>
      </c>
      <c r="M141" s="308">
        <v>0</v>
      </c>
      <c r="N141" s="307">
        <v>0</v>
      </c>
      <c r="O141" s="309">
        <v>0</v>
      </c>
      <c r="P141" s="308">
        <v>0</v>
      </c>
      <c r="Q141" s="308">
        <v>0</v>
      </c>
      <c r="R141" s="308">
        <v>0</v>
      </c>
      <c r="S141" s="308">
        <v>0</v>
      </c>
      <c r="T141" s="308">
        <v>0</v>
      </c>
      <c r="U141" s="308">
        <v>0</v>
      </c>
      <c r="V141" s="308">
        <v>0</v>
      </c>
      <c r="W141" s="308">
        <v>0</v>
      </c>
      <c r="X141" s="308">
        <v>0</v>
      </c>
      <c r="Y141" s="308">
        <v>0</v>
      </c>
      <c r="Z141" s="307">
        <v>0</v>
      </c>
      <c r="AA141" s="309">
        <v>0</v>
      </c>
      <c r="AB141" s="308">
        <v>0</v>
      </c>
      <c r="AC141" s="308">
        <v>0</v>
      </c>
      <c r="AD141" s="308">
        <v>0</v>
      </c>
      <c r="AE141" s="308">
        <v>0</v>
      </c>
      <c r="AF141" s="308">
        <v>0</v>
      </c>
      <c r="AG141" s="308">
        <v>0</v>
      </c>
      <c r="AH141" s="308">
        <v>0</v>
      </c>
      <c r="AI141" s="308">
        <v>0</v>
      </c>
      <c r="AJ141" s="308">
        <v>0</v>
      </c>
      <c r="AK141" s="308">
        <v>0</v>
      </c>
      <c r="AL141" s="307">
        <v>0</v>
      </c>
      <c r="AM141" s="309">
        <v>0</v>
      </c>
      <c r="AN141" s="308">
        <v>0</v>
      </c>
      <c r="AO141" s="308">
        <v>0</v>
      </c>
      <c r="AP141" s="308">
        <v>0</v>
      </c>
      <c r="AQ141" s="308">
        <v>0</v>
      </c>
      <c r="AR141" s="308">
        <v>0</v>
      </c>
      <c r="AS141" s="308">
        <v>0</v>
      </c>
      <c r="AT141" s="308">
        <v>0</v>
      </c>
      <c r="AU141" s="308">
        <v>0</v>
      </c>
      <c r="AV141" s="308">
        <v>0</v>
      </c>
      <c r="AW141" s="308">
        <v>0</v>
      </c>
      <c r="AX141" s="307">
        <v>0</v>
      </c>
      <c r="AY141" s="309">
        <v>0</v>
      </c>
      <c r="AZ141" s="308">
        <v>0</v>
      </c>
      <c r="BA141" s="308">
        <v>0</v>
      </c>
      <c r="BB141" s="308">
        <v>0</v>
      </c>
      <c r="BC141" s="308">
        <v>0</v>
      </c>
      <c r="BD141" s="308">
        <v>0</v>
      </c>
      <c r="BE141" s="308">
        <v>0</v>
      </c>
      <c r="BF141" s="308">
        <v>0</v>
      </c>
      <c r="BG141" s="308">
        <v>0</v>
      </c>
      <c r="BH141" s="308">
        <v>0</v>
      </c>
      <c r="BI141" s="308">
        <v>0</v>
      </c>
      <c r="BJ141" s="307">
        <v>0</v>
      </c>
      <c r="BK141" s="309">
        <v>0</v>
      </c>
      <c r="BL141" s="308">
        <v>0</v>
      </c>
      <c r="BM141" s="308">
        <v>0</v>
      </c>
      <c r="BN141" s="308">
        <v>0</v>
      </c>
      <c r="BO141" s="308">
        <v>0</v>
      </c>
      <c r="BP141" s="308">
        <v>0</v>
      </c>
      <c r="BQ141" s="308">
        <v>0</v>
      </c>
      <c r="BR141" s="308">
        <v>0</v>
      </c>
      <c r="BS141" s="308">
        <v>0</v>
      </c>
      <c r="BT141" s="308">
        <v>0</v>
      </c>
      <c r="BU141" s="308">
        <v>0</v>
      </c>
      <c r="BV141" s="307">
        <v>0</v>
      </c>
      <c r="BW141" s="309">
        <v>0</v>
      </c>
      <c r="BX141" s="308">
        <v>0</v>
      </c>
      <c r="BY141" s="308">
        <v>0</v>
      </c>
      <c r="BZ141" s="308">
        <v>0</v>
      </c>
      <c r="CA141" s="308">
        <v>0</v>
      </c>
      <c r="CB141" s="308">
        <v>0</v>
      </c>
      <c r="CC141" s="308">
        <v>0</v>
      </c>
      <c r="CD141" s="308">
        <v>0</v>
      </c>
      <c r="CE141" s="308">
        <v>0</v>
      </c>
      <c r="CF141" s="308">
        <v>0</v>
      </c>
      <c r="CG141" s="308">
        <v>0</v>
      </c>
      <c r="CH141" s="307">
        <v>0</v>
      </c>
      <c r="CJ141" s="309">
        <v>0</v>
      </c>
      <c r="CK141" s="308">
        <v>0</v>
      </c>
      <c r="CL141" s="308">
        <v>0</v>
      </c>
      <c r="CM141" s="308">
        <v>0</v>
      </c>
      <c r="CN141" s="308">
        <v>0</v>
      </c>
      <c r="CO141" s="308">
        <v>0</v>
      </c>
      <c r="CP141" s="307">
        <v>0</v>
      </c>
      <c r="CQ141" s="309">
        <v>0</v>
      </c>
      <c r="CR141" s="308">
        <v>0</v>
      </c>
      <c r="CS141" s="308">
        <v>0</v>
      </c>
      <c r="CT141" s="308">
        <v>0</v>
      </c>
      <c r="CU141" s="308">
        <v>0</v>
      </c>
      <c r="CV141" s="308">
        <v>0</v>
      </c>
      <c r="CW141" s="307">
        <v>0</v>
      </c>
      <c r="CX141" s="309">
        <v>0</v>
      </c>
      <c r="CY141" s="308">
        <v>0</v>
      </c>
      <c r="CZ141" s="308">
        <v>0</v>
      </c>
      <c r="DA141" s="308">
        <v>0</v>
      </c>
      <c r="DB141" s="308">
        <v>0</v>
      </c>
      <c r="DC141" s="308">
        <v>0</v>
      </c>
      <c r="DD141" s="307">
        <v>0</v>
      </c>
      <c r="DE141" s="309">
        <v>0</v>
      </c>
      <c r="DF141" s="308">
        <v>0</v>
      </c>
      <c r="DG141" s="308">
        <v>0</v>
      </c>
      <c r="DH141" s="308">
        <v>0</v>
      </c>
      <c r="DI141" s="308">
        <v>0</v>
      </c>
      <c r="DJ141" s="308">
        <v>0</v>
      </c>
      <c r="DK141" s="307">
        <v>0</v>
      </c>
      <c r="DL141" s="309">
        <v>0</v>
      </c>
      <c r="DM141" s="308">
        <v>0</v>
      </c>
      <c r="DN141" s="308">
        <v>0</v>
      </c>
      <c r="DO141" s="308">
        <v>0</v>
      </c>
      <c r="DP141" s="308">
        <v>0</v>
      </c>
      <c r="DQ141" s="308">
        <v>0</v>
      </c>
      <c r="DR141" s="307">
        <v>0</v>
      </c>
      <c r="DS141" s="309">
        <v>0</v>
      </c>
      <c r="DT141" s="308">
        <v>0</v>
      </c>
      <c r="DU141" s="308">
        <v>0</v>
      </c>
      <c r="DV141" s="308">
        <v>0</v>
      </c>
      <c r="DW141" s="308">
        <v>0</v>
      </c>
      <c r="DX141" s="308">
        <v>0</v>
      </c>
      <c r="DY141" s="307">
        <v>0</v>
      </c>
      <c r="DZ141" s="309">
        <v>0</v>
      </c>
      <c r="EA141" s="308">
        <v>0</v>
      </c>
      <c r="EB141" s="308">
        <v>0</v>
      </c>
      <c r="EC141" s="308">
        <v>0</v>
      </c>
      <c r="ED141" s="308">
        <v>0</v>
      </c>
      <c r="EE141" s="308">
        <v>0</v>
      </c>
      <c r="EF141" s="307">
        <v>0</v>
      </c>
      <c r="EG141" s="309">
        <v>0</v>
      </c>
      <c r="EH141" s="308">
        <v>0</v>
      </c>
      <c r="EI141" s="308">
        <v>0</v>
      </c>
      <c r="EJ141" s="308">
        <v>0</v>
      </c>
      <c r="EK141" s="308">
        <v>0</v>
      </c>
      <c r="EL141" s="308">
        <v>0</v>
      </c>
      <c r="EM141" s="307">
        <v>0</v>
      </c>
      <c r="EN141" s="309">
        <v>0</v>
      </c>
      <c r="EO141" s="308">
        <v>0</v>
      </c>
      <c r="EP141" s="308">
        <v>0</v>
      </c>
      <c r="EQ141" s="308">
        <v>0</v>
      </c>
      <c r="ER141" s="308">
        <v>0</v>
      </c>
      <c r="ES141" s="308">
        <v>0</v>
      </c>
      <c r="ET141" s="307">
        <v>0</v>
      </c>
      <c r="EU141" s="309">
        <v>0</v>
      </c>
      <c r="EV141" s="308">
        <v>0</v>
      </c>
      <c r="EW141" s="308">
        <v>0</v>
      </c>
      <c r="EX141" s="308">
        <v>0</v>
      </c>
      <c r="EY141" s="308">
        <v>0</v>
      </c>
      <c r="EZ141" s="308">
        <v>0</v>
      </c>
      <c r="FA141" s="307">
        <v>0</v>
      </c>
      <c r="FB141" s="309">
        <v>0</v>
      </c>
      <c r="FC141" s="308">
        <v>0</v>
      </c>
      <c r="FD141" s="308">
        <v>0</v>
      </c>
      <c r="FE141" s="308">
        <v>0</v>
      </c>
      <c r="FF141" s="308">
        <v>0</v>
      </c>
      <c r="FG141" s="308">
        <v>0</v>
      </c>
      <c r="FH141" s="307">
        <v>0</v>
      </c>
      <c r="FI141" s="309">
        <v>0</v>
      </c>
      <c r="FJ141" s="308">
        <v>0</v>
      </c>
      <c r="FK141" s="308">
        <v>0</v>
      </c>
      <c r="FL141" s="308">
        <v>0</v>
      </c>
      <c r="FM141" s="308">
        <v>0</v>
      </c>
      <c r="FN141" s="308">
        <v>0</v>
      </c>
      <c r="FO141" s="307">
        <v>0</v>
      </c>
    </row>
    <row r="142" spans="2:171">
      <c r="B142" s="287" t="s">
        <v>342</v>
      </c>
      <c r="C142" s="309">
        <v>0</v>
      </c>
      <c r="D142" s="308">
        <v>0</v>
      </c>
      <c r="E142" s="308">
        <v>0</v>
      </c>
      <c r="F142" s="308">
        <v>0</v>
      </c>
      <c r="G142" s="308">
        <v>0</v>
      </c>
      <c r="H142" s="308">
        <v>0</v>
      </c>
      <c r="I142" s="308">
        <v>0</v>
      </c>
      <c r="J142" s="308">
        <v>0</v>
      </c>
      <c r="K142" s="308">
        <v>0</v>
      </c>
      <c r="L142" s="308">
        <v>0</v>
      </c>
      <c r="M142" s="308">
        <v>0</v>
      </c>
      <c r="N142" s="307">
        <v>0</v>
      </c>
      <c r="O142" s="309">
        <v>0</v>
      </c>
      <c r="P142" s="308">
        <v>0</v>
      </c>
      <c r="Q142" s="308">
        <v>0</v>
      </c>
      <c r="R142" s="308">
        <v>0</v>
      </c>
      <c r="S142" s="308">
        <v>0</v>
      </c>
      <c r="T142" s="308">
        <v>0</v>
      </c>
      <c r="U142" s="308">
        <v>0</v>
      </c>
      <c r="V142" s="308">
        <v>0</v>
      </c>
      <c r="W142" s="308">
        <v>0</v>
      </c>
      <c r="X142" s="308">
        <v>0</v>
      </c>
      <c r="Y142" s="308">
        <v>0</v>
      </c>
      <c r="Z142" s="307">
        <v>0</v>
      </c>
      <c r="AA142" s="309">
        <v>0</v>
      </c>
      <c r="AB142" s="308">
        <v>0</v>
      </c>
      <c r="AC142" s="308">
        <v>0</v>
      </c>
      <c r="AD142" s="308">
        <v>0</v>
      </c>
      <c r="AE142" s="308">
        <v>0</v>
      </c>
      <c r="AF142" s="308">
        <v>0</v>
      </c>
      <c r="AG142" s="308">
        <v>0</v>
      </c>
      <c r="AH142" s="308">
        <v>0</v>
      </c>
      <c r="AI142" s="308">
        <v>0</v>
      </c>
      <c r="AJ142" s="308">
        <v>0</v>
      </c>
      <c r="AK142" s="308">
        <v>0</v>
      </c>
      <c r="AL142" s="307">
        <v>0</v>
      </c>
      <c r="AM142" s="309">
        <v>0</v>
      </c>
      <c r="AN142" s="308">
        <v>0</v>
      </c>
      <c r="AO142" s="308">
        <v>0</v>
      </c>
      <c r="AP142" s="308">
        <v>0</v>
      </c>
      <c r="AQ142" s="308">
        <v>0</v>
      </c>
      <c r="AR142" s="308">
        <v>0</v>
      </c>
      <c r="AS142" s="308">
        <v>0</v>
      </c>
      <c r="AT142" s="308">
        <v>0</v>
      </c>
      <c r="AU142" s="308">
        <v>0</v>
      </c>
      <c r="AV142" s="308">
        <v>0</v>
      </c>
      <c r="AW142" s="308">
        <v>0</v>
      </c>
      <c r="AX142" s="307">
        <v>0</v>
      </c>
      <c r="AY142" s="309">
        <v>0</v>
      </c>
      <c r="AZ142" s="308">
        <v>0</v>
      </c>
      <c r="BA142" s="308">
        <v>0</v>
      </c>
      <c r="BB142" s="308">
        <v>0</v>
      </c>
      <c r="BC142" s="308">
        <v>0</v>
      </c>
      <c r="BD142" s="308">
        <v>0</v>
      </c>
      <c r="BE142" s="308">
        <v>0</v>
      </c>
      <c r="BF142" s="308">
        <v>0</v>
      </c>
      <c r="BG142" s="308">
        <v>0</v>
      </c>
      <c r="BH142" s="308">
        <v>0</v>
      </c>
      <c r="BI142" s="308">
        <v>0</v>
      </c>
      <c r="BJ142" s="307">
        <v>0</v>
      </c>
      <c r="BK142" s="309">
        <v>0</v>
      </c>
      <c r="BL142" s="308">
        <v>0</v>
      </c>
      <c r="BM142" s="308">
        <v>0</v>
      </c>
      <c r="BN142" s="308">
        <v>0</v>
      </c>
      <c r="BO142" s="308">
        <v>0</v>
      </c>
      <c r="BP142" s="308">
        <v>0</v>
      </c>
      <c r="BQ142" s="308">
        <v>0</v>
      </c>
      <c r="BR142" s="308">
        <v>0</v>
      </c>
      <c r="BS142" s="308">
        <v>0</v>
      </c>
      <c r="BT142" s="308">
        <v>0</v>
      </c>
      <c r="BU142" s="308">
        <v>0</v>
      </c>
      <c r="BV142" s="307">
        <v>0</v>
      </c>
      <c r="BW142" s="309">
        <v>0</v>
      </c>
      <c r="BX142" s="308">
        <v>0</v>
      </c>
      <c r="BY142" s="308">
        <v>0</v>
      </c>
      <c r="BZ142" s="308">
        <v>0</v>
      </c>
      <c r="CA142" s="308">
        <v>0</v>
      </c>
      <c r="CB142" s="308">
        <v>0</v>
      </c>
      <c r="CC142" s="308">
        <v>0</v>
      </c>
      <c r="CD142" s="308">
        <v>0</v>
      </c>
      <c r="CE142" s="308">
        <v>0</v>
      </c>
      <c r="CF142" s="308">
        <v>0</v>
      </c>
      <c r="CG142" s="308">
        <v>0</v>
      </c>
      <c r="CH142" s="307">
        <v>0</v>
      </c>
      <c r="CJ142" s="309">
        <v>0</v>
      </c>
      <c r="CK142" s="308">
        <v>0</v>
      </c>
      <c r="CL142" s="308">
        <v>0</v>
      </c>
      <c r="CM142" s="308">
        <v>0</v>
      </c>
      <c r="CN142" s="308">
        <v>0</v>
      </c>
      <c r="CO142" s="308">
        <v>0</v>
      </c>
      <c r="CP142" s="307">
        <v>0</v>
      </c>
      <c r="CQ142" s="309">
        <v>0</v>
      </c>
      <c r="CR142" s="308">
        <v>0</v>
      </c>
      <c r="CS142" s="308">
        <v>0</v>
      </c>
      <c r="CT142" s="308">
        <v>0</v>
      </c>
      <c r="CU142" s="308">
        <v>0</v>
      </c>
      <c r="CV142" s="308">
        <v>0</v>
      </c>
      <c r="CW142" s="307">
        <v>0</v>
      </c>
      <c r="CX142" s="309">
        <v>0</v>
      </c>
      <c r="CY142" s="308">
        <v>0</v>
      </c>
      <c r="CZ142" s="308">
        <v>0</v>
      </c>
      <c r="DA142" s="308">
        <v>0</v>
      </c>
      <c r="DB142" s="308">
        <v>0</v>
      </c>
      <c r="DC142" s="308">
        <v>0</v>
      </c>
      <c r="DD142" s="307">
        <v>0</v>
      </c>
      <c r="DE142" s="309">
        <v>0</v>
      </c>
      <c r="DF142" s="308">
        <v>0</v>
      </c>
      <c r="DG142" s="308">
        <v>0</v>
      </c>
      <c r="DH142" s="308">
        <v>0</v>
      </c>
      <c r="DI142" s="308">
        <v>0</v>
      </c>
      <c r="DJ142" s="308">
        <v>0</v>
      </c>
      <c r="DK142" s="307">
        <v>0</v>
      </c>
      <c r="DL142" s="309">
        <v>0</v>
      </c>
      <c r="DM142" s="308">
        <v>0</v>
      </c>
      <c r="DN142" s="308">
        <v>0</v>
      </c>
      <c r="DO142" s="308">
        <v>0</v>
      </c>
      <c r="DP142" s="308">
        <v>0</v>
      </c>
      <c r="DQ142" s="308">
        <v>0</v>
      </c>
      <c r="DR142" s="307">
        <v>0</v>
      </c>
      <c r="DS142" s="309">
        <v>0</v>
      </c>
      <c r="DT142" s="308">
        <v>0</v>
      </c>
      <c r="DU142" s="308">
        <v>0</v>
      </c>
      <c r="DV142" s="308">
        <v>0</v>
      </c>
      <c r="DW142" s="308">
        <v>0</v>
      </c>
      <c r="DX142" s="308">
        <v>0</v>
      </c>
      <c r="DY142" s="307">
        <v>0</v>
      </c>
      <c r="DZ142" s="309">
        <v>0</v>
      </c>
      <c r="EA142" s="308">
        <v>0</v>
      </c>
      <c r="EB142" s="308">
        <v>0</v>
      </c>
      <c r="EC142" s="308">
        <v>0</v>
      </c>
      <c r="ED142" s="308">
        <v>0</v>
      </c>
      <c r="EE142" s="308">
        <v>0</v>
      </c>
      <c r="EF142" s="307">
        <v>0</v>
      </c>
      <c r="EG142" s="309">
        <v>0</v>
      </c>
      <c r="EH142" s="308">
        <v>0</v>
      </c>
      <c r="EI142" s="308">
        <v>0</v>
      </c>
      <c r="EJ142" s="308">
        <v>0</v>
      </c>
      <c r="EK142" s="308">
        <v>0</v>
      </c>
      <c r="EL142" s="308">
        <v>0</v>
      </c>
      <c r="EM142" s="307">
        <v>0</v>
      </c>
      <c r="EN142" s="309">
        <v>0</v>
      </c>
      <c r="EO142" s="308">
        <v>0</v>
      </c>
      <c r="EP142" s="308">
        <v>0</v>
      </c>
      <c r="EQ142" s="308">
        <v>0</v>
      </c>
      <c r="ER142" s="308">
        <v>0</v>
      </c>
      <c r="ES142" s="308">
        <v>0</v>
      </c>
      <c r="ET142" s="307">
        <v>0</v>
      </c>
      <c r="EU142" s="309">
        <v>0</v>
      </c>
      <c r="EV142" s="308">
        <v>0</v>
      </c>
      <c r="EW142" s="308">
        <v>0</v>
      </c>
      <c r="EX142" s="308">
        <v>0</v>
      </c>
      <c r="EY142" s="308">
        <v>0</v>
      </c>
      <c r="EZ142" s="308">
        <v>0</v>
      </c>
      <c r="FA142" s="307">
        <v>0</v>
      </c>
      <c r="FB142" s="309">
        <v>0</v>
      </c>
      <c r="FC142" s="308">
        <v>0</v>
      </c>
      <c r="FD142" s="308">
        <v>0</v>
      </c>
      <c r="FE142" s="308">
        <v>0</v>
      </c>
      <c r="FF142" s="308">
        <v>0</v>
      </c>
      <c r="FG142" s="308">
        <v>0</v>
      </c>
      <c r="FH142" s="307">
        <v>0</v>
      </c>
      <c r="FI142" s="309">
        <v>0</v>
      </c>
      <c r="FJ142" s="308">
        <v>0</v>
      </c>
      <c r="FK142" s="308">
        <v>0</v>
      </c>
      <c r="FL142" s="308">
        <v>0</v>
      </c>
      <c r="FM142" s="308">
        <v>0</v>
      </c>
      <c r="FN142" s="308">
        <v>0</v>
      </c>
      <c r="FO142" s="307">
        <v>0</v>
      </c>
    </row>
    <row r="143" spans="2:171">
      <c r="B143" s="286" t="s">
        <v>341</v>
      </c>
      <c r="C143" s="309">
        <v>0</v>
      </c>
      <c r="D143" s="308">
        <v>0</v>
      </c>
      <c r="E143" s="308">
        <v>0</v>
      </c>
      <c r="F143" s="308">
        <v>0</v>
      </c>
      <c r="G143" s="308">
        <v>0</v>
      </c>
      <c r="H143" s="308">
        <v>0</v>
      </c>
      <c r="I143" s="308">
        <v>0</v>
      </c>
      <c r="J143" s="308">
        <v>0</v>
      </c>
      <c r="K143" s="308">
        <v>0</v>
      </c>
      <c r="L143" s="308">
        <v>0</v>
      </c>
      <c r="M143" s="308">
        <v>0</v>
      </c>
      <c r="N143" s="307">
        <v>0</v>
      </c>
      <c r="O143" s="309">
        <v>0</v>
      </c>
      <c r="P143" s="308">
        <v>0</v>
      </c>
      <c r="Q143" s="308">
        <v>0</v>
      </c>
      <c r="R143" s="308">
        <v>0</v>
      </c>
      <c r="S143" s="308">
        <v>0</v>
      </c>
      <c r="T143" s="308">
        <v>0</v>
      </c>
      <c r="U143" s="308">
        <v>0</v>
      </c>
      <c r="V143" s="308">
        <v>0</v>
      </c>
      <c r="W143" s="308">
        <v>0</v>
      </c>
      <c r="X143" s="308">
        <v>0</v>
      </c>
      <c r="Y143" s="308">
        <v>0</v>
      </c>
      <c r="Z143" s="307">
        <v>0</v>
      </c>
      <c r="AA143" s="309">
        <v>0</v>
      </c>
      <c r="AB143" s="308">
        <v>0</v>
      </c>
      <c r="AC143" s="308">
        <v>0</v>
      </c>
      <c r="AD143" s="308">
        <v>0</v>
      </c>
      <c r="AE143" s="308">
        <v>0</v>
      </c>
      <c r="AF143" s="308">
        <v>0</v>
      </c>
      <c r="AG143" s="308">
        <v>0</v>
      </c>
      <c r="AH143" s="308">
        <v>0</v>
      </c>
      <c r="AI143" s="308">
        <v>0</v>
      </c>
      <c r="AJ143" s="308">
        <v>0</v>
      </c>
      <c r="AK143" s="308">
        <v>0</v>
      </c>
      <c r="AL143" s="307">
        <v>0</v>
      </c>
      <c r="AM143" s="309">
        <v>0</v>
      </c>
      <c r="AN143" s="308">
        <v>0</v>
      </c>
      <c r="AO143" s="308">
        <v>0</v>
      </c>
      <c r="AP143" s="308">
        <v>0</v>
      </c>
      <c r="AQ143" s="308">
        <v>0</v>
      </c>
      <c r="AR143" s="308">
        <v>0</v>
      </c>
      <c r="AS143" s="308">
        <v>0</v>
      </c>
      <c r="AT143" s="308">
        <v>0</v>
      </c>
      <c r="AU143" s="308">
        <v>0</v>
      </c>
      <c r="AV143" s="308">
        <v>0</v>
      </c>
      <c r="AW143" s="672">
        <v>33586745</v>
      </c>
      <c r="AX143" s="307">
        <v>0</v>
      </c>
      <c r="AY143" s="309">
        <v>0</v>
      </c>
      <c r="AZ143" s="308">
        <v>0</v>
      </c>
      <c r="BA143" s="308">
        <v>0</v>
      </c>
      <c r="BB143" s="308">
        <v>0</v>
      </c>
      <c r="BC143" s="308">
        <v>0</v>
      </c>
      <c r="BD143" s="308">
        <v>0</v>
      </c>
      <c r="BE143" s="308">
        <v>0</v>
      </c>
      <c r="BF143" s="308">
        <v>0</v>
      </c>
      <c r="BG143" s="308">
        <v>0</v>
      </c>
      <c r="BH143" s="308">
        <v>0</v>
      </c>
      <c r="BI143" s="308">
        <v>0</v>
      </c>
      <c r="BJ143" s="307">
        <v>0</v>
      </c>
      <c r="BK143" s="309">
        <v>0</v>
      </c>
      <c r="BL143" s="308">
        <v>0</v>
      </c>
      <c r="BM143" s="308">
        <v>0</v>
      </c>
      <c r="BN143" s="308">
        <v>0</v>
      </c>
      <c r="BO143" s="308">
        <v>0</v>
      </c>
      <c r="BP143" s="308">
        <v>0</v>
      </c>
      <c r="BQ143" s="308">
        <v>0</v>
      </c>
      <c r="BR143" s="308">
        <v>0</v>
      </c>
      <c r="BS143" s="308">
        <v>0</v>
      </c>
      <c r="BT143" s="308">
        <v>0</v>
      </c>
      <c r="BU143" s="308">
        <v>0</v>
      </c>
      <c r="BV143" s="335">
        <v>201730000</v>
      </c>
      <c r="BW143" s="309">
        <v>0</v>
      </c>
      <c r="BX143" s="308">
        <v>0</v>
      </c>
      <c r="BY143" s="308">
        <v>0</v>
      </c>
      <c r="BZ143" s="308">
        <v>0</v>
      </c>
      <c r="CA143" s="308">
        <v>0</v>
      </c>
      <c r="CB143" s="308">
        <v>0</v>
      </c>
      <c r="CC143" s="308">
        <v>0</v>
      </c>
      <c r="CD143" s="308">
        <v>0</v>
      </c>
      <c r="CE143" s="308">
        <v>0</v>
      </c>
      <c r="CF143" s="308">
        <v>0</v>
      </c>
      <c r="CG143" s="308">
        <v>0</v>
      </c>
      <c r="CH143" s="307">
        <v>0</v>
      </c>
      <c r="CJ143" s="309">
        <v>0</v>
      </c>
      <c r="CK143" s="308">
        <v>0</v>
      </c>
      <c r="CL143" s="308">
        <v>0</v>
      </c>
      <c r="CM143" s="308">
        <v>0</v>
      </c>
      <c r="CN143" s="308">
        <v>0</v>
      </c>
      <c r="CO143" s="308">
        <v>0</v>
      </c>
      <c r="CP143" s="307">
        <v>0</v>
      </c>
      <c r="CQ143" s="309">
        <v>0</v>
      </c>
      <c r="CR143" s="308">
        <v>0</v>
      </c>
      <c r="CS143" s="308">
        <v>0</v>
      </c>
      <c r="CT143" s="308">
        <v>0</v>
      </c>
      <c r="CU143" s="308">
        <v>0</v>
      </c>
      <c r="CV143" s="308">
        <v>0</v>
      </c>
      <c r="CW143" s="307">
        <v>0</v>
      </c>
      <c r="CX143" s="309">
        <v>0</v>
      </c>
      <c r="CY143" s="308">
        <v>0</v>
      </c>
      <c r="CZ143" s="308">
        <v>0</v>
      </c>
      <c r="DA143" s="308">
        <v>0</v>
      </c>
      <c r="DB143" s="308">
        <v>0</v>
      </c>
      <c r="DC143" s="308">
        <v>0</v>
      </c>
      <c r="DD143" s="307">
        <v>0</v>
      </c>
      <c r="DE143" s="309">
        <v>0</v>
      </c>
      <c r="DF143" s="308">
        <v>0</v>
      </c>
      <c r="DG143" s="308">
        <v>0</v>
      </c>
      <c r="DH143" s="308">
        <v>0</v>
      </c>
      <c r="DI143" s="308">
        <v>0</v>
      </c>
      <c r="DJ143" s="308">
        <v>0</v>
      </c>
      <c r="DK143" s="307">
        <v>0</v>
      </c>
      <c r="DL143" s="309">
        <v>0</v>
      </c>
      <c r="DM143" s="308">
        <v>0</v>
      </c>
      <c r="DN143" s="308">
        <v>0</v>
      </c>
      <c r="DO143" s="308">
        <v>0</v>
      </c>
      <c r="DP143" s="308">
        <v>0</v>
      </c>
      <c r="DQ143" s="308">
        <v>0</v>
      </c>
      <c r="DR143" s="307">
        <v>0</v>
      </c>
      <c r="DS143" s="309">
        <v>0</v>
      </c>
      <c r="DT143" s="308">
        <v>0</v>
      </c>
      <c r="DU143" s="308">
        <v>0</v>
      </c>
      <c r="DV143" s="308">
        <v>0</v>
      </c>
      <c r="DW143" s="308">
        <v>0</v>
      </c>
      <c r="DX143" s="308">
        <v>0</v>
      </c>
      <c r="DY143" s="307">
        <v>0</v>
      </c>
      <c r="DZ143" s="309">
        <v>0</v>
      </c>
      <c r="EA143" s="308">
        <v>0</v>
      </c>
      <c r="EB143" s="308">
        <v>0</v>
      </c>
      <c r="EC143" s="308">
        <v>0</v>
      </c>
      <c r="ED143" s="308">
        <v>0</v>
      </c>
      <c r="EE143" s="308">
        <v>0</v>
      </c>
      <c r="EF143" s="307">
        <v>0</v>
      </c>
      <c r="EG143" s="309">
        <v>0</v>
      </c>
      <c r="EH143" s="308">
        <v>0</v>
      </c>
      <c r="EI143" s="308">
        <v>0</v>
      </c>
      <c r="EJ143" s="308">
        <v>0</v>
      </c>
      <c r="EK143" s="308">
        <v>0</v>
      </c>
      <c r="EL143" s="308">
        <v>0</v>
      </c>
      <c r="EM143" s="307">
        <v>0</v>
      </c>
      <c r="EN143" s="309">
        <v>0</v>
      </c>
      <c r="EO143" s="308">
        <v>0</v>
      </c>
      <c r="EP143" s="308">
        <v>0</v>
      </c>
      <c r="EQ143" s="308">
        <v>0</v>
      </c>
      <c r="ER143" s="308">
        <v>0</v>
      </c>
      <c r="ES143" s="308">
        <v>0</v>
      </c>
      <c r="ET143" s="307">
        <v>0</v>
      </c>
      <c r="EU143" s="309">
        <v>0</v>
      </c>
      <c r="EV143" s="308">
        <v>0</v>
      </c>
      <c r="EW143" s="308">
        <v>0</v>
      </c>
      <c r="EX143" s="308">
        <v>0</v>
      </c>
      <c r="EY143" s="308">
        <v>0</v>
      </c>
      <c r="EZ143" s="308">
        <v>0</v>
      </c>
      <c r="FA143" s="307">
        <v>0</v>
      </c>
      <c r="FB143" s="309">
        <v>0</v>
      </c>
      <c r="FC143" s="308">
        <v>0</v>
      </c>
      <c r="FD143" s="308">
        <v>0</v>
      </c>
      <c r="FE143" s="308">
        <v>0</v>
      </c>
      <c r="FF143" s="308">
        <v>0</v>
      </c>
      <c r="FG143" s="308">
        <v>0</v>
      </c>
      <c r="FH143" s="307">
        <v>0</v>
      </c>
      <c r="FI143" s="309">
        <v>0</v>
      </c>
      <c r="FJ143" s="308">
        <v>0</v>
      </c>
      <c r="FK143" s="308">
        <v>0</v>
      </c>
      <c r="FL143" s="308">
        <v>0</v>
      </c>
      <c r="FM143" s="308">
        <v>0</v>
      </c>
      <c r="FN143" s="308">
        <v>0</v>
      </c>
      <c r="FO143" s="307">
        <v>0</v>
      </c>
    </row>
    <row r="144" spans="2:171" ht="14.4" thickBot="1">
      <c r="B144" s="282"/>
      <c r="C144" s="306">
        <v>0</v>
      </c>
      <c r="D144" s="305">
        <v>0</v>
      </c>
      <c r="E144" s="305">
        <v>0</v>
      </c>
      <c r="F144" s="305">
        <v>0</v>
      </c>
      <c r="G144" s="305">
        <v>0</v>
      </c>
      <c r="H144" s="305">
        <v>0</v>
      </c>
      <c r="I144" s="305">
        <v>0</v>
      </c>
      <c r="J144" s="305">
        <v>0</v>
      </c>
      <c r="K144" s="305">
        <v>0</v>
      </c>
      <c r="L144" s="305">
        <v>0</v>
      </c>
      <c r="M144" s="305">
        <v>0</v>
      </c>
      <c r="N144" s="304">
        <v>0</v>
      </c>
      <c r="O144" s="306">
        <v>0</v>
      </c>
      <c r="P144" s="305">
        <v>0</v>
      </c>
      <c r="Q144" s="305">
        <v>0</v>
      </c>
      <c r="R144" s="305">
        <v>0</v>
      </c>
      <c r="S144" s="305">
        <v>0</v>
      </c>
      <c r="T144" s="305">
        <v>0</v>
      </c>
      <c r="U144" s="305">
        <v>0</v>
      </c>
      <c r="V144" s="305">
        <v>0</v>
      </c>
      <c r="W144" s="305">
        <v>0</v>
      </c>
      <c r="X144" s="305">
        <v>0</v>
      </c>
      <c r="Y144" s="305">
        <v>0</v>
      </c>
      <c r="Z144" s="304">
        <v>0</v>
      </c>
      <c r="AA144" s="306">
        <v>0</v>
      </c>
      <c r="AB144" s="305">
        <v>0</v>
      </c>
      <c r="AC144" s="305">
        <v>0</v>
      </c>
      <c r="AD144" s="305">
        <v>0</v>
      </c>
      <c r="AE144" s="305">
        <v>0</v>
      </c>
      <c r="AF144" s="305">
        <v>0</v>
      </c>
      <c r="AG144" s="305">
        <v>0</v>
      </c>
      <c r="AH144" s="305">
        <v>0</v>
      </c>
      <c r="AI144" s="305">
        <v>0</v>
      </c>
      <c r="AJ144" s="305">
        <v>0</v>
      </c>
      <c r="AK144" s="305">
        <v>0</v>
      </c>
      <c r="AL144" s="304">
        <v>0</v>
      </c>
      <c r="AM144" s="306">
        <v>0</v>
      </c>
      <c r="AN144" s="305">
        <v>0</v>
      </c>
      <c r="AO144" s="305">
        <v>0</v>
      </c>
      <c r="AP144" s="305">
        <v>0</v>
      </c>
      <c r="AQ144" s="305">
        <v>0</v>
      </c>
      <c r="AR144" s="305">
        <v>0</v>
      </c>
      <c r="AS144" s="305">
        <v>0</v>
      </c>
      <c r="AT144" s="305">
        <v>0</v>
      </c>
      <c r="AU144" s="305">
        <v>0</v>
      </c>
      <c r="AV144" s="305">
        <v>0</v>
      </c>
      <c r="AW144" s="305">
        <v>0</v>
      </c>
      <c r="AX144" s="304">
        <v>0</v>
      </c>
      <c r="AY144" s="306">
        <v>0</v>
      </c>
      <c r="AZ144" s="305">
        <v>0</v>
      </c>
      <c r="BA144" s="305">
        <v>0</v>
      </c>
      <c r="BB144" s="305">
        <v>0</v>
      </c>
      <c r="BC144" s="305">
        <v>0</v>
      </c>
      <c r="BD144" s="305">
        <v>0</v>
      </c>
      <c r="BE144" s="305">
        <v>0</v>
      </c>
      <c r="BF144" s="305">
        <v>0</v>
      </c>
      <c r="BG144" s="305">
        <v>0</v>
      </c>
      <c r="BH144" s="305">
        <v>0</v>
      </c>
      <c r="BI144" s="305">
        <v>0</v>
      </c>
      <c r="BJ144" s="304">
        <v>0</v>
      </c>
      <c r="BK144" s="306">
        <v>0</v>
      </c>
      <c r="BL144" s="305">
        <v>0</v>
      </c>
      <c r="BM144" s="305">
        <v>0</v>
      </c>
      <c r="BN144" s="305">
        <v>0</v>
      </c>
      <c r="BO144" s="305">
        <v>0</v>
      </c>
      <c r="BP144" s="305">
        <v>0</v>
      </c>
      <c r="BQ144" s="305">
        <v>0</v>
      </c>
      <c r="BR144" s="305">
        <v>0</v>
      </c>
      <c r="BS144" s="305">
        <v>0</v>
      </c>
      <c r="BT144" s="305">
        <v>0</v>
      </c>
      <c r="BU144" s="305">
        <v>0</v>
      </c>
      <c r="BV144" s="304">
        <v>0</v>
      </c>
      <c r="BW144" s="306">
        <v>0</v>
      </c>
      <c r="BX144" s="305">
        <v>0</v>
      </c>
      <c r="BY144" s="305">
        <v>0</v>
      </c>
      <c r="BZ144" s="305">
        <v>0</v>
      </c>
      <c r="CA144" s="305">
        <v>0</v>
      </c>
      <c r="CB144" s="305">
        <v>0</v>
      </c>
      <c r="CC144" s="305">
        <v>0</v>
      </c>
      <c r="CD144" s="305">
        <v>0</v>
      </c>
      <c r="CE144" s="305">
        <v>0</v>
      </c>
      <c r="CF144" s="305">
        <v>0</v>
      </c>
      <c r="CG144" s="305">
        <v>0</v>
      </c>
      <c r="CH144" s="304">
        <v>0</v>
      </c>
      <c r="CJ144" s="306">
        <v>0</v>
      </c>
      <c r="CK144" s="305">
        <v>0</v>
      </c>
      <c r="CL144" s="305">
        <v>0</v>
      </c>
      <c r="CM144" s="305">
        <v>0</v>
      </c>
      <c r="CN144" s="305">
        <v>0</v>
      </c>
      <c r="CO144" s="305">
        <v>0</v>
      </c>
      <c r="CP144" s="304">
        <v>0</v>
      </c>
      <c r="CQ144" s="306">
        <v>0</v>
      </c>
      <c r="CR144" s="305">
        <v>0</v>
      </c>
      <c r="CS144" s="305">
        <v>0</v>
      </c>
      <c r="CT144" s="305">
        <v>0</v>
      </c>
      <c r="CU144" s="305">
        <v>0</v>
      </c>
      <c r="CV144" s="305">
        <v>0</v>
      </c>
      <c r="CW144" s="304">
        <v>0</v>
      </c>
      <c r="CX144" s="306">
        <v>0</v>
      </c>
      <c r="CY144" s="305">
        <v>0</v>
      </c>
      <c r="CZ144" s="305">
        <v>0</v>
      </c>
      <c r="DA144" s="305">
        <v>0</v>
      </c>
      <c r="DB144" s="305">
        <v>0</v>
      </c>
      <c r="DC144" s="305">
        <v>0</v>
      </c>
      <c r="DD144" s="304">
        <v>0</v>
      </c>
      <c r="DE144" s="306">
        <v>0</v>
      </c>
      <c r="DF144" s="305">
        <v>0</v>
      </c>
      <c r="DG144" s="305">
        <v>0</v>
      </c>
      <c r="DH144" s="305">
        <v>0</v>
      </c>
      <c r="DI144" s="305">
        <v>0</v>
      </c>
      <c r="DJ144" s="305">
        <v>0</v>
      </c>
      <c r="DK144" s="304">
        <v>0</v>
      </c>
      <c r="DL144" s="306">
        <v>0</v>
      </c>
      <c r="DM144" s="305">
        <v>0</v>
      </c>
      <c r="DN144" s="305">
        <v>0</v>
      </c>
      <c r="DO144" s="305">
        <v>0</v>
      </c>
      <c r="DP144" s="305">
        <v>0</v>
      </c>
      <c r="DQ144" s="305">
        <v>0</v>
      </c>
      <c r="DR144" s="304">
        <v>0</v>
      </c>
      <c r="DS144" s="306">
        <v>0</v>
      </c>
      <c r="DT144" s="305">
        <v>0</v>
      </c>
      <c r="DU144" s="305">
        <v>0</v>
      </c>
      <c r="DV144" s="305">
        <v>0</v>
      </c>
      <c r="DW144" s="305">
        <v>0</v>
      </c>
      <c r="DX144" s="305">
        <v>0</v>
      </c>
      <c r="DY144" s="304">
        <v>0</v>
      </c>
      <c r="DZ144" s="306">
        <v>0</v>
      </c>
      <c r="EA144" s="305">
        <v>0</v>
      </c>
      <c r="EB144" s="305">
        <v>0</v>
      </c>
      <c r="EC144" s="305">
        <v>0</v>
      </c>
      <c r="ED144" s="305">
        <v>0</v>
      </c>
      <c r="EE144" s="305">
        <v>0</v>
      </c>
      <c r="EF144" s="304">
        <v>0</v>
      </c>
      <c r="EG144" s="306">
        <v>0</v>
      </c>
      <c r="EH144" s="305">
        <v>0</v>
      </c>
      <c r="EI144" s="305">
        <v>0</v>
      </c>
      <c r="EJ144" s="305">
        <v>0</v>
      </c>
      <c r="EK144" s="305">
        <v>0</v>
      </c>
      <c r="EL144" s="305">
        <v>0</v>
      </c>
      <c r="EM144" s="304">
        <v>0</v>
      </c>
      <c r="EN144" s="306">
        <v>0</v>
      </c>
      <c r="EO144" s="305">
        <v>0</v>
      </c>
      <c r="EP144" s="305">
        <v>0</v>
      </c>
      <c r="EQ144" s="305">
        <v>0</v>
      </c>
      <c r="ER144" s="305">
        <v>0</v>
      </c>
      <c r="ES144" s="305">
        <v>0</v>
      </c>
      <c r="ET144" s="304">
        <v>0</v>
      </c>
      <c r="EU144" s="306">
        <v>0</v>
      </c>
      <c r="EV144" s="305">
        <v>0</v>
      </c>
      <c r="EW144" s="305">
        <v>0</v>
      </c>
      <c r="EX144" s="305">
        <v>0</v>
      </c>
      <c r="EY144" s="305">
        <v>0</v>
      </c>
      <c r="EZ144" s="305">
        <v>0</v>
      </c>
      <c r="FA144" s="304">
        <v>0</v>
      </c>
      <c r="FB144" s="306">
        <v>0</v>
      </c>
      <c r="FC144" s="305">
        <v>0</v>
      </c>
      <c r="FD144" s="305">
        <v>0</v>
      </c>
      <c r="FE144" s="305">
        <v>0</v>
      </c>
      <c r="FF144" s="305">
        <v>0</v>
      </c>
      <c r="FG144" s="305">
        <v>0</v>
      </c>
      <c r="FH144" s="304">
        <v>0</v>
      </c>
      <c r="FI144" s="306">
        <v>0</v>
      </c>
      <c r="FJ144" s="305">
        <v>0</v>
      </c>
      <c r="FK144" s="305">
        <v>0</v>
      </c>
      <c r="FL144" s="305">
        <v>0</v>
      </c>
      <c r="FM144" s="305">
        <v>0</v>
      </c>
      <c r="FN144" s="305">
        <v>0</v>
      </c>
      <c r="FO144" s="304">
        <v>0</v>
      </c>
    </row>
    <row r="148" spans="2:86" ht="14.4" thickBot="1"/>
    <row r="149" spans="2:86" ht="14.4" thickBot="1">
      <c r="B149" s="303" t="s">
        <v>380</v>
      </c>
    </row>
    <row r="150" spans="2:86" ht="14.4" thickBot="1">
      <c r="B150" s="1640" t="s">
        <v>378</v>
      </c>
      <c r="C150" s="1637" t="s">
        <v>377</v>
      </c>
      <c r="D150" s="1638"/>
      <c r="E150" s="1638"/>
      <c r="F150" s="1638"/>
      <c r="G150" s="1638"/>
      <c r="H150" s="1638"/>
      <c r="I150" s="1638"/>
      <c r="J150" s="1638"/>
      <c r="K150" s="1638"/>
      <c r="L150" s="1638"/>
      <c r="M150" s="1638"/>
      <c r="N150" s="1639"/>
      <c r="O150" s="1637" t="s">
        <v>376</v>
      </c>
      <c r="P150" s="1638"/>
      <c r="Q150" s="1638"/>
      <c r="R150" s="1638"/>
      <c r="S150" s="1638"/>
      <c r="T150" s="1638"/>
      <c r="U150" s="1638"/>
      <c r="V150" s="1638"/>
      <c r="W150" s="1638"/>
      <c r="X150" s="1638"/>
      <c r="Y150" s="1638"/>
      <c r="Z150" s="1639"/>
      <c r="AA150" s="1637" t="s">
        <v>375</v>
      </c>
      <c r="AB150" s="1638"/>
      <c r="AC150" s="1638"/>
      <c r="AD150" s="1638"/>
      <c r="AE150" s="1638"/>
      <c r="AF150" s="1638"/>
      <c r="AG150" s="1638"/>
      <c r="AH150" s="1638"/>
      <c r="AI150" s="1638"/>
      <c r="AJ150" s="1638"/>
      <c r="AK150" s="1638"/>
      <c r="AL150" s="1639"/>
      <c r="AM150" s="1637" t="s">
        <v>374</v>
      </c>
      <c r="AN150" s="1638"/>
      <c r="AO150" s="1638"/>
      <c r="AP150" s="1638"/>
      <c r="AQ150" s="1638"/>
      <c r="AR150" s="1638"/>
      <c r="AS150" s="1638"/>
      <c r="AT150" s="1638"/>
      <c r="AU150" s="1638"/>
      <c r="AV150" s="1638"/>
      <c r="AW150" s="1638"/>
      <c r="AX150" s="1639"/>
      <c r="AY150" s="1637" t="s">
        <v>373</v>
      </c>
      <c r="AZ150" s="1638"/>
      <c r="BA150" s="1638"/>
      <c r="BB150" s="1638"/>
      <c r="BC150" s="1638"/>
      <c r="BD150" s="1638"/>
      <c r="BE150" s="1638"/>
      <c r="BF150" s="1638"/>
      <c r="BG150" s="1638"/>
      <c r="BH150" s="1638"/>
      <c r="BI150" s="1638"/>
      <c r="BJ150" s="1639"/>
      <c r="BK150" s="1637" t="s">
        <v>372</v>
      </c>
      <c r="BL150" s="1638"/>
      <c r="BM150" s="1638"/>
      <c r="BN150" s="1638"/>
      <c r="BO150" s="1638"/>
      <c r="BP150" s="1638"/>
      <c r="BQ150" s="1638"/>
      <c r="BR150" s="1638"/>
      <c r="BS150" s="1638"/>
      <c r="BT150" s="1638"/>
      <c r="BU150" s="1638"/>
      <c r="BV150" s="1639"/>
      <c r="BW150" s="1637" t="s">
        <v>371</v>
      </c>
      <c r="BX150" s="1638"/>
      <c r="BY150" s="1638"/>
      <c r="BZ150" s="1638"/>
      <c r="CA150" s="1638"/>
      <c r="CB150" s="1638"/>
      <c r="CC150" s="1638"/>
      <c r="CD150" s="1638"/>
      <c r="CE150" s="1638"/>
      <c r="CF150" s="1638"/>
      <c r="CG150" s="1638"/>
      <c r="CH150" s="1639"/>
    </row>
    <row r="151" spans="2:86" ht="14.4" thickBot="1">
      <c r="B151" s="1641"/>
      <c r="C151" s="301" t="s">
        <v>370</v>
      </c>
      <c r="D151" s="300" t="s">
        <v>369</v>
      </c>
      <c r="E151" s="300" t="s">
        <v>368</v>
      </c>
      <c r="F151" s="300" t="s">
        <v>367</v>
      </c>
      <c r="G151" s="300" t="s">
        <v>366</v>
      </c>
      <c r="H151" s="300" t="s">
        <v>365</v>
      </c>
      <c r="I151" s="300" t="s">
        <v>364</v>
      </c>
      <c r="J151" s="300" t="s">
        <v>363</v>
      </c>
      <c r="K151" s="300" t="s">
        <v>362</v>
      </c>
      <c r="L151" s="300" t="s">
        <v>361</v>
      </c>
      <c r="M151" s="300" t="s">
        <v>360</v>
      </c>
      <c r="N151" s="299" t="s">
        <v>359</v>
      </c>
      <c r="O151" s="301" t="s">
        <v>370</v>
      </c>
      <c r="P151" s="300" t="s">
        <v>369</v>
      </c>
      <c r="Q151" s="300" t="s">
        <v>368</v>
      </c>
      <c r="R151" s="300" t="s">
        <v>367</v>
      </c>
      <c r="S151" s="300" t="s">
        <v>366</v>
      </c>
      <c r="T151" s="300" t="s">
        <v>365</v>
      </c>
      <c r="U151" s="300" t="s">
        <v>364</v>
      </c>
      <c r="V151" s="300" t="s">
        <v>363</v>
      </c>
      <c r="W151" s="300" t="s">
        <v>362</v>
      </c>
      <c r="X151" s="300" t="s">
        <v>361</v>
      </c>
      <c r="Y151" s="300" t="s">
        <v>360</v>
      </c>
      <c r="Z151" s="299" t="s">
        <v>359</v>
      </c>
      <c r="AA151" s="301" t="s">
        <v>370</v>
      </c>
      <c r="AB151" s="300" t="s">
        <v>369</v>
      </c>
      <c r="AC151" s="300" t="s">
        <v>368</v>
      </c>
      <c r="AD151" s="300" t="s">
        <v>367</v>
      </c>
      <c r="AE151" s="300" t="s">
        <v>366</v>
      </c>
      <c r="AF151" s="300" t="s">
        <v>365</v>
      </c>
      <c r="AG151" s="300" t="s">
        <v>364</v>
      </c>
      <c r="AH151" s="300" t="s">
        <v>363</v>
      </c>
      <c r="AI151" s="300" t="s">
        <v>362</v>
      </c>
      <c r="AJ151" s="300" t="s">
        <v>361</v>
      </c>
      <c r="AK151" s="300" t="s">
        <v>360</v>
      </c>
      <c r="AL151" s="299" t="s">
        <v>359</v>
      </c>
      <c r="AM151" s="301" t="s">
        <v>370</v>
      </c>
      <c r="AN151" s="300" t="s">
        <v>369</v>
      </c>
      <c r="AO151" s="300" t="s">
        <v>368</v>
      </c>
      <c r="AP151" s="300" t="s">
        <v>367</v>
      </c>
      <c r="AQ151" s="300" t="s">
        <v>366</v>
      </c>
      <c r="AR151" s="300" t="s">
        <v>365</v>
      </c>
      <c r="AS151" s="300" t="s">
        <v>364</v>
      </c>
      <c r="AT151" s="300" t="s">
        <v>363</v>
      </c>
      <c r="AU151" s="300" t="s">
        <v>362</v>
      </c>
      <c r="AV151" s="300" t="s">
        <v>361</v>
      </c>
      <c r="AW151" s="300" t="s">
        <v>360</v>
      </c>
      <c r="AX151" s="299" t="s">
        <v>359</v>
      </c>
      <c r="AY151" s="301" t="s">
        <v>370</v>
      </c>
      <c r="AZ151" s="300" t="s">
        <v>369</v>
      </c>
      <c r="BA151" s="300" t="s">
        <v>368</v>
      </c>
      <c r="BB151" s="300" t="s">
        <v>367</v>
      </c>
      <c r="BC151" s="300" t="s">
        <v>366</v>
      </c>
      <c r="BD151" s="300" t="s">
        <v>365</v>
      </c>
      <c r="BE151" s="300" t="s">
        <v>364</v>
      </c>
      <c r="BF151" s="300" t="s">
        <v>363</v>
      </c>
      <c r="BG151" s="300" t="s">
        <v>362</v>
      </c>
      <c r="BH151" s="300" t="s">
        <v>361</v>
      </c>
      <c r="BI151" s="300" t="s">
        <v>360</v>
      </c>
      <c r="BJ151" s="299" t="s">
        <v>359</v>
      </c>
      <c r="BK151" s="301" t="s">
        <v>370</v>
      </c>
      <c r="BL151" s="300" t="s">
        <v>369</v>
      </c>
      <c r="BM151" s="300" t="s">
        <v>368</v>
      </c>
      <c r="BN151" s="300" t="s">
        <v>367</v>
      </c>
      <c r="BO151" s="300" t="s">
        <v>366</v>
      </c>
      <c r="BP151" s="300" t="s">
        <v>365</v>
      </c>
      <c r="BQ151" s="300" t="s">
        <v>364</v>
      </c>
      <c r="BR151" s="300" t="s">
        <v>363</v>
      </c>
      <c r="BS151" s="300" t="s">
        <v>362</v>
      </c>
      <c r="BT151" s="300" t="s">
        <v>361</v>
      </c>
      <c r="BU151" s="300" t="s">
        <v>360</v>
      </c>
      <c r="BV151" s="299" t="s">
        <v>359</v>
      </c>
      <c r="BW151" s="301" t="s">
        <v>370</v>
      </c>
      <c r="BX151" s="300" t="s">
        <v>369</v>
      </c>
      <c r="BY151" s="300" t="s">
        <v>368</v>
      </c>
      <c r="BZ151" s="300" t="s">
        <v>367</v>
      </c>
      <c r="CA151" s="300" t="s">
        <v>366</v>
      </c>
      <c r="CB151" s="300" t="s">
        <v>365</v>
      </c>
      <c r="CC151" s="300" t="s">
        <v>364</v>
      </c>
      <c r="CD151" s="300" t="s">
        <v>363</v>
      </c>
      <c r="CE151" s="300" t="s">
        <v>362</v>
      </c>
      <c r="CF151" s="300" t="s">
        <v>361</v>
      </c>
      <c r="CG151" s="300" t="s">
        <v>360</v>
      </c>
      <c r="CH151" s="299" t="s">
        <v>359</v>
      </c>
    </row>
    <row r="152" spans="2:86">
      <c r="B152" s="291" t="s">
        <v>358</v>
      </c>
      <c r="C152" s="294">
        <v>0</v>
      </c>
      <c r="D152" s="293">
        <v>0</v>
      </c>
      <c r="E152" s="293">
        <v>0</v>
      </c>
      <c r="F152" s="293">
        <v>0</v>
      </c>
      <c r="G152" s="293">
        <v>0</v>
      </c>
      <c r="H152" s="293">
        <v>0</v>
      </c>
      <c r="I152" s="293">
        <v>0</v>
      </c>
      <c r="J152" s="293">
        <v>0</v>
      </c>
      <c r="K152" s="293">
        <v>0</v>
      </c>
      <c r="L152" s="293">
        <v>0</v>
      </c>
      <c r="M152" s="293">
        <v>0</v>
      </c>
      <c r="N152" s="292">
        <v>0</v>
      </c>
      <c r="O152" s="294">
        <v>0</v>
      </c>
      <c r="P152" s="293">
        <v>0</v>
      </c>
      <c r="Q152" s="293">
        <v>0</v>
      </c>
      <c r="R152" s="293">
        <v>0</v>
      </c>
      <c r="S152" s="293">
        <v>0</v>
      </c>
      <c r="T152" s="293">
        <v>0</v>
      </c>
      <c r="U152" s="293">
        <v>0</v>
      </c>
      <c r="V152" s="293">
        <v>0</v>
      </c>
      <c r="W152" s="293">
        <v>0</v>
      </c>
      <c r="X152" s="293">
        <v>0</v>
      </c>
      <c r="Y152" s="293">
        <v>0</v>
      </c>
      <c r="Z152" s="292">
        <v>0</v>
      </c>
      <c r="AA152" s="294">
        <v>0</v>
      </c>
      <c r="AB152" s="293">
        <v>0</v>
      </c>
      <c r="AC152" s="293">
        <v>0</v>
      </c>
      <c r="AD152" s="293">
        <v>0</v>
      </c>
      <c r="AE152" s="293">
        <v>0</v>
      </c>
      <c r="AF152" s="293">
        <v>0</v>
      </c>
      <c r="AG152" s="293">
        <v>0</v>
      </c>
      <c r="AH152" s="293">
        <v>0</v>
      </c>
      <c r="AI152" s="293">
        <v>0</v>
      </c>
      <c r="AJ152" s="293">
        <v>0</v>
      </c>
      <c r="AK152" s="293">
        <v>0</v>
      </c>
      <c r="AL152" s="292">
        <v>0</v>
      </c>
      <c r="AM152" s="294">
        <v>0</v>
      </c>
      <c r="AN152" s="293">
        <v>0</v>
      </c>
      <c r="AO152" s="293">
        <v>0</v>
      </c>
      <c r="AP152" s="293">
        <v>0</v>
      </c>
      <c r="AQ152" s="293">
        <v>0</v>
      </c>
      <c r="AR152" s="293">
        <v>0</v>
      </c>
      <c r="AS152" s="293">
        <v>0</v>
      </c>
      <c r="AT152" s="293">
        <v>0</v>
      </c>
      <c r="AU152" s="293">
        <v>0</v>
      </c>
      <c r="AV152" s="293">
        <v>0</v>
      </c>
      <c r="AW152" s="293">
        <v>0</v>
      </c>
      <c r="AX152" s="292">
        <v>0</v>
      </c>
      <c r="AY152" s="294">
        <v>0</v>
      </c>
      <c r="AZ152" s="293">
        <v>0</v>
      </c>
      <c r="BA152" s="293">
        <v>0</v>
      </c>
      <c r="BB152" s="293">
        <v>0</v>
      </c>
      <c r="BC152" s="293">
        <v>0</v>
      </c>
      <c r="BD152" s="293">
        <v>0</v>
      </c>
      <c r="BE152" s="293">
        <v>0</v>
      </c>
      <c r="BF152" s="293">
        <v>0</v>
      </c>
      <c r="BG152" s="293">
        <v>0</v>
      </c>
      <c r="BH152" s="293">
        <v>0</v>
      </c>
      <c r="BI152" s="293">
        <v>0</v>
      </c>
      <c r="BJ152" s="292">
        <v>0</v>
      </c>
      <c r="BK152" s="294">
        <v>0</v>
      </c>
      <c r="BL152" s="293">
        <v>0</v>
      </c>
      <c r="BM152" s="293">
        <v>0</v>
      </c>
      <c r="BN152" s="293">
        <v>0</v>
      </c>
      <c r="BO152" s="293">
        <v>0</v>
      </c>
      <c r="BP152" s="293">
        <v>0</v>
      </c>
      <c r="BQ152" s="293">
        <v>0</v>
      </c>
      <c r="BR152" s="293">
        <v>0</v>
      </c>
      <c r="BS152" s="293">
        <v>0</v>
      </c>
      <c r="BT152" s="293">
        <v>0</v>
      </c>
      <c r="BU152" s="293">
        <v>0</v>
      </c>
      <c r="BV152" s="292">
        <v>0</v>
      </c>
      <c r="BW152" s="294">
        <v>0</v>
      </c>
      <c r="BX152" s="293">
        <v>0</v>
      </c>
      <c r="BY152" s="293">
        <v>0</v>
      </c>
      <c r="BZ152" s="293">
        <v>0</v>
      </c>
      <c r="CA152" s="293">
        <v>0</v>
      </c>
      <c r="CB152" s="293">
        <v>0</v>
      </c>
      <c r="CC152" s="293">
        <v>0</v>
      </c>
      <c r="CD152" s="293">
        <v>0</v>
      </c>
      <c r="CE152" s="293">
        <v>0</v>
      </c>
      <c r="CF152" s="293">
        <v>0</v>
      </c>
      <c r="CG152" s="293">
        <v>0</v>
      </c>
      <c r="CH152" s="292">
        <v>0</v>
      </c>
    </row>
    <row r="153" spans="2:86">
      <c r="B153" s="290" t="s">
        <v>356</v>
      </c>
      <c r="C153" s="285">
        <v>0</v>
      </c>
      <c r="D153" s="284">
        <v>0</v>
      </c>
      <c r="E153" s="284">
        <v>0</v>
      </c>
      <c r="F153" s="284">
        <v>0</v>
      </c>
      <c r="G153" s="284">
        <v>0</v>
      </c>
      <c r="H153" s="284">
        <v>0</v>
      </c>
      <c r="I153" s="284">
        <v>0</v>
      </c>
      <c r="J153" s="284">
        <v>0</v>
      </c>
      <c r="K153" s="284">
        <v>0</v>
      </c>
      <c r="L153" s="284">
        <v>0</v>
      </c>
      <c r="M153" s="284">
        <v>0</v>
      </c>
      <c r="N153" s="283">
        <v>0</v>
      </c>
      <c r="O153" s="285">
        <v>0</v>
      </c>
      <c r="P153" s="284">
        <v>0</v>
      </c>
      <c r="Q153" s="284">
        <v>0</v>
      </c>
      <c r="R153" s="284">
        <v>0</v>
      </c>
      <c r="S153" s="284">
        <v>0</v>
      </c>
      <c r="T153" s="284">
        <v>0</v>
      </c>
      <c r="U153" s="284">
        <v>0</v>
      </c>
      <c r="V153" s="284">
        <v>0</v>
      </c>
      <c r="W153" s="284">
        <v>0</v>
      </c>
      <c r="X153" s="284">
        <v>0</v>
      </c>
      <c r="Y153" s="284">
        <v>0</v>
      </c>
      <c r="Z153" s="283">
        <v>0</v>
      </c>
      <c r="AA153" s="285">
        <v>0</v>
      </c>
      <c r="AB153" s="284">
        <v>0</v>
      </c>
      <c r="AC153" s="284">
        <v>0</v>
      </c>
      <c r="AD153" s="284">
        <v>0</v>
      </c>
      <c r="AE153" s="284">
        <v>0</v>
      </c>
      <c r="AF153" s="284">
        <v>0</v>
      </c>
      <c r="AG153" s="284">
        <v>0</v>
      </c>
      <c r="AH153" s="284">
        <v>0</v>
      </c>
      <c r="AI153" s="284">
        <v>0</v>
      </c>
      <c r="AJ153" s="284">
        <v>0</v>
      </c>
      <c r="AK153" s="284">
        <v>0</v>
      </c>
      <c r="AL153" s="283">
        <v>0</v>
      </c>
      <c r="AM153" s="285">
        <v>0</v>
      </c>
      <c r="AN153" s="284">
        <v>0</v>
      </c>
      <c r="AO153" s="284">
        <v>0</v>
      </c>
      <c r="AP153" s="284">
        <v>0</v>
      </c>
      <c r="AQ153" s="284">
        <v>0</v>
      </c>
      <c r="AR153" s="284">
        <v>0</v>
      </c>
      <c r="AS153" s="284">
        <v>0</v>
      </c>
      <c r="AT153" s="284">
        <v>0</v>
      </c>
      <c r="AU153" s="284">
        <v>0</v>
      </c>
      <c r="AV153" s="284">
        <v>0</v>
      </c>
      <c r="AW153" s="284">
        <v>0</v>
      </c>
      <c r="AX153" s="283">
        <v>0</v>
      </c>
      <c r="AY153" s="285">
        <v>0</v>
      </c>
      <c r="AZ153" s="284">
        <v>0</v>
      </c>
      <c r="BA153" s="284">
        <v>0</v>
      </c>
      <c r="BB153" s="284">
        <v>0</v>
      </c>
      <c r="BC153" s="284">
        <v>0</v>
      </c>
      <c r="BD153" s="284">
        <v>0</v>
      </c>
      <c r="BE153" s="284">
        <v>0</v>
      </c>
      <c r="BF153" s="284">
        <v>0</v>
      </c>
      <c r="BG153" s="284">
        <v>0</v>
      </c>
      <c r="BH153" s="284">
        <v>0</v>
      </c>
      <c r="BI153" s="284">
        <v>0</v>
      </c>
      <c r="BJ153" s="283">
        <v>0</v>
      </c>
      <c r="BK153" s="285">
        <v>0</v>
      </c>
      <c r="BL153" s="284">
        <v>0</v>
      </c>
      <c r="BM153" s="284">
        <v>0</v>
      </c>
      <c r="BN153" s="284">
        <v>0</v>
      </c>
      <c r="BO153" s="284">
        <v>0</v>
      </c>
      <c r="BP153" s="284">
        <v>0</v>
      </c>
      <c r="BQ153" s="284">
        <v>0</v>
      </c>
      <c r="BR153" s="284">
        <v>0</v>
      </c>
      <c r="BS153" s="284">
        <v>0</v>
      </c>
      <c r="BT153" s="284">
        <v>0</v>
      </c>
      <c r="BU153" s="284">
        <v>0</v>
      </c>
      <c r="BV153" s="283">
        <v>0</v>
      </c>
      <c r="BW153" s="285">
        <v>0</v>
      </c>
      <c r="BX153" s="284">
        <v>0</v>
      </c>
      <c r="BY153" s="284">
        <v>0</v>
      </c>
      <c r="BZ153" s="284">
        <v>0</v>
      </c>
      <c r="CA153" s="284">
        <v>0</v>
      </c>
      <c r="CB153" s="284">
        <v>0</v>
      </c>
      <c r="CC153" s="284">
        <v>0</v>
      </c>
      <c r="CD153" s="284">
        <v>0</v>
      </c>
      <c r="CE153" s="284">
        <v>0</v>
      </c>
      <c r="CF153" s="284">
        <v>0</v>
      </c>
      <c r="CG153" s="284">
        <v>0</v>
      </c>
      <c r="CH153" s="283">
        <v>0</v>
      </c>
    </row>
    <row r="154" spans="2:86">
      <c r="B154" s="290" t="s">
        <v>355</v>
      </c>
      <c r="C154" s="285">
        <v>0</v>
      </c>
      <c r="D154" s="284">
        <v>0</v>
      </c>
      <c r="E154" s="284">
        <v>0</v>
      </c>
      <c r="F154" s="284">
        <v>0</v>
      </c>
      <c r="G154" s="284">
        <v>0</v>
      </c>
      <c r="H154" s="284">
        <v>0</v>
      </c>
      <c r="I154" s="284">
        <v>0</v>
      </c>
      <c r="J154" s="284">
        <v>0</v>
      </c>
      <c r="K154" s="284">
        <v>0</v>
      </c>
      <c r="L154" s="284">
        <v>0</v>
      </c>
      <c r="M154" s="284">
        <v>0</v>
      </c>
      <c r="N154" s="283">
        <v>0</v>
      </c>
      <c r="O154" s="285">
        <v>0</v>
      </c>
      <c r="P154" s="284">
        <v>0</v>
      </c>
      <c r="Q154" s="284">
        <v>0</v>
      </c>
      <c r="R154" s="284">
        <v>0</v>
      </c>
      <c r="S154" s="284">
        <v>0</v>
      </c>
      <c r="T154" s="284">
        <v>0</v>
      </c>
      <c r="U154" s="284">
        <v>0</v>
      </c>
      <c r="V154" s="284">
        <v>0</v>
      </c>
      <c r="W154" s="284">
        <v>0</v>
      </c>
      <c r="X154" s="284">
        <v>0</v>
      </c>
      <c r="Y154" s="284">
        <v>0</v>
      </c>
      <c r="Z154" s="283">
        <v>0</v>
      </c>
      <c r="AA154" s="285">
        <v>0</v>
      </c>
      <c r="AB154" s="284">
        <v>0</v>
      </c>
      <c r="AC154" s="284">
        <v>0</v>
      </c>
      <c r="AD154" s="284">
        <v>0</v>
      </c>
      <c r="AE154" s="284">
        <v>0</v>
      </c>
      <c r="AF154" s="284">
        <v>0</v>
      </c>
      <c r="AG154" s="284">
        <v>0</v>
      </c>
      <c r="AH154" s="284">
        <v>0</v>
      </c>
      <c r="AI154" s="284">
        <v>0</v>
      </c>
      <c r="AJ154" s="284">
        <v>0</v>
      </c>
      <c r="AK154" s="284">
        <v>0</v>
      </c>
      <c r="AL154" s="283">
        <v>0</v>
      </c>
      <c r="AM154" s="285">
        <v>0</v>
      </c>
      <c r="AN154" s="284">
        <v>0</v>
      </c>
      <c r="AO154" s="284">
        <v>0</v>
      </c>
      <c r="AP154" s="284">
        <v>0</v>
      </c>
      <c r="AQ154" s="284">
        <v>0</v>
      </c>
      <c r="AR154" s="284">
        <v>0</v>
      </c>
      <c r="AS154" s="284">
        <v>0</v>
      </c>
      <c r="AT154" s="284">
        <v>0</v>
      </c>
      <c r="AU154" s="284">
        <v>0</v>
      </c>
      <c r="AV154" s="284">
        <v>0</v>
      </c>
      <c r="AW154" s="284">
        <v>0</v>
      </c>
      <c r="AX154" s="283">
        <v>0</v>
      </c>
      <c r="AY154" s="285">
        <v>0</v>
      </c>
      <c r="AZ154" s="284">
        <v>0</v>
      </c>
      <c r="BA154" s="284">
        <v>0</v>
      </c>
      <c r="BB154" s="284">
        <v>0</v>
      </c>
      <c r="BC154" s="284">
        <v>0</v>
      </c>
      <c r="BD154" s="284">
        <v>0</v>
      </c>
      <c r="BE154" s="284">
        <v>0</v>
      </c>
      <c r="BF154" s="284">
        <v>0</v>
      </c>
      <c r="BG154" s="284">
        <v>0</v>
      </c>
      <c r="BH154" s="284">
        <v>0</v>
      </c>
      <c r="BI154" s="284">
        <v>0</v>
      </c>
      <c r="BJ154" s="283">
        <v>0</v>
      </c>
      <c r="BK154" s="285">
        <v>0</v>
      </c>
      <c r="BL154" s="284">
        <v>0</v>
      </c>
      <c r="BM154" s="284">
        <v>0</v>
      </c>
      <c r="BN154" s="284">
        <v>0</v>
      </c>
      <c r="BO154" s="284">
        <v>0</v>
      </c>
      <c r="BP154" s="284">
        <v>0</v>
      </c>
      <c r="BQ154" s="284">
        <v>0</v>
      </c>
      <c r="BR154" s="284">
        <v>0</v>
      </c>
      <c r="BS154" s="284">
        <v>0</v>
      </c>
      <c r="BT154" s="284">
        <v>0</v>
      </c>
      <c r="BU154" s="284">
        <v>0</v>
      </c>
      <c r="BV154" s="283">
        <v>0</v>
      </c>
      <c r="BW154" s="285">
        <v>0</v>
      </c>
      <c r="BX154" s="284">
        <v>0</v>
      </c>
      <c r="BY154" s="284">
        <v>0</v>
      </c>
      <c r="BZ154" s="284">
        <v>0</v>
      </c>
      <c r="CA154" s="284">
        <v>0</v>
      </c>
      <c r="CB154" s="284">
        <v>0</v>
      </c>
      <c r="CC154" s="284">
        <v>0</v>
      </c>
      <c r="CD154" s="284">
        <v>0</v>
      </c>
      <c r="CE154" s="284">
        <v>0</v>
      </c>
      <c r="CF154" s="284">
        <v>0</v>
      </c>
      <c r="CG154" s="284">
        <v>0</v>
      </c>
      <c r="CH154" s="283">
        <v>0</v>
      </c>
    </row>
    <row r="155" spans="2:86" ht="14.4" thickBot="1">
      <c r="B155" s="289" t="s">
        <v>354</v>
      </c>
      <c r="C155" s="285">
        <v>0</v>
      </c>
      <c r="D155" s="284">
        <v>0</v>
      </c>
      <c r="E155" s="284">
        <v>0</v>
      </c>
      <c r="F155" s="284">
        <v>0</v>
      </c>
      <c r="G155" s="284">
        <v>0</v>
      </c>
      <c r="H155" s="284">
        <v>0</v>
      </c>
      <c r="I155" s="284">
        <v>0</v>
      </c>
      <c r="J155" s="284">
        <v>0</v>
      </c>
      <c r="K155" s="284">
        <v>0</v>
      </c>
      <c r="L155" s="284">
        <v>0</v>
      </c>
      <c r="M155" s="284">
        <v>0</v>
      </c>
      <c r="N155" s="283">
        <v>0</v>
      </c>
      <c r="O155" s="285">
        <v>0</v>
      </c>
      <c r="P155" s="284">
        <v>0</v>
      </c>
      <c r="Q155" s="284">
        <v>0</v>
      </c>
      <c r="R155" s="284">
        <v>0</v>
      </c>
      <c r="S155" s="284">
        <v>0</v>
      </c>
      <c r="T155" s="284">
        <v>0</v>
      </c>
      <c r="U155" s="284">
        <v>0</v>
      </c>
      <c r="V155" s="284">
        <v>0</v>
      </c>
      <c r="W155" s="284">
        <v>0</v>
      </c>
      <c r="X155" s="284">
        <v>0</v>
      </c>
      <c r="Y155" s="284">
        <v>0</v>
      </c>
      <c r="Z155" s="283">
        <v>0</v>
      </c>
      <c r="AA155" s="285">
        <v>0</v>
      </c>
      <c r="AB155" s="284">
        <v>0</v>
      </c>
      <c r="AC155" s="284">
        <v>0</v>
      </c>
      <c r="AD155" s="284">
        <v>0</v>
      </c>
      <c r="AE155" s="284">
        <v>0</v>
      </c>
      <c r="AF155" s="284">
        <v>0</v>
      </c>
      <c r="AG155" s="284">
        <v>0</v>
      </c>
      <c r="AH155" s="284">
        <v>0</v>
      </c>
      <c r="AI155" s="284">
        <v>0</v>
      </c>
      <c r="AJ155" s="284">
        <v>0</v>
      </c>
      <c r="AK155" s="284">
        <v>0</v>
      </c>
      <c r="AL155" s="283">
        <v>0</v>
      </c>
      <c r="AM155" s="285">
        <v>0</v>
      </c>
      <c r="AN155" s="284">
        <v>0</v>
      </c>
      <c r="AO155" s="284">
        <v>0</v>
      </c>
      <c r="AP155" s="284">
        <v>0</v>
      </c>
      <c r="AQ155" s="284">
        <v>0</v>
      </c>
      <c r="AR155" s="284">
        <v>0</v>
      </c>
      <c r="AS155" s="284">
        <v>0</v>
      </c>
      <c r="AT155" s="284">
        <v>0</v>
      </c>
      <c r="AU155" s="284">
        <v>0</v>
      </c>
      <c r="AV155" s="284">
        <v>0</v>
      </c>
      <c r="AW155" s="284">
        <v>0</v>
      </c>
      <c r="AX155" s="283">
        <v>0</v>
      </c>
      <c r="AY155" s="285">
        <v>0</v>
      </c>
      <c r="AZ155" s="284">
        <v>0</v>
      </c>
      <c r="BA155" s="284">
        <v>0</v>
      </c>
      <c r="BB155" s="284">
        <v>0</v>
      </c>
      <c r="BC155" s="284">
        <v>0</v>
      </c>
      <c r="BD155" s="284">
        <v>0</v>
      </c>
      <c r="BE155" s="284">
        <v>0</v>
      </c>
      <c r="BF155" s="284">
        <v>0</v>
      </c>
      <c r="BG155" s="284">
        <v>0</v>
      </c>
      <c r="BH155" s="284">
        <v>0</v>
      </c>
      <c r="BI155" s="284">
        <v>0</v>
      </c>
      <c r="BJ155" s="283">
        <v>0</v>
      </c>
      <c r="BK155" s="285">
        <v>0</v>
      </c>
      <c r="BL155" s="284">
        <v>0</v>
      </c>
      <c r="BM155" s="284">
        <v>0</v>
      </c>
      <c r="BN155" s="284">
        <v>0</v>
      </c>
      <c r="BO155" s="284">
        <v>0</v>
      </c>
      <c r="BP155" s="284">
        <v>0</v>
      </c>
      <c r="BQ155" s="284">
        <v>0</v>
      </c>
      <c r="BR155" s="284">
        <v>0</v>
      </c>
      <c r="BS155" s="284">
        <v>0</v>
      </c>
      <c r="BT155" s="284">
        <v>0</v>
      </c>
      <c r="BU155" s="284">
        <v>0</v>
      </c>
      <c r="BV155" s="283">
        <v>0</v>
      </c>
      <c r="BW155" s="285">
        <v>0</v>
      </c>
      <c r="BX155" s="284">
        <v>0</v>
      </c>
      <c r="BY155" s="284">
        <v>0</v>
      </c>
      <c r="BZ155" s="284">
        <v>0</v>
      </c>
      <c r="CA155" s="284">
        <v>0</v>
      </c>
      <c r="CB155" s="284">
        <v>0</v>
      </c>
      <c r="CC155" s="284">
        <v>0</v>
      </c>
      <c r="CD155" s="284">
        <v>0</v>
      </c>
      <c r="CE155" s="284">
        <v>0</v>
      </c>
      <c r="CF155" s="284">
        <v>0</v>
      </c>
      <c r="CG155" s="284">
        <v>0</v>
      </c>
      <c r="CH155" s="283">
        <v>0</v>
      </c>
    </row>
    <row r="156" spans="2:86">
      <c r="B156" s="291" t="s">
        <v>357</v>
      </c>
      <c r="C156" s="285">
        <v>0</v>
      </c>
      <c r="D156" s="284">
        <v>0</v>
      </c>
      <c r="E156" s="284">
        <v>0</v>
      </c>
      <c r="F156" s="284">
        <v>0</v>
      </c>
      <c r="G156" s="284">
        <v>0</v>
      </c>
      <c r="H156" s="284">
        <v>0</v>
      </c>
      <c r="I156" s="284">
        <v>0</v>
      </c>
      <c r="J156" s="284">
        <v>0</v>
      </c>
      <c r="K156" s="284">
        <v>0</v>
      </c>
      <c r="L156" s="284">
        <v>0</v>
      </c>
      <c r="M156" s="284">
        <v>0</v>
      </c>
      <c r="N156" s="283">
        <v>0</v>
      </c>
      <c r="O156" s="285">
        <v>0</v>
      </c>
      <c r="P156" s="284">
        <v>0</v>
      </c>
      <c r="Q156" s="284">
        <v>0</v>
      </c>
      <c r="R156" s="284">
        <v>0</v>
      </c>
      <c r="S156" s="284">
        <v>0</v>
      </c>
      <c r="T156" s="284">
        <v>0</v>
      </c>
      <c r="U156" s="284">
        <v>0</v>
      </c>
      <c r="V156" s="284">
        <v>0</v>
      </c>
      <c r="W156" s="284">
        <v>0</v>
      </c>
      <c r="X156" s="284">
        <v>0</v>
      </c>
      <c r="Y156" s="284">
        <v>0</v>
      </c>
      <c r="Z156" s="283">
        <v>0</v>
      </c>
      <c r="AA156" s="285">
        <v>0</v>
      </c>
      <c r="AB156" s="284">
        <v>0</v>
      </c>
      <c r="AC156" s="284">
        <v>0</v>
      </c>
      <c r="AD156" s="284">
        <v>0</v>
      </c>
      <c r="AE156" s="284">
        <v>0</v>
      </c>
      <c r="AF156" s="284">
        <v>0</v>
      </c>
      <c r="AG156" s="284">
        <v>0</v>
      </c>
      <c r="AH156" s="284">
        <v>0</v>
      </c>
      <c r="AI156" s="284">
        <v>0</v>
      </c>
      <c r="AJ156" s="284">
        <v>0</v>
      </c>
      <c r="AK156" s="284">
        <v>0</v>
      </c>
      <c r="AL156" s="283">
        <v>0</v>
      </c>
      <c r="AM156" s="285">
        <v>0</v>
      </c>
      <c r="AN156" s="284">
        <v>0</v>
      </c>
      <c r="AO156" s="284">
        <v>0</v>
      </c>
      <c r="AP156" s="284">
        <v>0</v>
      </c>
      <c r="AQ156" s="284">
        <v>0</v>
      </c>
      <c r="AR156" s="284">
        <v>0</v>
      </c>
      <c r="AS156" s="284">
        <v>0</v>
      </c>
      <c r="AT156" s="284">
        <v>0</v>
      </c>
      <c r="AU156" s="284">
        <v>0</v>
      </c>
      <c r="AV156" s="284">
        <v>0</v>
      </c>
      <c r="AW156" s="284">
        <v>0</v>
      </c>
      <c r="AX156" s="283">
        <v>0</v>
      </c>
      <c r="AY156" s="285">
        <v>0</v>
      </c>
      <c r="AZ156" s="284">
        <v>0</v>
      </c>
      <c r="BA156" s="284">
        <v>0</v>
      </c>
      <c r="BB156" s="284">
        <v>0</v>
      </c>
      <c r="BC156" s="284">
        <v>0</v>
      </c>
      <c r="BD156" s="284">
        <v>0</v>
      </c>
      <c r="BE156" s="284">
        <v>0</v>
      </c>
      <c r="BF156" s="284">
        <v>0</v>
      </c>
      <c r="BG156" s="284">
        <v>0</v>
      </c>
      <c r="BH156" s="284">
        <v>0</v>
      </c>
      <c r="BI156" s="284">
        <v>0</v>
      </c>
      <c r="BJ156" s="283">
        <v>0</v>
      </c>
      <c r="BK156" s="285">
        <v>0</v>
      </c>
      <c r="BL156" s="284">
        <v>0</v>
      </c>
      <c r="BM156" s="284">
        <v>0</v>
      </c>
      <c r="BN156" s="284">
        <v>0</v>
      </c>
      <c r="BO156" s="284">
        <v>0</v>
      </c>
      <c r="BP156" s="284">
        <v>0</v>
      </c>
      <c r="BQ156" s="284">
        <v>0</v>
      </c>
      <c r="BR156" s="284">
        <v>0</v>
      </c>
      <c r="BS156" s="284">
        <v>0</v>
      </c>
      <c r="BT156" s="284">
        <v>0</v>
      </c>
      <c r="BU156" s="284">
        <v>0</v>
      </c>
      <c r="BV156" s="283">
        <v>0</v>
      </c>
      <c r="BW156" s="285">
        <v>0</v>
      </c>
      <c r="BX156" s="284">
        <v>0</v>
      </c>
      <c r="BY156" s="284">
        <v>0</v>
      </c>
      <c r="BZ156" s="284">
        <v>0</v>
      </c>
      <c r="CA156" s="284">
        <v>0</v>
      </c>
      <c r="CB156" s="284">
        <v>0</v>
      </c>
      <c r="CC156" s="284">
        <v>0</v>
      </c>
      <c r="CD156" s="284">
        <v>0</v>
      </c>
      <c r="CE156" s="284">
        <v>0</v>
      </c>
      <c r="CF156" s="284">
        <v>0</v>
      </c>
      <c r="CG156" s="284">
        <v>0</v>
      </c>
      <c r="CH156" s="283">
        <v>0</v>
      </c>
    </row>
    <row r="157" spans="2:86">
      <c r="B157" s="290" t="s">
        <v>356</v>
      </c>
      <c r="C157" s="285">
        <v>0</v>
      </c>
      <c r="D157" s="284">
        <v>0</v>
      </c>
      <c r="E157" s="284">
        <v>0</v>
      </c>
      <c r="F157" s="284">
        <v>0</v>
      </c>
      <c r="G157" s="284">
        <v>0</v>
      </c>
      <c r="H157" s="284">
        <v>0</v>
      </c>
      <c r="I157" s="284">
        <v>0</v>
      </c>
      <c r="J157" s="284">
        <v>0</v>
      </c>
      <c r="K157" s="284">
        <v>0</v>
      </c>
      <c r="L157" s="284">
        <v>0</v>
      </c>
      <c r="M157" s="284">
        <v>0</v>
      </c>
      <c r="N157" s="283">
        <v>0</v>
      </c>
      <c r="O157" s="285">
        <v>0</v>
      </c>
      <c r="P157" s="284">
        <v>0</v>
      </c>
      <c r="Q157" s="284">
        <v>0</v>
      </c>
      <c r="R157" s="284">
        <v>0</v>
      </c>
      <c r="S157" s="284">
        <v>0</v>
      </c>
      <c r="T157" s="284">
        <v>0</v>
      </c>
      <c r="U157" s="284">
        <v>0</v>
      </c>
      <c r="V157" s="284">
        <v>0</v>
      </c>
      <c r="W157" s="284">
        <v>0</v>
      </c>
      <c r="X157" s="284">
        <v>0</v>
      </c>
      <c r="Y157" s="284">
        <v>0</v>
      </c>
      <c r="Z157" s="283">
        <v>0</v>
      </c>
      <c r="AA157" s="285">
        <v>0</v>
      </c>
      <c r="AB157" s="284">
        <v>0</v>
      </c>
      <c r="AC157" s="284">
        <v>0</v>
      </c>
      <c r="AD157" s="284">
        <v>0</v>
      </c>
      <c r="AE157" s="284">
        <v>0</v>
      </c>
      <c r="AF157" s="284">
        <v>0</v>
      </c>
      <c r="AG157" s="284">
        <v>0</v>
      </c>
      <c r="AH157" s="284">
        <v>0</v>
      </c>
      <c r="AI157" s="284">
        <v>0</v>
      </c>
      <c r="AJ157" s="284">
        <v>0</v>
      </c>
      <c r="AK157" s="284">
        <v>0</v>
      </c>
      <c r="AL157" s="283">
        <v>0</v>
      </c>
      <c r="AM157" s="285">
        <v>0</v>
      </c>
      <c r="AN157" s="284">
        <v>0</v>
      </c>
      <c r="AO157" s="284">
        <v>0</v>
      </c>
      <c r="AP157" s="284">
        <v>0</v>
      </c>
      <c r="AQ157" s="284">
        <v>0</v>
      </c>
      <c r="AR157" s="284">
        <v>0</v>
      </c>
      <c r="AS157" s="284">
        <v>0</v>
      </c>
      <c r="AT157" s="284">
        <v>0</v>
      </c>
      <c r="AU157" s="284">
        <v>0</v>
      </c>
      <c r="AV157" s="284">
        <v>0</v>
      </c>
      <c r="AW157" s="284">
        <v>0</v>
      </c>
      <c r="AX157" s="283">
        <v>0</v>
      </c>
      <c r="AY157" s="285">
        <v>0</v>
      </c>
      <c r="AZ157" s="284">
        <v>0</v>
      </c>
      <c r="BA157" s="284">
        <v>0</v>
      </c>
      <c r="BB157" s="284">
        <v>0</v>
      </c>
      <c r="BC157" s="284">
        <v>0</v>
      </c>
      <c r="BD157" s="284">
        <v>0</v>
      </c>
      <c r="BE157" s="284">
        <v>0</v>
      </c>
      <c r="BF157" s="284">
        <v>0</v>
      </c>
      <c r="BG157" s="284">
        <v>0</v>
      </c>
      <c r="BH157" s="284">
        <v>0</v>
      </c>
      <c r="BI157" s="284">
        <v>0</v>
      </c>
      <c r="BJ157" s="283">
        <v>0</v>
      </c>
      <c r="BK157" s="285">
        <v>0</v>
      </c>
      <c r="BL157" s="284">
        <v>0</v>
      </c>
      <c r="BM157" s="284">
        <v>0</v>
      </c>
      <c r="BN157" s="284">
        <v>0</v>
      </c>
      <c r="BO157" s="284">
        <v>0</v>
      </c>
      <c r="BP157" s="284">
        <v>0</v>
      </c>
      <c r="BQ157" s="284">
        <v>0</v>
      </c>
      <c r="BR157" s="284">
        <v>0</v>
      </c>
      <c r="BS157" s="284">
        <v>0</v>
      </c>
      <c r="BT157" s="284">
        <v>0</v>
      </c>
      <c r="BU157" s="284">
        <v>0</v>
      </c>
      <c r="BV157" s="283">
        <v>0</v>
      </c>
      <c r="BW157" s="285">
        <v>0</v>
      </c>
      <c r="BX157" s="284">
        <v>0</v>
      </c>
      <c r="BY157" s="284">
        <v>0</v>
      </c>
      <c r="BZ157" s="284">
        <v>0</v>
      </c>
      <c r="CA157" s="284">
        <v>0</v>
      </c>
      <c r="CB157" s="284">
        <v>0</v>
      </c>
      <c r="CC157" s="284">
        <v>0</v>
      </c>
      <c r="CD157" s="284">
        <v>0</v>
      </c>
      <c r="CE157" s="284">
        <v>0</v>
      </c>
      <c r="CF157" s="284">
        <v>0</v>
      </c>
      <c r="CG157" s="284">
        <v>0</v>
      </c>
      <c r="CH157" s="283">
        <v>0</v>
      </c>
    </row>
    <row r="158" spans="2:86">
      <c r="B158" s="290" t="s">
        <v>355</v>
      </c>
      <c r="C158" s="285">
        <v>0</v>
      </c>
      <c r="D158" s="284">
        <v>0</v>
      </c>
      <c r="E158" s="284">
        <v>0</v>
      </c>
      <c r="F158" s="284">
        <v>0</v>
      </c>
      <c r="G158" s="284">
        <v>0</v>
      </c>
      <c r="H158" s="284">
        <v>0</v>
      </c>
      <c r="I158" s="284">
        <v>0</v>
      </c>
      <c r="J158" s="284">
        <v>0</v>
      </c>
      <c r="K158" s="284">
        <v>0</v>
      </c>
      <c r="L158" s="284">
        <v>0</v>
      </c>
      <c r="M158" s="284">
        <v>0</v>
      </c>
      <c r="N158" s="283">
        <v>0</v>
      </c>
      <c r="O158" s="285">
        <v>0</v>
      </c>
      <c r="P158" s="284">
        <v>0</v>
      </c>
      <c r="Q158" s="284">
        <v>0</v>
      </c>
      <c r="R158" s="284">
        <v>0</v>
      </c>
      <c r="S158" s="284">
        <v>0</v>
      </c>
      <c r="T158" s="284">
        <v>0</v>
      </c>
      <c r="U158" s="284">
        <v>0</v>
      </c>
      <c r="V158" s="284">
        <v>0</v>
      </c>
      <c r="W158" s="284">
        <v>0</v>
      </c>
      <c r="X158" s="284">
        <v>0</v>
      </c>
      <c r="Y158" s="284">
        <v>0</v>
      </c>
      <c r="Z158" s="283">
        <v>0</v>
      </c>
      <c r="AA158" s="285">
        <v>0</v>
      </c>
      <c r="AB158" s="284">
        <v>0</v>
      </c>
      <c r="AC158" s="284">
        <v>0</v>
      </c>
      <c r="AD158" s="284">
        <v>0</v>
      </c>
      <c r="AE158" s="284">
        <v>0</v>
      </c>
      <c r="AF158" s="284">
        <v>0</v>
      </c>
      <c r="AG158" s="284">
        <v>0</v>
      </c>
      <c r="AH158" s="284">
        <v>0</v>
      </c>
      <c r="AI158" s="284">
        <v>0</v>
      </c>
      <c r="AJ158" s="284">
        <v>0</v>
      </c>
      <c r="AK158" s="284">
        <v>0</v>
      </c>
      <c r="AL158" s="283">
        <v>0</v>
      </c>
      <c r="AM158" s="285">
        <v>0</v>
      </c>
      <c r="AN158" s="284">
        <v>0</v>
      </c>
      <c r="AO158" s="284">
        <v>0</v>
      </c>
      <c r="AP158" s="284">
        <v>0</v>
      </c>
      <c r="AQ158" s="284">
        <v>0</v>
      </c>
      <c r="AR158" s="284">
        <v>0</v>
      </c>
      <c r="AS158" s="284">
        <v>0</v>
      </c>
      <c r="AT158" s="284">
        <v>0</v>
      </c>
      <c r="AU158" s="284">
        <v>0</v>
      </c>
      <c r="AV158" s="284">
        <v>0</v>
      </c>
      <c r="AW158" s="284">
        <v>0</v>
      </c>
      <c r="AX158" s="283">
        <v>0</v>
      </c>
      <c r="AY158" s="285">
        <v>0</v>
      </c>
      <c r="AZ158" s="284">
        <v>0</v>
      </c>
      <c r="BA158" s="284">
        <v>0</v>
      </c>
      <c r="BB158" s="284">
        <v>0</v>
      </c>
      <c r="BC158" s="284">
        <v>0</v>
      </c>
      <c r="BD158" s="284">
        <v>0</v>
      </c>
      <c r="BE158" s="284">
        <v>0</v>
      </c>
      <c r="BF158" s="284">
        <v>0</v>
      </c>
      <c r="BG158" s="284">
        <v>0</v>
      </c>
      <c r="BH158" s="284">
        <v>0</v>
      </c>
      <c r="BI158" s="284">
        <v>0</v>
      </c>
      <c r="BJ158" s="283">
        <v>0</v>
      </c>
      <c r="BK158" s="285">
        <v>0</v>
      </c>
      <c r="BL158" s="284">
        <v>0</v>
      </c>
      <c r="BM158" s="284">
        <v>0</v>
      </c>
      <c r="BN158" s="284">
        <v>0</v>
      </c>
      <c r="BO158" s="284">
        <v>0</v>
      </c>
      <c r="BP158" s="284">
        <v>0</v>
      </c>
      <c r="BQ158" s="284">
        <v>0</v>
      </c>
      <c r="BR158" s="284">
        <v>0</v>
      </c>
      <c r="BS158" s="284">
        <v>0</v>
      </c>
      <c r="BT158" s="284">
        <v>0</v>
      </c>
      <c r="BU158" s="284">
        <v>0</v>
      </c>
      <c r="BV158" s="283">
        <v>0</v>
      </c>
      <c r="BW158" s="285">
        <v>0</v>
      </c>
      <c r="BX158" s="284">
        <v>0</v>
      </c>
      <c r="BY158" s="284">
        <v>0</v>
      </c>
      <c r="BZ158" s="284">
        <v>0</v>
      </c>
      <c r="CA158" s="284">
        <v>0</v>
      </c>
      <c r="CB158" s="284">
        <v>0</v>
      </c>
      <c r="CC158" s="284">
        <v>0</v>
      </c>
      <c r="CD158" s="284">
        <v>0</v>
      </c>
      <c r="CE158" s="284">
        <v>0</v>
      </c>
      <c r="CF158" s="284">
        <v>0</v>
      </c>
      <c r="CG158" s="284">
        <v>0</v>
      </c>
      <c r="CH158" s="283">
        <v>0</v>
      </c>
    </row>
    <row r="159" spans="2:86" ht="14.4" thickBot="1">
      <c r="B159" s="289" t="s">
        <v>354</v>
      </c>
      <c r="C159" s="285">
        <v>0</v>
      </c>
      <c r="D159" s="284">
        <v>0</v>
      </c>
      <c r="E159" s="284">
        <v>0</v>
      </c>
      <c r="F159" s="284">
        <v>0</v>
      </c>
      <c r="G159" s="284">
        <v>0</v>
      </c>
      <c r="H159" s="284">
        <v>0</v>
      </c>
      <c r="I159" s="284">
        <v>0</v>
      </c>
      <c r="J159" s="284">
        <v>0</v>
      </c>
      <c r="K159" s="284">
        <v>0</v>
      </c>
      <c r="L159" s="284">
        <v>0</v>
      </c>
      <c r="M159" s="284">
        <v>0</v>
      </c>
      <c r="N159" s="283">
        <v>0</v>
      </c>
      <c r="O159" s="285">
        <v>0</v>
      </c>
      <c r="P159" s="284">
        <v>0</v>
      </c>
      <c r="Q159" s="284">
        <v>0</v>
      </c>
      <c r="R159" s="284">
        <v>0</v>
      </c>
      <c r="S159" s="284">
        <v>0</v>
      </c>
      <c r="T159" s="284">
        <v>0</v>
      </c>
      <c r="U159" s="284">
        <v>0</v>
      </c>
      <c r="V159" s="284">
        <v>0</v>
      </c>
      <c r="W159" s="284">
        <v>0</v>
      </c>
      <c r="X159" s="284">
        <v>0</v>
      </c>
      <c r="Y159" s="284">
        <v>0</v>
      </c>
      <c r="Z159" s="283">
        <v>0</v>
      </c>
      <c r="AA159" s="285">
        <v>0</v>
      </c>
      <c r="AB159" s="284">
        <v>0</v>
      </c>
      <c r="AC159" s="284">
        <v>0</v>
      </c>
      <c r="AD159" s="284">
        <v>0</v>
      </c>
      <c r="AE159" s="284">
        <v>0</v>
      </c>
      <c r="AF159" s="284">
        <v>0</v>
      </c>
      <c r="AG159" s="284">
        <v>0</v>
      </c>
      <c r="AH159" s="284">
        <v>0</v>
      </c>
      <c r="AI159" s="284">
        <v>0</v>
      </c>
      <c r="AJ159" s="284">
        <v>0</v>
      </c>
      <c r="AK159" s="284">
        <v>0</v>
      </c>
      <c r="AL159" s="283">
        <v>0</v>
      </c>
      <c r="AM159" s="285">
        <v>0</v>
      </c>
      <c r="AN159" s="284">
        <v>0</v>
      </c>
      <c r="AO159" s="284">
        <v>0</v>
      </c>
      <c r="AP159" s="284">
        <v>0</v>
      </c>
      <c r="AQ159" s="284">
        <v>0</v>
      </c>
      <c r="AR159" s="284">
        <v>0</v>
      </c>
      <c r="AS159" s="284">
        <v>0</v>
      </c>
      <c r="AT159" s="284">
        <v>0</v>
      </c>
      <c r="AU159" s="284">
        <v>0</v>
      </c>
      <c r="AV159" s="284">
        <v>0</v>
      </c>
      <c r="AW159" s="284">
        <v>0</v>
      </c>
      <c r="AX159" s="283">
        <v>0</v>
      </c>
      <c r="AY159" s="285">
        <v>0</v>
      </c>
      <c r="AZ159" s="284">
        <v>0</v>
      </c>
      <c r="BA159" s="284">
        <v>0</v>
      </c>
      <c r="BB159" s="284">
        <v>0</v>
      </c>
      <c r="BC159" s="284">
        <v>0</v>
      </c>
      <c r="BD159" s="284">
        <v>0</v>
      </c>
      <c r="BE159" s="284">
        <v>0</v>
      </c>
      <c r="BF159" s="284">
        <v>0</v>
      </c>
      <c r="BG159" s="284">
        <v>0</v>
      </c>
      <c r="BH159" s="284">
        <v>0</v>
      </c>
      <c r="BI159" s="284">
        <v>0</v>
      </c>
      <c r="BJ159" s="283">
        <v>0</v>
      </c>
      <c r="BK159" s="285">
        <v>0</v>
      </c>
      <c r="BL159" s="284">
        <v>0</v>
      </c>
      <c r="BM159" s="284">
        <v>0</v>
      </c>
      <c r="BN159" s="284">
        <v>0</v>
      </c>
      <c r="BO159" s="284">
        <v>0</v>
      </c>
      <c r="BP159" s="284">
        <v>0</v>
      </c>
      <c r="BQ159" s="284">
        <v>0</v>
      </c>
      <c r="BR159" s="284">
        <v>0</v>
      </c>
      <c r="BS159" s="284">
        <v>0</v>
      </c>
      <c r="BT159" s="284">
        <v>0</v>
      </c>
      <c r="BU159" s="284">
        <v>0</v>
      </c>
      <c r="BV159" s="283">
        <v>0</v>
      </c>
      <c r="BW159" s="285">
        <v>0</v>
      </c>
      <c r="BX159" s="284">
        <v>0</v>
      </c>
      <c r="BY159" s="284">
        <v>0</v>
      </c>
      <c r="BZ159" s="284">
        <v>0</v>
      </c>
      <c r="CA159" s="284">
        <v>0</v>
      </c>
      <c r="CB159" s="284">
        <v>0</v>
      </c>
      <c r="CC159" s="284">
        <v>0</v>
      </c>
      <c r="CD159" s="284">
        <v>0</v>
      </c>
      <c r="CE159" s="284">
        <v>0</v>
      </c>
      <c r="CF159" s="284">
        <v>0</v>
      </c>
      <c r="CG159" s="284">
        <v>0</v>
      </c>
      <c r="CH159" s="283">
        <v>0</v>
      </c>
    </row>
    <row r="160" spans="2:86">
      <c r="B160" s="288" t="s">
        <v>353</v>
      </c>
      <c r="C160" s="285">
        <v>0</v>
      </c>
      <c r="D160" s="284">
        <v>0</v>
      </c>
      <c r="E160" s="284">
        <v>0</v>
      </c>
      <c r="F160" s="284">
        <v>0</v>
      </c>
      <c r="G160" s="284">
        <v>0</v>
      </c>
      <c r="H160" s="284">
        <v>0</v>
      </c>
      <c r="I160" s="284">
        <v>0</v>
      </c>
      <c r="J160" s="284">
        <v>0</v>
      </c>
      <c r="K160" s="284">
        <v>0</v>
      </c>
      <c r="L160" s="284">
        <v>0</v>
      </c>
      <c r="M160" s="284">
        <v>0</v>
      </c>
      <c r="N160" s="283">
        <v>0</v>
      </c>
      <c r="O160" s="285">
        <v>0</v>
      </c>
      <c r="P160" s="284">
        <v>0</v>
      </c>
      <c r="Q160" s="284">
        <v>0</v>
      </c>
      <c r="R160" s="284">
        <v>0</v>
      </c>
      <c r="S160" s="284">
        <v>0</v>
      </c>
      <c r="T160" s="284">
        <v>0</v>
      </c>
      <c r="U160" s="284">
        <v>0</v>
      </c>
      <c r="V160" s="284">
        <v>0</v>
      </c>
      <c r="W160" s="284">
        <v>0</v>
      </c>
      <c r="X160" s="284">
        <v>0</v>
      </c>
      <c r="Y160" s="284">
        <v>0</v>
      </c>
      <c r="Z160" s="283">
        <v>0</v>
      </c>
      <c r="AA160" s="285">
        <v>0</v>
      </c>
      <c r="AB160" s="284">
        <v>0</v>
      </c>
      <c r="AC160" s="284">
        <v>0</v>
      </c>
      <c r="AD160" s="284">
        <v>0</v>
      </c>
      <c r="AE160" s="284">
        <v>0</v>
      </c>
      <c r="AF160" s="284">
        <v>0</v>
      </c>
      <c r="AG160" s="284">
        <v>0</v>
      </c>
      <c r="AH160" s="284">
        <v>0</v>
      </c>
      <c r="AI160" s="284">
        <v>0</v>
      </c>
      <c r="AJ160" s="284">
        <v>0</v>
      </c>
      <c r="AK160" s="284">
        <v>0</v>
      </c>
      <c r="AL160" s="283">
        <v>0</v>
      </c>
      <c r="AM160" s="285">
        <v>0</v>
      </c>
      <c r="AN160" s="284">
        <v>0</v>
      </c>
      <c r="AO160" s="284">
        <v>0</v>
      </c>
      <c r="AP160" s="284">
        <v>0</v>
      </c>
      <c r="AQ160" s="284">
        <v>0</v>
      </c>
      <c r="AR160" s="284">
        <v>0</v>
      </c>
      <c r="AS160" s="284">
        <v>0</v>
      </c>
      <c r="AT160" s="284">
        <v>0</v>
      </c>
      <c r="AU160" s="284">
        <v>0</v>
      </c>
      <c r="AV160" s="284">
        <v>0</v>
      </c>
      <c r="AW160" s="284">
        <v>0</v>
      </c>
      <c r="AX160" s="283">
        <v>0</v>
      </c>
      <c r="AY160" s="285">
        <v>0</v>
      </c>
      <c r="AZ160" s="284">
        <v>0</v>
      </c>
      <c r="BA160" s="284">
        <v>0</v>
      </c>
      <c r="BB160" s="284">
        <v>0</v>
      </c>
      <c r="BC160" s="284">
        <v>0</v>
      </c>
      <c r="BD160" s="284">
        <v>0</v>
      </c>
      <c r="BE160" s="284">
        <v>0</v>
      </c>
      <c r="BF160" s="284">
        <v>0</v>
      </c>
      <c r="BG160" s="284">
        <v>0</v>
      </c>
      <c r="BH160" s="284">
        <v>0</v>
      </c>
      <c r="BI160" s="284">
        <v>0</v>
      </c>
      <c r="BJ160" s="283">
        <v>0</v>
      </c>
      <c r="BK160" s="285">
        <v>0</v>
      </c>
      <c r="BL160" s="284">
        <v>0</v>
      </c>
      <c r="BM160" s="284">
        <v>0</v>
      </c>
      <c r="BN160" s="284">
        <v>0</v>
      </c>
      <c r="BO160" s="284">
        <v>0</v>
      </c>
      <c r="BP160" s="284">
        <v>0</v>
      </c>
      <c r="BQ160" s="284">
        <v>0</v>
      </c>
      <c r="BR160" s="284">
        <v>0</v>
      </c>
      <c r="BS160" s="284">
        <v>0</v>
      </c>
      <c r="BT160" s="284">
        <v>0</v>
      </c>
      <c r="BU160" s="284">
        <v>0</v>
      </c>
      <c r="BV160" s="283">
        <v>0</v>
      </c>
      <c r="BW160" s="285">
        <v>0</v>
      </c>
      <c r="BX160" s="284">
        <v>0</v>
      </c>
      <c r="BY160" s="284">
        <v>0</v>
      </c>
      <c r="BZ160" s="284">
        <v>0</v>
      </c>
      <c r="CA160" s="284">
        <v>0</v>
      </c>
      <c r="CB160" s="284">
        <v>0</v>
      </c>
      <c r="CC160" s="284">
        <v>0</v>
      </c>
      <c r="CD160" s="284">
        <v>0</v>
      </c>
      <c r="CE160" s="284">
        <v>0</v>
      </c>
      <c r="CF160" s="284">
        <v>0</v>
      </c>
      <c r="CG160" s="284">
        <v>0</v>
      </c>
      <c r="CH160" s="283">
        <v>0</v>
      </c>
    </row>
    <row r="161" spans="2:86">
      <c r="B161" s="286" t="s">
        <v>352</v>
      </c>
      <c r="C161" s="285">
        <v>0</v>
      </c>
      <c r="D161" s="284">
        <v>0</v>
      </c>
      <c r="E161" s="284">
        <v>0</v>
      </c>
      <c r="F161" s="284">
        <v>0</v>
      </c>
      <c r="G161" s="284">
        <v>0</v>
      </c>
      <c r="H161" s="284">
        <v>0</v>
      </c>
      <c r="I161" s="284">
        <v>0</v>
      </c>
      <c r="J161" s="284">
        <v>0</v>
      </c>
      <c r="K161" s="284">
        <v>0</v>
      </c>
      <c r="L161" s="284">
        <v>0</v>
      </c>
      <c r="M161" s="284">
        <v>0</v>
      </c>
      <c r="N161" s="283">
        <v>0</v>
      </c>
      <c r="O161" s="285">
        <v>0</v>
      </c>
      <c r="P161" s="284">
        <v>0</v>
      </c>
      <c r="Q161" s="284">
        <v>0</v>
      </c>
      <c r="R161" s="284">
        <v>0</v>
      </c>
      <c r="S161" s="284">
        <v>0</v>
      </c>
      <c r="T161" s="284">
        <v>0</v>
      </c>
      <c r="U161" s="284">
        <v>0</v>
      </c>
      <c r="V161" s="284">
        <v>0</v>
      </c>
      <c r="W161" s="284">
        <v>0</v>
      </c>
      <c r="X161" s="284">
        <v>0</v>
      </c>
      <c r="Y161" s="284">
        <v>0</v>
      </c>
      <c r="Z161" s="283">
        <v>0</v>
      </c>
      <c r="AA161" s="285">
        <v>0</v>
      </c>
      <c r="AB161" s="284">
        <v>0</v>
      </c>
      <c r="AC161" s="284">
        <v>0</v>
      </c>
      <c r="AD161" s="284">
        <v>0</v>
      </c>
      <c r="AE161" s="284">
        <v>0</v>
      </c>
      <c r="AF161" s="284">
        <v>0</v>
      </c>
      <c r="AG161" s="284">
        <v>0</v>
      </c>
      <c r="AH161" s="284">
        <v>0</v>
      </c>
      <c r="AI161" s="284">
        <v>0</v>
      </c>
      <c r="AJ161" s="284">
        <v>0</v>
      </c>
      <c r="AK161" s="284">
        <v>0</v>
      </c>
      <c r="AL161" s="283">
        <v>0</v>
      </c>
      <c r="AM161" s="285">
        <v>0</v>
      </c>
      <c r="AN161" s="284">
        <v>0</v>
      </c>
      <c r="AO161" s="284">
        <v>0</v>
      </c>
      <c r="AP161" s="284">
        <v>0</v>
      </c>
      <c r="AQ161" s="284">
        <v>0</v>
      </c>
      <c r="AR161" s="284">
        <v>0</v>
      </c>
      <c r="AS161" s="284">
        <v>0</v>
      </c>
      <c r="AT161" s="284">
        <v>0</v>
      </c>
      <c r="AU161" s="284">
        <v>0</v>
      </c>
      <c r="AV161" s="284">
        <v>0</v>
      </c>
      <c r="AW161" s="284">
        <v>0</v>
      </c>
      <c r="AX161" s="283">
        <v>0</v>
      </c>
      <c r="AY161" s="285">
        <v>0</v>
      </c>
      <c r="AZ161" s="284">
        <v>0</v>
      </c>
      <c r="BA161" s="284">
        <v>0</v>
      </c>
      <c r="BB161" s="284">
        <v>0</v>
      </c>
      <c r="BC161" s="284">
        <v>0</v>
      </c>
      <c r="BD161" s="284">
        <v>0</v>
      </c>
      <c r="BE161" s="284">
        <v>0</v>
      </c>
      <c r="BF161" s="284">
        <v>0</v>
      </c>
      <c r="BG161" s="284">
        <v>0</v>
      </c>
      <c r="BH161" s="284">
        <v>0</v>
      </c>
      <c r="BI161" s="284">
        <v>0</v>
      </c>
      <c r="BJ161" s="283">
        <v>0</v>
      </c>
      <c r="BK161" s="285">
        <v>0</v>
      </c>
      <c r="BL161" s="284">
        <v>0</v>
      </c>
      <c r="BM161" s="284">
        <v>0</v>
      </c>
      <c r="BN161" s="284">
        <v>0</v>
      </c>
      <c r="BO161" s="284">
        <v>0</v>
      </c>
      <c r="BP161" s="284">
        <v>0</v>
      </c>
      <c r="BQ161" s="284">
        <v>0</v>
      </c>
      <c r="BR161" s="284">
        <v>0</v>
      </c>
      <c r="BS161" s="284">
        <v>0</v>
      </c>
      <c r="BT161" s="284">
        <v>0</v>
      </c>
      <c r="BU161" s="284">
        <v>0</v>
      </c>
      <c r="BV161" s="283">
        <v>0</v>
      </c>
      <c r="BW161" s="285">
        <v>0</v>
      </c>
      <c r="BX161" s="284">
        <v>0</v>
      </c>
      <c r="BY161" s="284">
        <v>0</v>
      </c>
      <c r="BZ161" s="284">
        <v>0</v>
      </c>
      <c r="CA161" s="284">
        <v>0</v>
      </c>
      <c r="CB161" s="284">
        <v>0</v>
      </c>
      <c r="CC161" s="284">
        <v>0</v>
      </c>
      <c r="CD161" s="284">
        <v>0</v>
      </c>
      <c r="CE161" s="284">
        <v>0</v>
      </c>
      <c r="CF161" s="284">
        <v>0</v>
      </c>
      <c r="CG161" s="284">
        <v>0</v>
      </c>
      <c r="CH161" s="283">
        <v>0</v>
      </c>
    </row>
    <row r="162" spans="2:86" ht="14.4" thickBot="1">
      <c r="B162" s="282"/>
      <c r="C162" s="285">
        <v>0</v>
      </c>
      <c r="D162" s="284">
        <v>0</v>
      </c>
      <c r="E162" s="284">
        <v>0</v>
      </c>
      <c r="F162" s="284">
        <v>0</v>
      </c>
      <c r="G162" s="284">
        <v>0</v>
      </c>
      <c r="H162" s="284">
        <v>0</v>
      </c>
      <c r="I162" s="284">
        <v>0</v>
      </c>
      <c r="J162" s="284">
        <v>0</v>
      </c>
      <c r="K162" s="284">
        <v>0</v>
      </c>
      <c r="L162" s="284">
        <v>0</v>
      </c>
      <c r="M162" s="284">
        <v>0</v>
      </c>
      <c r="N162" s="283">
        <v>0</v>
      </c>
      <c r="O162" s="285">
        <v>0</v>
      </c>
      <c r="P162" s="284">
        <v>0</v>
      </c>
      <c r="Q162" s="284">
        <v>0</v>
      </c>
      <c r="R162" s="284">
        <v>0</v>
      </c>
      <c r="S162" s="284">
        <v>0</v>
      </c>
      <c r="T162" s="284">
        <v>0</v>
      </c>
      <c r="U162" s="284">
        <v>0</v>
      </c>
      <c r="V162" s="284">
        <v>0</v>
      </c>
      <c r="W162" s="284">
        <v>0</v>
      </c>
      <c r="X162" s="284">
        <v>0</v>
      </c>
      <c r="Y162" s="284">
        <v>0</v>
      </c>
      <c r="Z162" s="283">
        <v>0</v>
      </c>
      <c r="AA162" s="285">
        <v>0</v>
      </c>
      <c r="AB162" s="284">
        <v>0</v>
      </c>
      <c r="AC162" s="284">
        <v>0</v>
      </c>
      <c r="AD162" s="284">
        <v>0</v>
      </c>
      <c r="AE162" s="284">
        <v>0</v>
      </c>
      <c r="AF162" s="284">
        <v>0</v>
      </c>
      <c r="AG162" s="284">
        <v>0</v>
      </c>
      <c r="AH162" s="284">
        <v>0</v>
      </c>
      <c r="AI162" s="284">
        <v>0</v>
      </c>
      <c r="AJ162" s="284">
        <v>0</v>
      </c>
      <c r="AK162" s="284">
        <v>0</v>
      </c>
      <c r="AL162" s="283">
        <v>0</v>
      </c>
      <c r="AM162" s="285">
        <v>0</v>
      </c>
      <c r="AN162" s="284">
        <v>0</v>
      </c>
      <c r="AO162" s="284">
        <v>0</v>
      </c>
      <c r="AP162" s="284">
        <v>0</v>
      </c>
      <c r="AQ162" s="284">
        <v>0</v>
      </c>
      <c r="AR162" s="284">
        <v>0</v>
      </c>
      <c r="AS162" s="284">
        <v>0</v>
      </c>
      <c r="AT162" s="284">
        <v>0</v>
      </c>
      <c r="AU162" s="284">
        <v>0</v>
      </c>
      <c r="AV162" s="284">
        <v>0</v>
      </c>
      <c r="AW162" s="284">
        <v>0</v>
      </c>
      <c r="AX162" s="283">
        <v>0</v>
      </c>
      <c r="AY162" s="285">
        <v>0</v>
      </c>
      <c r="AZ162" s="284">
        <v>0</v>
      </c>
      <c r="BA162" s="284">
        <v>0</v>
      </c>
      <c r="BB162" s="284">
        <v>0</v>
      </c>
      <c r="BC162" s="284">
        <v>0</v>
      </c>
      <c r="BD162" s="284">
        <v>0</v>
      </c>
      <c r="BE162" s="284">
        <v>0</v>
      </c>
      <c r="BF162" s="284">
        <v>0</v>
      </c>
      <c r="BG162" s="284">
        <v>0</v>
      </c>
      <c r="BH162" s="284">
        <v>0</v>
      </c>
      <c r="BI162" s="284">
        <v>0</v>
      </c>
      <c r="BJ162" s="283">
        <v>0</v>
      </c>
      <c r="BK162" s="285">
        <v>0</v>
      </c>
      <c r="BL162" s="284">
        <v>0</v>
      </c>
      <c r="BM162" s="284">
        <v>0</v>
      </c>
      <c r="BN162" s="284">
        <v>0</v>
      </c>
      <c r="BO162" s="284">
        <v>0</v>
      </c>
      <c r="BP162" s="284">
        <v>0</v>
      </c>
      <c r="BQ162" s="284">
        <v>0</v>
      </c>
      <c r="BR162" s="284">
        <v>0</v>
      </c>
      <c r="BS162" s="284">
        <v>0</v>
      </c>
      <c r="BT162" s="284">
        <v>0</v>
      </c>
      <c r="BU162" s="284">
        <v>0</v>
      </c>
      <c r="BV162" s="283">
        <v>0</v>
      </c>
      <c r="BW162" s="285">
        <v>0</v>
      </c>
      <c r="BX162" s="284">
        <v>0</v>
      </c>
      <c r="BY162" s="284">
        <v>0</v>
      </c>
      <c r="BZ162" s="284">
        <v>0</v>
      </c>
      <c r="CA162" s="284">
        <v>0</v>
      </c>
      <c r="CB162" s="284">
        <v>0</v>
      </c>
      <c r="CC162" s="284">
        <v>0</v>
      </c>
      <c r="CD162" s="284">
        <v>0</v>
      </c>
      <c r="CE162" s="284">
        <v>0</v>
      </c>
      <c r="CF162" s="284">
        <v>0</v>
      </c>
      <c r="CG162" s="284">
        <v>0</v>
      </c>
      <c r="CH162" s="283">
        <v>0</v>
      </c>
    </row>
    <row r="163" spans="2:86">
      <c r="B163" s="288" t="s">
        <v>351</v>
      </c>
      <c r="C163" s="285">
        <v>0</v>
      </c>
      <c r="D163" s="284">
        <v>0</v>
      </c>
      <c r="E163" s="284">
        <v>0</v>
      </c>
      <c r="F163" s="284">
        <v>0</v>
      </c>
      <c r="G163" s="284">
        <v>0</v>
      </c>
      <c r="H163" s="284">
        <v>0</v>
      </c>
      <c r="I163" s="284">
        <v>0</v>
      </c>
      <c r="J163" s="284">
        <v>0</v>
      </c>
      <c r="K163" s="284">
        <v>0</v>
      </c>
      <c r="L163" s="284">
        <v>0</v>
      </c>
      <c r="M163" s="284">
        <v>0</v>
      </c>
      <c r="N163" s="283">
        <v>0</v>
      </c>
      <c r="O163" s="285">
        <v>0</v>
      </c>
      <c r="P163" s="284">
        <v>0</v>
      </c>
      <c r="Q163" s="284">
        <v>0</v>
      </c>
      <c r="R163" s="284">
        <v>0</v>
      </c>
      <c r="S163" s="284">
        <v>0</v>
      </c>
      <c r="T163" s="284">
        <v>0</v>
      </c>
      <c r="U163" s="284">
        <v>0</v>
      </c>
      <c r="V163" s="284">
        <v>0</v>
      </c>
      <c r="W163" s="284">
        <v>0</v>
      </c>
      <c r="X163" s="284">
        <v>0</v>
      </c>
      <c r="Y163" s="284">
        <v>0</v>
      </c>
      <c r="Z163" s="283">
        <v>0</v>
      </c>
      <c r="AA163" s="285">
        <v>0</v>
      </c>
      <c r="AB163" s="284">
        <v>0</v>
      </c>
      <c r="AC163" s="284">
        <v>0</v>
      </c>
      <c r="AD163" s="284">
        <v>0</v>
      </c>
      <c r="AE163" s="284">
        <v>0</v>
      </c>
      <c r="AF163" s="284">
        <v>0</v>
      </c>
      <c r="AG163" s="284">
        <v>0</v>
      </c>
      <c r="AH163" s="284">
        <v>0</v>
      </c>
      <c r="AI163" s="284">
        <v>0</v>
      </c>
      <c r="AJ163" s="284">
        <v>0</v>
      </c>
      <c r="AK163" s="284">
        <v>0</v>
      </c>
      <c r="AL163" s="283">
        <v>0</v>
      </c>
      <c r="AM163" s="285">
        <v>0</v>
      </c>
      <c r="AN163" s="284">
        <v>0</v>
      </c>
      <c r="AO163" s="284">
        <v>0</v>
      </c>
      <c r="AP163" s="284">
        <v>0</v>
      </c>
      <c r="AQ163" s="284">
        <v>0</v>
      </c>
      <c r="AR163" s="284">
        <v>0</v>
      </c>
      <c r="AS163" s="284">
        <v>0</v>
      </c>
      <c r="AT163" s="284">
        <v>0</v>
      </c>
      <c r="AU163" s="284">
        <v>0</v>
      </c>
      <c r="AV163" s="284">
        <v>0</v>
      </c>
      <c r="AW163" s="284">
        <v>0</v>
      </c>
      <c r="AX163" s="283">
        <v>0</v>
      </c>
      <c r="AY163" s="285">
        <v>0</v>
      </c>
      <c r="AZ163" s="284">
        <v>0</v>
      </c>
      <c r="BA163" s="284">
        <v>0</v>
      </c>
      <c r="BB163" s="284">
        <v>0</v>
      </c>
      <c r="BC163" s="284">
        <v>0</v>
      </c>
      <c r="BD163" s="284">
        <v>0</v>
      </c>
      <c r="BE163" s="284">
        <v>0</v>
      </c>
      <c r="BF163" s="284">
        <v>0</v>
      </c>
      <c r="BG163" s="284">
        <v>0</v>
      </c>
      <c r="BH163" s="284">
        <v>0</v>
      </c>
      <c r="BI163" s="284">
        <v>0</v>
      </c>
      <c r="BJ163" s="283">
        <v>0</v>
      </c>
      <c r="BK163" s="285">
        <v>0</v>
      </c>
      <c r="BL163" s="284">
        <v>0</v>
      </c>
      <c r="BM163" s="284">
        <v>0</v>
      </c>
      <c r="BN163" s="284">
        <v>0</v>
      </c>
      <c r="BO163" s="284">
        <v>0</v>
      </c>
      <c r="BP163" s="284">
        <v>0</v>
      </c>
      <c r="BQ163" s="284">
        <v>0</v>
      </c>
      <c r="BR163" s="284">
        <v>0</v>
      </c>
      <c r="BS163" s="284">
        <v>0</v>
      </c>
      <c r="BT163" s="284">
        <v>0</v>
      </c>
      <c r="BU163" s="284">
        <v>0</v>
      </c>
      <c r="BV163" s="283">
        <v>0</v>
      </c>
      <c r="BW163" s="285">
        <v>0</v>
      </c>
      <c r="BX163" s="284">
        <v>0</v>
      </c>
      <c r="BY163" s="284">
        <v>0</v>
      </c>
      <c r="BZ163" s="284">
        <v>0</v>
      </c>
      <c r="CA163" s="284">
        <v>0</v>
      </c>
      <c r="CB163" s="284">
        <v>0</v>
      </c>
      <c r="CC163" s="284">
        <v>0</v>
      </c>
      <c r="CD163" s="284">
        <v>0</v>
      </c>
      <c r="CE163" s="284">
        <v>0</v>
      </c>
      <c r="CF163" s="284">
        <v>0</v>
      </c>
      <c r="CG163" s="284">
        <v>0</v>
      </c>
      <c r="CH163" s="283">
        <v>0</v>
      </c>
    </row>
    <row r="164" spans="2:86">
      <c r="B164" s="286" t="s">
        <v>350</v>
      </c>
      <c r="C164" s="285">
        <v>0</v>
      </c>
      <c r="D164" s="284">
        <v>0</v>
      </c>
      <c r="E164" s="284">
        <v>0</v>
      </c>
      <c r="F164" s="284">
        <v>0</v>
      </c>
      <c r="G164" s="284">
        <v>0</v>
      </c>
      <c r="H164" s="284">
        <v>0</v>
      </c>
      <c r="I164" s="284">
        <v>0</v>
      </c>
      <c r="J164" s="284">
        <v>0</v>
      </c>
      <c r="K164" s="284">
        <v>0</v>
      </c>
      <c r="L164" s="284">
        <v>0</v>
      </c>
      <c r="M164" s="284">
        <v>0</v>
      </c>
      <c r="N164" s="283">
        <v>0</v>
      </c>
      <c r="O164" s="285">
        <v>0</v>
      </c>
      <c r="P164" s="284">
        <v>0</v>
      </c>
      <c r="Q164" s="284">
        <v>0</v>
      </c>
      <c r="R164" s="284">
        <v>0</v>
      </c>
      <c r="S164" s="284">
        <v>0</v>
      </c>
      <c r="T164" s="284">
        <v>0</v>
      </c>
      <c r="U164" s="284">
        <v>0</v>
      </c>
      <c r="V164" s="284">
        <v>0</v>
      </c>
      <c r="W164" s="284">
        <v>0</v>
      </c>
      <c r="X164" s="284">
        <v>0</v>
      </c>
      <c r="Y164" s="284">
        <v>0</v>
      </c>
      <c r="Z164" s="283">
        <v>0</v>
      </c>
      <c r="AA164" s="285">
        <v>0</v>
      </c>
      <c r="AB164" s="284">
        <v>0</v>
      </c>
      <c r="AC164" s="284">
        <v>0</v>
      </c>
      <c r="AD164" s="284">
        <v>0</v>
      </c>
      <c r="AE164" s="284">
        <v>0</v>
      </c>
      <c r="AF164" s="284">
        <v>0</v>
      </c>
      <c r="AG164" s="284">
        <v>0</v>
      </c>
      <c r="AH164" s="284">
        <v>0</v>
      </c>
      <c r="AI164" s="284">
        <v>0</v>
      </c>
      <c r="AJ164" s="284">
        <v>0</v>
      </c>
      <c r="AK164" s="284">
        <v>0</v>
      </c>
      <c r="AL164" s="283">
        <v>0</v>
      </c>
      <c r="AM164" s="285">
        <v>0</v>
      </c>
      <c r="AN164" s="284">
        <v>0</v>
      </c>
      <c r="AO164" s="284">
        <v>0</v>
      </c>
      <c r="AP164" s="284">
        <v>0</v>
      </c>
      <c r="AQ164" s="284">
        <v>0</v>
      </c>
      <c r="AR164" s="284">
        <v>0</v>
      </c>
      <c r="AS164" s="284">
        <v>0</v>
      </c>
      <c r="AT164" s="284">
        <v>0</v>
      </c>
      <c r="AU164" s="284">
        <v>0</v>
      </c>
      <c r="AV164" s="284">
        <v>0</v>
      </c>
      <c r="AW164" s="284">
        <v>0</v>
      </c>
      <c r="AX164" s="283">
        <v>0</v>
      </c>
      <c r="AY164" s="285">
        <v>0</v>
      </c>
      <c r="AZ164" s="284">
        <v>0</v>
      </c>
      <c r="BA164" s="284">
        <v>0</v>
      </c>
      <c r="BB164" s="284">
        <v>0</v>
      </c>
      <c r="BC164" s="284">
        <v>0</v>
      </c>
      <c r="BD164" s="284">
        <v>0</v>
      </c>
      <c r="BE164" s="284">
        <v>0</v>
      </c>
      <c r="BF164" s="284">
        <v>0</v>
      </c>
      <c r="BG164" s="284">
        <v>0</v>
      </c>
      <c r="BH164" s="284">
        <v>0</v>
      </c>
      <c r="BI164" s="284">
        <v>0</v>
      </c>
      <c r="BJ164" s="283">
        <v>0</v>
      </c>
      <c r="BK164" s="285">
        <v>0</v>
      </c>
      <c r="BL164" s="284">
        <v>0</v>
      </c>
      <c r="BM164" s="284">
        <v>0</v>
      </c>
      <c r="BN164" s="284">
        <v>0</v>
      </c>
      <c r="BO164" s="284">
        <v>0</v>
      </c>
      <c r="BP164" s="284">
        <v>0</v>
      </c>
      <c r="BQ164" s="284">
        <v>0</v>
      </c>
      <c r="BR164" s="284">
        <v>0</v>
      </c>
      <c r="BS164" s="284">
        <v>0</v>
      </c>
      <c r="BT164" s="284">
        <v>0</v>
      </c>
      <c r="BU164" s="284">
        <v>0</v>
      </c>
      <c r="BV164" s="283">
        <v>0</v>
      </c>
      <c r="BW164" s="285">
        <v>0</v>
      </c>
      <c r="BX164" s="284">
        <v>0</v>
      </c>
      <c r="BY164" s="284">
        <v>0</v>
      </c>
      <c r="BZ164" s="284">
        <v>0</v>
      </c>
      <c r="CA164" s="284">
        <v>0</v>
      </c>
      <c r="CB164" s="284">
        <v>0</v>
      </c>
      <c r="CC164" s="284">
        <v>0</v>
      </c>
      <c r="CD164" s="284">
        <v>0</v>
      </c>
      <c r="CE164" s="284">
        <v>0</v>
      </c>
      <c r="CF164" s="284">
        <v>0</v>
      </c>
      <c r="CG164" s="284">
        <v>0</v>
      </c>
      <c r="CH164" s="283">
        <v>0</v>
      </c>
    </row>
    <row r="165" spans="2:86" ht="14.4" thickBot="1">
      <c r="B165" s="282"/>
      <c r="C165" s="285">
        <v>0</v>
      </c>
      <c r="D165" s="284">
        <v>0</v>
      </c>
      <c r="E165" s="284">
        <v>0</v>
      </c>
      <c r="F165" s="284">
        <v>0</v>
      </c>
      <c r="G165" s="284">
        <v>0</v>
      </c>
      <c r="H165" s="284">
        <v>0</v>
      </c>
      <c r="I165" s="284">
        <v>0</v>
      </c>
      <c r="J165" s="284">
        <v>0</v>
      </c>
      <c r="K165" s="284">
        <v>0</v>
      </c>
      <c r="L165" s="284">
        <v>0</v>
      </c>
      <c r="M165" s="284">
        <v>0</v>
      </c>
      <c r="N165" s="283">
        <v>0</v>
      </c>
      <c r="O165" s="285">
        <v>0</v>
      </c>
      <c r="P165" s="284">
        <v>0</v>
      </c>
      <c r="Q165" s="284">
        <v>0</v>
      </c>
      <c r="R165" s="284">
        <v>0</v>
      </c>
      <c r="S165" s="284">
        <v>0</v>
      </c>
      <c r="T165" s="284">
        <v>0</v>
      </c>
      <c r="U165" s="284">
        <v>0</v>
      </c>
      <c r="V165" s="284">
        <v>0</v>
      </c>
      <c r="W165" s="284">
        <v>0</v>
      </c>
      <c r="X165" s="284">
        <v>0</v>
      </c>
      <c r="Y165" s="284">
        <v>0</v>
      </c>
      <c r="Z165" s="283">
        <v>0</v>
      </c>
      <c r="AA165" s="285">
        <v>0</v>
      </c>
      <c r="AB165" s="284">
        <v>0</v>
      </c>
      <c r="AC165" s="284">
        <v>0</v>
      </c>
      <c r="AD165" s="284">
        <v>0</v>
      </c>
      <c r="AE165" s="284">
        <v>0</v>
      </c>
      <c r="AF165" s="284">
        <v>0</v>
      </c>
      <c r="AG165" s="284">
        <v>0</v>
      </c>
      <c r="AH165" s="284">
        <v>0</v>
      </c>
      <c r="AI165" s="284">
        <v>0</v>
      </c>
      <c r="AJ165" s="284">
        <v>0</v>
      </c>
      <c r="AK165" s="284">
        <v>0</v>
      </c>
      <c r="AL165" s="283">
        <v>0</v>
      </c>
      <c r="AM165" s="285">
        <v>0</v>
      </c>
      <c r="AN165" s="284">
        <v>0</v>
      </c>
      <c r="AO165" s="284">
        <v>0</v>
      </c>
      <c r="AP165" s="284">
        <v>0</v>
      </c>
      <c r="AQ165" s="284">
        <v>0</v>
      </c>
      <c r="AR165" s="284">
        <v>0</v>
      </c>
      <c r="AS165" s="284">
        <v>0</v>
      </c>
      <c r="AT165" s="284">
        <v>0</v>
      </c>
      <c r="AU165" s="284">
        <v>0</v>
      </c>
      <c r="AV165" s="284">
        <v>0</v>
      </c>
      <c r="AW165" s="284">
        <v>0</v>
      </c>
      <c r="AX165" s="283">
        <v>0</v>
      </c>
      <c r="AY165" s="285">
        <v>0</v>
      </c>
      <c r="AZ165" s="284">
        <v>0</v>
      </c>
      <c r="BA165" s="284">
        <v>0</v>
      </c>
      <c r="BB165" s="284">
        <v>0</v>
      </c>
      <c r="BC165" s="284">
        <v>0</v>
      </c>
      <c r="BD165" s="284">
        <v>0</v>
      </c>
      <c r="BE165" s="284">
        <v>0</v>
      </c>
      <c r="BF165" s="284">
        <v>0</v>
      </c>
      <c r="BG165" s="284">
        <v>0</v>
      </c>
      <c r="BH165" s="284">
        <v>0</v>
      </c>
      <c r="BI165" s="284">
        <v>0</v>
      </c>
      <c r="BJ165" s="283">
        <v>0</v>
      </c>
      <c r="BK165" s="285">
        <v>0</v>
      </c>
      <c r="BL165" s="284">
        <v>0</v>
      </c>
      <c r="BM165" s="284">
        <v>0</v>
      </c>
      <c r="BN165" s="284">
        <v>0</v>
      </c>
      <c r="BO165" s="284">
        <v>0</v>
      </c>
      <c r="BP165" s="284">
        <v>0</v>
      </c>
      <c r="BQ165" s="284">
        <v>0</v>
      </c>
      <c r="BR165" s="284">
        <v>0</v>
      </c>
      <c r="BS165" s="284">
        <v>0</v>
      </c>
      <c r="BT165" s="284">
        <v>0</v>
      </c>
      <c r="BU165" s="284">
        <v>0</v>
      </c>
      <c r="BV165" s="283">
        <v>0</v>
      </c>
      <c r="BW165" s="285">
        <v>0</v>
      </c>
      <c r="BX165" s="284">
        <v>0</v>
      </c>
      <c r="BY165" s="284">
        <v>0</v>
      </c>
      <c r="BZ165" s="284">
        <v>0</v>
      </c>
      <c r="CA165" s="284">
        <v>0</v>
      </c>
      <c r="CB165" s="284">
        <v>0</v>
      </c>
      <c r="CC165" s="284">
        <v>0</v>
      </c>
      <c r="CD165" s="284">
        <v>0</v>
      </c>
      <c r="CE165" s="284">
        <v>0</v>
      </c>
      <c r="CF165" s="284">
        <v>0</v>
      </c>
      <c r="CG165" s="284">
        <v>0</v>
      </c>
      <c r="CH165" s="283">
        <v>0</v>
      </c>
    </row>
    <row r="166" spans="2:86">
      <c r="B166" s="288" t="s">
        <v>349</v>
      </c>
      <c r="C166" s="285">
        <v>0</v>
      </c>
      <c r="D166" s="284">
        <v>0</v>
      </c>
      <c r="E166" s="284">
        <v>0</v>
      </c>
      <c r="F166" s="284">
        <v>0</v>
      </c>
      <c r="G166" s="284">
        <v>0</v>
      </c>
      <c r="H166" s="284">
        <v>0</v>
      </c>
      <c r="I166" s="284">
        <v>0</v>
      </c>
      <c r="J166" s="284">
        <v>0</v>
      </c>
      <c r="K166" s="284">
        <v>0</v>
      </c>
      <c r="L166" s="284">
        <v>0</v>
      </c>
      <c r="M166" s="284">
        <v>0</v>
      </c>
      <c r="N166" s="283">
        <v>0</v>
      </c>
      <c r="O166" s="285">
        <v>0</v>
      </c>
      <c r="P166" s="284">
        <v>0</v>
      </c>
      <c r="Q166" s="284">
        <v>0</v>
      </c>
      <c r="R166" s="284">
        <v>0</v>
      </c>
      <c r="S166" s="284">
        <v>0</v>
      </c>
      <c r="T166" s="284">
        <v>0</v>
      </c>
      <c r="U166" s="284">
        <v>0</v>
      </c>
      <c r="V166" s="284">
        <v>0</v>
      </c>
      <c r="W166" s="284">
        <v>0</v>
      </c>
      <c r="X166" s="284">
        <v>0</v>
      </c>
      <c r="Y166" s="284">
        <v>0</v>
      </c>
      <c r="Z166" s="283">
        <v>0</v>
      </c>
      <c r="AA166" s="285">
        <v>0</v>
      </c>
      <c r="AB166" s="284">
        <v>0</v>
      </c>
      <c r="AC166" s="284">
        <v>0</v>
      </c>
      <c r="AD166" s="284">
        <v>0</v>
      </c>
      <c r="AE166" s="284">
        <v>0</v>
      </c>
      <c r="AF166" s="284">
        <v>0</v>
      </c>
      <c r="AG166" s="284">
        <v>0</v>
      </c>
      <c r="AH166" s="284">
        <v>0</v>
      </c>
      <c r="AI166" s="284">
        <v>0</v>
      </c>
      <c r="AJ166" s="284">
        <v>0</v>
      </c>
      <c r="AK166" s="284">
        <v>0</v>
      </c>
      <c r="AL166" s="283">
        <v>0</v>
      </c>
      <c r="AM166" s="285">
        <v>0</v>
      </c>
      <c r="AN166" s="284">
        <v>0</v>
      </c>
      <c r="AO166" s="284">
        <v>0</v>
      </c>
      <c r="AP166" s="284">
        <v>0</v>
      </c>
      <c r="AQ166" s="284">
        <v>0</v>
      </c>
      <c r="AR166" s="284">
        <v>0</v>
      </c>
      <c r="AS166" s="284">
        <v>0</v>
      </c>
      <c r="AT166" s="284">
        <v>0</v>
      </c>
      <c r="AU166" s="284">
        <v>0</v>
      </c>
      <c r="AV166" s="284">
        <v>0</v>
      </c>
      <c r="AW166" s="284">
        <v>0</v>
      </c>
      <c r="AX166" s="283">
        <v>0</v>
      </c>
      <c r="AY166" s="285">
        <v>0</v>
      </c>
      <c r="AZ166" s="284">
        <v>0</v>
      </c>
      <c r="BA166" s="284">
        <v>0</v>
      </c>
      <c r="BB166" s="284">
        <v>0</v>
      </c>
      <c r="BC166" s="284">
        <v>0</v>
      </c>
      <c r="BD166" s="284">
        <v>0</v>
      </c>
      <c r="BE166" s="284">
        <v>0</v>
      </c>
      <c r="BF166" s="284">
        <v>0</v>
      </c>
      <c r="BG166" s="284">
        <v>0</v>
      </c>
      <c r="BH166" s="284">
        <v>0</v>
      </c>
      <c r="BI166" s="284">
        <v>0</v>
      </c>
      <c r="BJ166" s="283">
        <v>0</v>
      </c>
      <c r="BK166" s="285">
        <v>0</v>
      </c>
      <c r="BL166" s="284">
        <v>0</v>
      </c>
      <c r="BM166" s="284">
        <v>0</v>
      </c>
      <c r="BN166" s="284">
        <v>0</v>
      </c>
      <c r="BO166" s="284">
        <v>0</v>
      </c>
      <c r="BP166" s="284">
        <v>0</v>
      </c>
      <c r="BQ166" s="284">
        <v>0</v>
      </c>
      <c r="BR166" s="284">
        <v>0</v>
      </c>
      <c r="BS166" s="284">
        <v>0</v>
      </c>
      <c r="BT166" s="284">
        <v>0</v>
      </c>
      <c r="BU166" s="284">
        <v>0</v>
      </c>
      <c r="BV166" s="283">
        <v>0</v>
      </c>
      <c r="BW166" s="285">
        <v>0</v>
      </c>
      <c r="BX166" s="284">
        <v>0</v>
      </c>
      <c r="BY166" s="284">
        <v>0</v>
      </c>
      <c r="BZ166" s="284">
        <v>0</v>
      </c>
      <c r="CA166" s="284">
        <v>0</v>
      </c>
      <c r="CB166" s="284">
        <v>0</v>
      </c>
      <c r="CC166" s="284">
        <v>0</v>
      </c>
      <c r="CD166" s="284">
        <v>0</v>
      </c>
      <c r="CE166" s="284">
        <v>0</v>
      </c>
      <c r="CF166" s="284">
        <v>0</v>
      </c>
      <c r="CG166" s="284">
        <v>0</v>
      </c>
      <c r="CH166" s="283">
        <v>0</v>
      </c>
    </row>
    <row r="167" spans="2:86">
      <c r="B167" s="286" t="s">
        <v>348</v>
      </c>
      <c r="C167" s="285">
        <v>0</v>
      </c>
      <c r="D167" s="284">
        <v>0</v>
      </c>
      <c r="E167" s="284">
        <v>0</v>
      </c>
      <c r="F167" s="284">
        <v>0</v>
      </c>
      <c r="G167" s="284">
        <v>0</v>
      </c>
      <c r="H167" s="284">
        <v>0</v>
      </c>
      <c r="I167" s="284">
        <v>0</v>
      </c>
      <c r="J167" s="284">
        <v>0</v>
      </c>
      <c r="K167" s="284">
        <v>0</v>
      </c>
      <c r="L167" s="284">
        <v>0</v>
      </c>
      <c r="M167" s="284">
        <v>0</v>
      </c>
      <c r="N167" s="283">
        <v>0</v>
      </c>
      <c r="O167" s="285">
        <v>0</v>
      </c>
      <c r="P167" s="284">
        <v>0</v>
      </c>
      <c r="Q167" s="284">
        <v>0</v>
      </c>
      <c r="R167" s="284">
        <v>0</v>
      </c>
      <c r="S167" s="284">
        <v>0</v>
      </c>
      <c r="T167" s="284">
        <v>0</v>
      </c>
      <c r="U167" s="284">
        <v>0</v>
      </c>
      <c r="V167" s="284">
        <v>0</v>
      </c>
      <c r="W167" s="284">
        <v>0</v>
      </c>
      <c r="X167" s="284">
        <v>0</v>
      </c>
      <c r="Y167" s="284">
        <v>0</v>
      </c>
      <c r="Z167" s="283">
        <v>0</v>
      </c>
      <c r="AA167" s="285">
        <v>0</v>
      </c>
      <c r="AB167" s="284">
        <v>0</v>
      </c>
      <c r="AC167" s="284">
        <v>0</v>
      </c>
      <c r="AD167" s="284">
        <v>0</v>
      </c>
      <c r="AE167" s="284">
        <v>0</v>
      </c>
      <c r="AF167" s="284">
        <v>0</v>
      </c>
      <c r="AG167" s="284">
        <v>0</v>
      </c>
      <c r="AH167" s="284">
        <v>0</v>
      </c>
      <c r="AI167" s="284">
        <v>0</v>
      </c>
      <c r="AJ167" s="284">
        <v>0</v>
      </c>
      <c r="AK167" s="284">
        <v>0</v>
      </c>
      <c r="AL167" s="283">
        <v>0</v>
      </c>
      <c r="AM167" s="285">
        <v>0</v>
      </c>
      <c r="AN167" s="284">
        <v>0</v>
      </c>
      <c r="AO167" s="284">
        <v>0</v>
      </c>
      <c r="AP167" s="284">
        <v>0</v>
      </c>
      <c r="AQ167" s="284">
        <v>0</v>
      </c>
      <c r="AR167" s="284">
        <v>0</v>
      </c>
      <c r="AS167" s="284">
        <v>0</v>
      </c>
      <c r="AT167" s="284">
        <v>0</v>
      </c>
      <c r="AU167" s="284">
        <v>0</v>
      </c>
      <c r="AV167" s="284">
        <v>0</v>
      </c>
      <c r="AW167" s="284">
        <v>0</v>
      </c>
      <c r="AX167" s="283">
        <v>0</v>
      </c>
      <c r="AY167" s="285">
        <v>0</v>
      </c>
      <c r="AZ167" s="284">
        <v>0</v>
      </c>
      <c r="BA167" s="284">
        <v>0</v>
      </c>
      <c r="BB167" s="284">
        <v>0</v>
      </c>
      <c r="BC167" s="284">
        <v>0</v>
      </c>
      <c r="BD167" s="284">
        <v>0</v>
      </c>
      <c r="BE167" s="284">
        <v>0</v>
      </c>
      <c r="BF167" s="284">
        <v>0</v>
      </c>
      <c r="BG167" s="284">
        <v>0</v>
      </c>
      <c r="BH167" s="284">
        <v>0</v>
      </c>
      <c r="BI167" s="284">
        <v>0</v>
      </c>
      <c r="BJ167" s="283">
        <v>0</v>
      </c>
      <c r="BK167" s="285">
        <v>0</v>
      </c>
      <c r="BL167" s="284">
        <v>0</v>
      </c>
      <c r="BM167" s="284">
        <v>0</v>
      </c>
      <c r="BN167" s="284">
        <v>0</v>
      </c>
      <c r="BO167" s="284">
        <v>0</v>
      </c>
      <c r="BP167" s="284">
        <v>0</v>
      </c>
      <c r="BQ167" s="284">
        <v>0</v>
      </c>
      <c r="BR167" s="284">
        <v>0</v>
      </c>
      <c r="BS167" s="284">
        <v>0</v>
      </c>
      <c r="BT167" s="284">
        <v>0</v>
      </c>
      <c r="BU167" s="284">
        <v>0</v>
      </c>
      <c r="BV167" s="283">
        <v>0</v>
      </c>
      <c r="BW167" s="285">
        <v>0</v>
      </c>
      <c r="BX167" s="284">
        <v>0</v>
      </c>
      <c r="BY167" s="284">
        <v>0</v>
      </c>
      <c r="BZ167" s="284">
        <v>0</v>
      </c>
      <c r="CA167" s="284">
        <v>0</v>
      </c>
      <c r="CB167" s="284">
        <v>0</v>
      </c>
      <c r="CC167" s="284">
        <v>0</v>
      </c>
      <c r="CD167" s="284">
        <v>0</v>
      </c>
      <c r="CE167" s="284">
        <v>0</v>
      </c>
      <c r="CF167" s="284">
        <v>0</v>
      </c>
      <c r="CG167" s="284">
        <v>0</v>
      </c>
      <c r="CH167" s="283">
        <v>0</v>
      </c>
    </row>
    <row r="168" spans="2:86">
      <c r="B168" s="286" t="s">
        <v>347</v>
      </c>
      <c r="C168" s="285">
        <v>0</v>
      </c>
      <c r="D168" s="284">
        <v>0</v>
      </c>
      <c r="E168" s="284">
        <v>0</v>
      </c>
      <c r="F168" s="284">
        <v>0</v>
      </c>
      <c r="G168" s="284">
        <v>0</v>
      </c>
      <c r="H168" s="284">
        <v>0</v>
      </c>
      <c r="I168" s="284">
        <v>0</v>
      </c>
      <c r="J168" s="284">
        <v>0</v>
      </c>
      <c r="K168" s="284">
        <v>0</v>
      </c>
      <c r="L168" s="284">
        <v>0</v>
      </c>
      <c r="M168" s="284">
        <v>0</v>
      </c>
      <c r="N168" s="283">
        <v>0</v>
      </c>
      <c r="O168" s="285">
        <v>0</v>
      </c>
      <c r="P168" s="284">
        <v>0</v>
      </c>
      <c r="Q168" s="284">
        <v>0</v>
      </c>
      <c r="R168" s="284">
        <v>0</v>
      </c>
      <c r="S168" s="284">
        <v>0</v>
      </c>
      <c r="T168" s="284">
        <v>0</v>
      </c>
      <c r="U168" s="284">
        <v>0</v>
      </c>
      <c r="V168" s="284">
        <v>0</v>
      </c>
      <c r="W168" s="284">
        <v>0</v>
      </c>
      <c r="X168" s="284">
        <v>0</v>
      </c>
      <c r="Y168" s="284">
        <v>0</v>
      </c>
      <c r="Z168" s="283">
        <v>0</v>
      </c>
      <c r="AA168" s="285">
        <v>0</v>
      </c>
      <c r="AB168" s="284">
        <v>0</v>
      </c>
      <c r="AC168" s="284">
        <v>0</v>
      </c>
      <c r="AD168" s="284">
        <v>0</v>
      </c>
      <c r="AE168" s="284">
        <v>0</v>
      </c>
      <c r="AF168" s="284">
        <v>0</v>
      </c>
      <c r="AG168" s="284">
        <v>0</v>
      </c>
      <c r="AH168" s="284">
        <v>0</v>
      </c>
      <c r="AI168" s="284">
        <v>0</v>
      </c>
      <c r="AJ168" s="284">
        <v>0</v>
      </c>
      <c r="AK168" s="284">
        <v>0</v>
      </c>
      <c r="AL168" s="283">
        <v>0</v>
      </c>
      <c r="AM168" s="285">
        <v>0</v>
      </c>
      <c r="AN168" s="284">
        <v>0</v>
      </c>
      <c r="AO168" s="284">
        <v>0</v>
      </c>
      <c r="AP168" s="284">
        <v>0</v>
      </c>
      <c r="AQ168" s="284">
        <v>0</v>
      </c>
      <c r="AR168" s="284">
        <v>0</v>
      </c>
      <c r="AS168" s="284">
        <v>0</v>
      </c>
      <c r="AT168" s="284">
        <v>0</v>
      </c>
      <c r="AU168" s="284">
        <v>0</v>
      </c>
      <c r="AV168" s="284">
        <v>0</v>
      </c>
      <c r="AW168" s="284">
        <v>0</v>
      </c>
      <c r="AX168" s="283">
        <v>0</v>
      </c>
      <c r="AY168" s="285">
        <v>0</v>
      </c>
      <c r="AZ168" s="284">
        <v>0</v>
      </c>
      <c r="BA168" s="284">
        <v>0</v>
      </c>
      <c r="BB168" s="284">
        <v>0</v>
      </c>
      <c r="BC168" s="284">
        <v>0</v>
      </c>
      <c r="BD168" s="284">
        <v>0</v>
      </c>
      <c r="BE168" s="284">
        <v>0</v>
      </c>
      <c r="BF168" s="284">
        <v>0</v>
      </c>
      <c r="BG168" s="284">
        <v>0</v>
      </c>
      <c r="BH168" s="284">
        <v>0</v>
      </c>
      <c r="BI168" s="284">
        <v>0</v>
      </c>
      <c r="BJ168" s="283">
        <v>0</v>
      </c>
      <c r="BK168" s="285">
        <v>0</v>
      </c>
      <c r="BL168" s="284">
        <v>0</v>
      </c>
      <c r="BM168" s="284">
        <v>0</v>
      </c>
      <c r="BN168" s="284">
        <v>0</v>
      </c>
      <c r="BO168" s="284">
        <v>0</v>
      </c>
      <c r="BP168" s="284">
        <v>0</v>
      </c>
      <c r="BQ168" s="284">
        <v>0</v>
      </c>
      <c r="BR168" s="284">
        <v>0</v>
      </c>
      <c r="BS168" s="284">
        <v>0</v>
      </c>
      <c r="BT168" s="284">
        <v>0</v>
      </c>
      <c r="BU168" s="284">
        <v>0</v>
      </c>
      <c r="BV168" s="283">
        <v>0</v>
      </c>
      <c r="BW168" s="285">
        <v>0</v>
      </c>
      <c r="BX168" s="284">
        <v>0</v>
      </c>
      <c r="BY168" s="284">
        <v>0</v>
      </c>
      <c r="BZ168" s="284">
        <v>0</v>
      </c>
      <c r="CA168" s="284">
        <v>0</v>
      </c>
      <c r="CB168" s="284">
        <v>0</v>
      </c>
      <c r="CC168" s="284">
        <v>0</v>
      </c>
      <c r="CD168" s="284">
        <v>0</v>
      </c>
      <c r="CE168" s="284">
        <v>0</v>
      </c>
      <c r="CF168" s="284">
        <v>0</v>
      </c>
      <c r="CG168" s="284">
        <v>0</v>
      </c>
      <c r="CH168" s="283">
        <v>0</v>
      </c>
    </row>
    <row r="169" spans="2:86">
      <c r="B169" s="286" t="s">
        <v>346</v>
      </c>
      <c r="C169" s="285">
        <v>0</v>
      </c>
      <c r="D169" s="284">
        <v>0</v>
      </c>
      <c r="E169" s="284">
        <v>0</v>
      </c>
      <c r="F169" s="284">
        <v>0</v>
      </c>
      <c r="G169" s="284">
        <v>0</v>
      </c>
      <c r="H169" s="284">
        <v>0</v>
      </c>
      <c r="I169" s="284">
        <v>0</v>
      </c>
      <c r="J169" s="284">
        <v>0</v>
      </c>
      <c r="K169" s="284">
        <v>0</v>
      </c>
      <c r="L169" s="284">
        <v>0</v>
      </c>
      <c r="M169" s="284">
        <v>0</v>
      </c>
      <c r="N169" s="283">
        <v>0</v>
      </c>
      <c r="O169" s="285">
        <v>0</v>
      </c>
      <c r="P169" s="284">
        <v>0</v>
      </c>
      <c r="Q169" s="284">
        <v>0</v>
      </c>
      <c r="R169" s="284">
        <v>0</v>
      </c>
      <c r="S169" s="284">
        <v>0</v>
      </c>
      <c r="T169" s="284">
        <v>0</v>
      </c>
      <c r="U169" s="284">
        <v>0</v>
      </c>
      <c r="V169" s="284">
        <v>0</v>
      </c>
      <c r="W169" s="284">
        <v>0</v>
      </c>
      <c r="X169" s="284">
        <v>0</v>
      </c>
      <c r="Y169" s="284">
        <v>0</v>
      </c>
      <c r="Z169" s="283">
        <v>0</v>
      </c>
      <c r="AA169" s="285">
        <v>0</v>
      </c>
      <c r="AB169" s="284">
        <v>0</v>
      </c>
      <c r="AC169" s="284">
        <v>0</v>
      </c>
      <c r="AD169" s="284">
        <v>0</v>
      </c>
      <c r="AE169" s="284">
        <v>0</v>
      </c>
      <c r="AF169" s="284">
        <v>0</v>
      </c>
      <c r="AG169" s="284">
        <v>0</v>
      </c>
      <c r="AH169" s="284">
        <v>0</v>
      </c>
      <c r="AI169" s="284">
        <v>0</v>
      </c>
      <c r="AJ169" s="284">
        <v>0</v>
      </c>
      <c r="AK169" s="284">
        <v>0</v>
      </c>
      <c r="AL169" s="283">
        <v>0</v>
      </c>
      <c r="AM169" s="285">
        <v>0</v>
      </c>
      <c r="AN169" s="284">
        <v>0</v>
      </c>
      <c r="AO169" s="284">
        <v>0</v>
      </c>
      <c r="AP169" s="284">
        <v>0</v>
      </c>
      <c r="AQ169" s="284">
        <v>0</v>
      </c>
      <c r="AR169" s="284">
        <v>0</v>
      </c>
      <c r="AS169" s="284">
        <v>0</v>
      </c>
      <c r="AT169" s="284">
        <v>0</v>
      </c>
      <c r="AU169" s="284">
        <v>0</v>
      </c>
      <c r="AV169" s="284">
        <v>0</v>
      </c>
      <c r="AW169" s="284">
        <v>0</v>
      </c>
      <c r="AX169" s="283">
        <v>0</v>
      </c>
      <c r="AY169" s="285">
        <v>0</v>
      </c>
      <c r="AZ169" s="284">
        <v>0</v>
      </c>
      <c r="BA169" s="284">
        <v>0</v>
      </c>
      <c r="BB169" s="284">
        <v>0</v>
      </c>
      <c r="BC169" s="284">
        <v>0</v>
      </c>
      <c r="BD169" s="284">
        <v>0</v>
      </c>
      <c r="BE169" s="284">
        <v>0</v>
      </c>
      <c r="BF169" s="284">
        <v>0</v>
      </c>
      <c r="BG169" s="284">
        <v>0</v>
      </c>
      <c r="BH169" s="284">
        <v>0</v>
      </c>
      <c r="BI169" s="284">
        <v>0</v>
      </c>
      <c r="BJ169" s="283">
        <v>0</v>
      </c>
      <c r="BK169" s="285">
        <v>0</v>
      </c>
      <c r="BL169" s="284">
        <v>0</v>
      </c>
      <c r="BM169" s="284">
        <v>0</v>
      </c>
      <c r="BN169" s="284">
        <v>0</v>
      </c>
      <c r="BO169" s="284">
        <v>0</v>
      </c>
      <c r="BP169" s="284">
        <v>0</v>
      </c>
      <c r="BQ169" s="284">
        <v>0</v>
      </c>
      <c r="BR169" s="284">
        <v>0</v>
      </c>
      <c r="BS169" s="284">
        <v>0</v>
      </c>
      <c r="BT169" s="284">
        <v>0</v>
      </c>
      <c r="BU169" s="284">
        <v>0</v>
      </c>
      <c r="BV169" s="283">
        <v>0</v>
      </c>
      <c r="BW169" s="285">
        <v>0</v>
      </c>
      <c r="BX169" s="284">
        <v>0</v>
      </c>
      <c r="BY169" s="284">
        <v>0</v>
      </c>
      <c r="BZ169" s="284">
        <v>0</v>
      </c>
      <c r="CA169" s="284">
        <v>0</v>
      </c>
      <c r="CB169" s="284">
        <v>0</v>
      </c>
      <c r="CC169" s="284">
        <v>0</v>
      </c>
      <c r="CD169" s="284">
        <v>0</v>
      </c>
      <c r="CE169" s="284">
        <v>0</v>
      </c>
      <c r="CF169" s="284">
        <v>0</v>
      </c>
      <c r="CG169" s="284">
        <v>0</v>
      </c>
      <c r="CH169" s="283">
        <v>0</v>
      </c>
    </row>
    <row r="170" spans="2:86" ht="14.4" thickBot="1">
      <c r="B170" s="282"/>
      <c r="C170" s="285">
        <v>0</v>
      </c>
      <c r="D170" s="284">
        <v>0</v>
      </c>
      <c r="E170" s="284">
        <v>0</v>
      </c>
      <c r="F170" s="284">
        <v>0</v>
      </c>
      <c r="G170" s="284">
        <v>0</v>
      </c>
      <c r="H170" s="284">
        <v>0</v>
      </c>
      <c r="I170" s="284">
        <v>0</v>
      </c>
      <c r="J170" s="284">
        <v>0</v>
      </c>
      <c r="K170" s="284">
        <v>0</v>
      </c>
      <c r="L170" s="284">
        <v>0</v>
      </c>
      <c r="M170" s="284">
        <v>0</v>
      </c>
      <c r="N170" s="283">
        <v>0</v>
      </c>
      <c r="O170" s="285">
        <v>0</v>
      </c>
      <c r="P170" s="284">
        <v>0</v>
      </c>
      <c r="Q170" s="284">
        <v>0</v>
      </c>
      <c r="R170" s="284">
        <v>0</v>
      </c>
      <c r="S170" s="284">
        <v>0</v>
      </c>
      <c r="T170" s="284">
        <v>0</v>
      </c>
      <c r="U170" s="284">
        <v>0</v>
      </c>
      <c r="V170" s="284">
        <v>0</v>
      </c>
      <c r="W170" s="284">
        <v>0</v>
      </c>
      <c r="X170" s="284">
        <v>0</v>
      </c>
      <c r="Y170" s="284">
        <v>0</v>
      </c>
      <c r="Z170" s="283">
        <v>0</v>
      </c>
      <c r="AA170" s="285">
        <v>0</v>
      </c>
      <c r="AB170" s="284">
        <v>0</v>
      </c>
      <c r="AC170" s="284">
        <v>0</v>
      </c>
      <c r="AD170" s="284">
        <v>0</v>
      </c>
      <c r="AE170" s="284">
        <v>0</v>
      </c>
      <c r="AF170" s="284">
        <v>0</v>
      </c>
      <c r="AG170" s="284">
        <v>0</v>
      </c>
      <c r="AH170" s="284">
        <v>0</v>
      </c>
      <c r="AI170" s="284">
        <v>0</v>
      </c>
      <c r="AJ170" s="284">
        <v>0</v>
      </c>
      <c r="AK170" s="284">
        <v>0</v>
      </c>
      <c r="AL170" s="283">
        <v>0</v>
      </c>
      <c r="AM170" s="285">
        <v>0</v>
      </c>
      <c r="AN170" s="284">
        <v>0</v>
      </c>
      <c r="AO170" s="284">
        <v>0</v>
      </c>
      <c r="AP170" s="284">
        <v>0</v>
      </c>
      <c r="AQ170" s="284">
        <v>0</v>
      </c>
      <c r="AR170" s="284">
        <v>0</v>
      </c>
      <c r="AS170" s="284">
        <v>0</v>
      </c>
      <c r="AT170" s="284">
        <v>0</v>
      </c>
      <c r="AU170" s="284">
        <v>0</v>
      </c>
      <c r="AV170" s="284">
        <v>0</v>
      </c>
      <c r="AW170" s="284">
        <v>0</v>
      </c>
      <c r="AX170" s="283">
        <v>0</v>
      </c>
      <c r="AY170" s="285">
        <v>0</v>
      </c>
      <c r="AZ170" s="284">
        <v>0</v>
      </c>
      <c r="BA170" s="284">
        <v>0</v>
      </c>
      <c r="BB170" s="284">
        <v>0</v>
      </c>
      <c r="BC170" s="284">
        <v>0</v>
      </c>
      <c r="BD170" s="284">
        <v>0</v>
      </c>
      <c r="BE170" s="284">
        <v>0</v>
      </c>
      <c r="BF170" s="284">
        <v>0</v>
      </c>
      <c r="BG170" s="284">
        <v>0</v>
      </c>
      <c r="BH170" s="284">
        <v>0</v>
      </c>
      <c r="BI170" s="284">
        <v>0</v>
      </c>
      <c r="BJ170" s="283">
        <v>0</v>
      </c>
      <c r="BK170" s="285">
        <v>0</v>
      </c>
      <c r="BL170" s="284">
        <v>0</v>
      </c>
      <c r="BM170" s="284">
        <v>0</v>
      </c>
      <c r="BN170" s="284">
        <v>0</v>
      </c>
      <c r="BO170" s="284">
        <v>0</v>
      </c>
      <c r="BP170" s="284">
        <v>0</v>
      </c>
      <c r="BQ170" s="284">
        <v>0</v>
      </c>
      <c r="BR170" s="284">
        <v>0</v>
      </c>
      <c r="BS170" s="284">
        <v>0</v>
      </c>
      <c r="BT170" s="284">
        <v>0</v>
      </c>
      <c r="BU170" s="284">
        <v>0</v>
      </c>
      <c r="BV170" s="283">
        <v>0</v>
      </c>
      <c r="BW170" s="285">
        <v>0</v>
      </c>
      <c r="BX170" s="284">
        <v>0</v>
      </c>
      <c r="BY170" s="284">
        <v>0</v>
      </c>
      <c r="BZ170" s="284">
        <v>0</v>
      </c>
      <c r="CA170" s="284">
        <v>0</v>
      </c>
      <c r="CB170" s="284">
        <v>0</v>
      </c>
      <c r="CC170" s="284">
        <v>0</v>
      </c>
      <c r="CD170" s="284">
        <v>0</v>
      </c>
      <c r="CE170" s="284">
        <v>0</v>
      </c>
      <c r="CF170" s="284">
        <v>0</v>
      </c>
      <c r="CG170" s="284">
        <v>0</v>
      </c>
      <c r="CH170" s="283">
        <v>0</v>
      </c>
    </row>
    <row r="171" spans="2:86">
      <c r="B171" s="288" t="s">
        <v>345</v>
      </c>
      <c r="C171" s="285">
        <v>0</v>
      </c>
      <c r="D171" s="284">
        <v>0</v>
      </c>
      <c r="E171" s="284">
        <v>0</v>
      </c>
      <c r="F171" s="284">
        <v>0</v>
      </c>
      <c r="G171" s="284">
        <v>0</v>
      </c>
      <c r="H171" s="284">
        <v>0</v>
      </c>
      <c r="I171" s="284">
        <v>0</v>
      </c>
      <c r="J171" s="284">
        <v>0</v>
      </c>
      <c r="K171" s="284">
        <v>0</v>
      </c>
      <c r="L171" s="284">
        <v>0</v>
      </c>
      <c r="M171" s="284">
        <v>0</v>
      </c>
      <c r="N171" s="283">
        <v>0</v>
      </c>
      <c r="O171" s="285">
        <v>0</v>
      </c>
      <c r="P171" s="284">
        <v>0</v>
      </c>
      <c r="Q171" s="284">
        <v>0</v>
      </c>
      <c r="R171" s="284">
        <v>0</v>
      </c>
      <c r="S171" s="284">
        <v>0</v>
      </c>
      <c r="T171" s="284">
        <v>0</v>
      </c>
      <c r="U171" s="284">
        <v>0</v>
      </c>
      <c r="V171" s="284">
        <v>0</v>
      </c>
      <c r="W171" s="284">
        <v>0</v>
      </c>
      <c r="X171" s="284">
        <v>0</v>
      </c>
      <c r="Y171" s="284">
        <v>0</v>
      </c>
      <c r="Z171" s="283">
        <v>0</v>
      </c>
      <c r="AA171" s="285">
        <v>0</v>
      </c>
      <c r="AB171" s="284">
        <v>0</v>
      </c>
      <c r="AC171" s="284">
        <v>0</v>
      </c>
      <c r="AD171" s="284">
        <v>0</v>
      </c>
      <c r="AE171" s="284">
        <v>0</v>
      </c>
      <c r="AF171" s="284">
        <v>0</v>
      </c>
      <c r="AG171" s="284">
        <v>0</v>
      </c>
      <c r="AH171" s="284">
        <v>0</v>
      </c>
      <c r="AI171" s="284">
        <v>0</v>
      </c>
      <c r="AJ171" s="284">
        <v>0</v>
      </c>
      <c r="AK171" s="284">
        <v>0</v>
      </c>
      <c r="AL171" s="283">
        <v>0</v>
      </c>
      <c r="AM171" s="285">
        <v>0</v>
      </c>
      <c r="AN171" s="284">
        <v>0</v>
      </c>
      <c r="AO171" s="284">
        <v>0</v>
      </c>
      <c r="AP171" s="284">
        <v>0</v>
      </c>
      <c r="AQ171" s="284">
        <v>0</v>
      </c>
      <c r="AR171" s="284">
        <v>0</v>
      </c>
      <c r="AS171" s="284">
        <v>0</v>
      </c>
      <c r="AT171" s="284">
        <v>0</v>
      </c>
      <c r="AU171" s="284">
        <v>0</v>
      </c>
      <c r="AV171" s="284">
        <v>0</v>
      </c>
      <c r="AW171" s="284">
        <v>0</v>
      </c>
      <c r="AX171" s="283">
        <v>0</v>
      </c>
      <c r="AY171" s="285">
        <v>0</v>
      </c>
      <c r="AZ171" s="284">
        <v>0</v>
      </c>
      <c r="BA171" s="284">
        <v>0</v>
      </c>
      <c r="BB171" s="284">
        <v>0</v>
      </c>
      <c r="BC171" s="284">
        <v>0</v>
      </c>
      <c r="BD171" s="284">
        <v>0</v>
      </c>
      <c r="BE171" s="284">
        <v>0</v>
      </c>
      <c r="BF171" s="284">
        <v>0</v>
      </c>
      <c r="BG171" s="284">
        <v>0</v>
      </c>
      <c r="BH171" s="284">
        <v>0</v>
      </c>
      <c r="BI171" s="284">
        <v>0</v>
      </c>
      <c r="BJ171" s="283">
        <v>0</v>
      </c>
      <c r="BK171" s="285">
        <v>0</v>
      </c>
      <c r="BL171" s="284">
        <v>0</v>
      </c>
      <c r="BM171" s="284">
        <v>0</v>
      </c>
      <c r="BN171" s="284">
        <v>0</v>
      </c>
      <c r="BO171" s="284">
        <v>0</v>
      </c>
      <c r="BP171" s="284">
        <v>0</v>
      </c>
      <c r="BQ171" s="284">
        <v>0</v>
      </c>
      <c r="BR171" s="284">
        <v>0</v>
      </c>
      <c r="BS171" s="284">
        <v>0</v>
      </c>
      <c r="BT171" s="284">
        <v>0</v>
      </c>
      <c r="BU171" s="284">
        <v>0</v>
      </c>
      <c r="BV171" s="283">
        <v>0</v>
      </c>
      <c r="BW171" s="285">
        <v>0</v>
      </c>
      <c r="BX171" s="284">
        <v>0</v>
      </c>
      <c r="BY171" s="284">
        <v>0</v>
      </c>
      <c r="BZ171" s="284">
        <v>0</v>
      </c>
      <c r="CA171" s="284">
        <v>0</v>
      </c>
      <c r="CB171" s="284">
        <v>0</v>
      </c>
      <c r="CC171" s="284">
        <v>0</v>
      </c>
      <c r="CD171" s="284">
        <v>0</v>
      </c>
      <c r="CE171" s="284">
        <v>0</v>
      </c>
      <c r="CF171" s="284">
        <v>0</v>
      </c>
      <c r="CG171" s="284">
        <v>0</v>
      </c>
      <c r="CH171" s="283">
        <v>0</v>
      </c>
    </row>
    <row r="172" spans="2:86">
      <c r="B172" s="286" t="s">
        <v>344</v>
      </c>
      <c r="C172" s="285">
        <v>0</v>
      </c>
      <c r="D172" s="284">
        <v>0</v>
      </c>
      <c r="E172" s="284">
        <v>0</v>
      </c>
      <c r="F172" s="284">
        <v>0</v>
      </c>
      <c r="G172" s="284">
        <v>0</v>
      </c>
      <c r="H172" s="284">
        <v>0</v>
      </c>
      <c r="I172" s="284">
        <v>0</v>
      </c>
      <c r="J172" s="284">
        <v>0</v>
      </c>
      <c r="K172" s="284">
        <v>0</v>
      </c>
      <c r="L172" s="284">
        <v>0</v>
      </c>
      <c r="M172" s="284">
        <v>0</v>
      </c>
      <c r="N172" s="283">
        <v>0</v>
      </c>
      <c r="O172" s="285">
        <v>0</v>
      </c>
      <c r="P172" s="284">
        <v>0</v>
      </c>
      <c r="Q172" s="284">
        <v>0</v>
      </c>
      <c r="R172" s="284">
        <v>0</v>
      </c>
      <c r="S172" s="284">
        <v>0</v>
      </c>
      <c r="T172" s="284">
        <v>0</v>
      </c>
      <c r="U172" s="284">
        <v>0</v>
      </c>
      <c r="V172" s="284">
        <v>0</v>
      </c>
      <c r="W172" s="284">
        <v>0</v>
      </c>
      <c r="X172" s="284">
        <v>0</v>
      </c>
      <c r="Y172" s="284">
        <v>0</v>
      </c>
      <c r="Z172" s="283">
        <v>0</v>
      </c>
      <c r="AA172" s="285">
        <v>0</v>
      </c>
      <c r="AB172" s="284">
        <v>0</v>
      </c>
      <c r="AC172" s="284">
        <v>0</v>
      </c>
      <c r="AD172" s="284">
        <v>0</v>
      </c>
      <c r="AE172" s="284">
        <v>0</v>
      </c>
      <c r="AF172" s="284">
        <v>0</v>
      </c>
      <c r="AG172" s="284">
        <v>0</v>
      </c>
      <c r="AH172" s="284">
        <v>0</v>
      </c>
      <c r="AI172" s="284">
        <v>0</v>
      </c>
      <c r="AJ172" s="284">
        <v>0</v>
      </c>
      <c r="AK172" s="284">
        <v>0</v>
      </c>
      <c r="AL172" s="283">
        <v>0</v>
      </c>
      <c r="AM172" s="285">
        <v>0</v>
      </c>
      <c r="AN172" s="284">
        <v>0</v>
      </c>
      <c r="AO172" s="284">
        <v>0</v>
      </c>
      <c r="AP172" s="284">
        <v>0</v>
      </c>
      <c r="AQ172" s="284">
        <v>0</v>
      </c>
      <c r="AR172" s="284">
        <v>0</v>
      </c>
      <c r="AS172" s="284">
        <v>0</v>
      </c>
      <c r="AT172" s="284">
        <v>0</v>
      </c>
      <c r="AU172" s="284">
        <v>0</v>
      </c>
      <c r="AV172" s="284">
        <v>0</v>
      </c>
      <c r="AW172" s="284">
        <v>0</v>
      </c>
      <c r="AX172" s="283">
        <v>0</v>
      </c>
      <c r="AY172" s="285">
        <v>0</v>
      </c>
      <c r="AZ172" s="284">
        <v>0</v>
      </c>
      <c r="BA172" s="284">
        <v>0</v>
      </c>
      <c r="BB172" s="284">
        <v>0</v>
      </c>
      <c r="BC172" s="284">
        <v>0</v>
      </c>
      <c r="BD172" s="284">
        <v>0</v>
      </c>
      <c r="BE172" s="284">
        <v>0</v>
      </c>
      <c r="BF172" s="284">
        <v>0</v>
      </c>
      <c r="BG172" s="284">
        <v>0</v>
      </c>
      <c r="BH172" s="284">
        <v>0</v>
      </c>
      <c r="BI172" s="284">
        <v>0</v>
      </c>
      <c r="BJ172" s="283">
        <v>0</v>
      </c>
      <c r="BK172" s="285">
        <v>0</v>
      </c>
      <c r="BL172" s="284">
        <v>0</v>
      </c>
      <c r="BM172" s="284">
        <v>0</v>
      </c>
      <c r="BN172" s="284">
        <v>0</v>
      </c>
      <c r="BO172" s="284">
        <v>0</v>
      </c>
      <c r="BP172" s="284">
        <v>0</v>
      </c>
      <c r="BQ172" s="284">
        <v>0</v>
      </c>
      <c r="BR172" s="284">
        <v>0</v>
      </c>
      <c r="BS172" s="284">
        <v>0</v>
      </c>
      <c r="BT172" s="284">
        <v>0</v>
      </c>
      <c r="BU172" s="284">
        <v>0</v>
      </c>
      <c r="BV172" s="283">
        <v>0</v>
      </c>
      <c r="BW172" s="285">
        <v>0</v>
      </c>
      <c r="BX172" s="284">
        <v>0</v>
      </c>
      <c r="BY172" s="284">
        <v>0</v>
      </c>
      <c r="BZ172" s="284">
        <v>0</v>
      </c>
      <c r="CA172" s="284">
        <v>0</v>
      </c>
      <c r="CB172" s="284">
        <v>0</v>
      </c>
      <c r="CC172" s="284">
        <v>0</v>
      </c>
      <c r="CD172" s="284">
        <v>0</v>
      </c>
      <c r="CE172" s="284">
        <v>0</v>
      </c>
      <c r="CF172" s="284">
        <v>0</v>
      </c>
      <c r="CG172" s="284">
        <v>0</v>
      </c>
      <c r="CH172" s="283">
        <v>0</v>
      </c>
    </row>
    <row r="173" spans="2:86" ht="14.4" thickBot="1">
      <c r="B173" s="282"/>
      <c r="C173" s="285">
        <v>0</v>
      </c>
      <c r="D173" s="284">
        <v>0</v>
      </c>
      <c r="E173" s="284">
        <v>0</v>
      </c>
      <c r="F173" s="284">
        <v>0</v>
      </c>
      <c r="G173" s="284">
        <v>0</v>
      </c>
      <c r="H173" s="284">
        <v>0</v>
      </c>
      <c r="I173" s="284">
        <v>0</v>
      </c>
      <c r="J173" s="284">
        <v>0</v>
      </c>
      <c r="K173" s="284">
        <v>0</v>
      </c>
      <c r="L173" s="284">
        <v>0</v>
      </c>
      <c r="M173" s="284">
        <v>0</v>
      </c>
      <c r="N173" s="283">
        <v>0</v>
      </c>
      <c r="O173" s="285">
        <v>0</v>
      </c>
      <c r="P173" s="284">
        <v>0</v>
      </c>
      <c r="Q173" s="284">
        <v>0</v>
      </c>
      <c r="R173" s="284">
        <v>0</v>
      </c>
      <c r="S173" s="284">
        <v>0</v>
      </c>
      <c r="T173" s="284">
        <v>0</v>
      </c>
      <c r="U173" s="284">
        <v>0</v>
      </c>
      <c r="V173" s="284">
        <v>0</v>
      </c>
      <c r="W173" s="284">
        <v>0</v>
      </c>
      <c r="X173" s="284">
        <v>0</v>
      </c>
      <c r="Y173" s="284">
        <v>0</v>
      </c>
      <c r="Z173" s="283">
        <v>0</v>
      </c>
      <c r="AA173" s="285">
        <v>0</v>
      </c>
      <c r="AB173" s="284">
        <v>0</v>
      </c>
      <c r="AC173" s="284">
        <v>0</v>
      </c>
      <c r="AD173" s="284">
        <v>0</v>
      </c>
      <c r="AE173" s="284">
        <v>0</v>
      </c>
      <c r="AF173" s="284">
        <v>0</v>
      </c>
      <c r="AG173" s="284">
        <v>0</v>
      </c>
      <c r="AH173" s="284">
        <v>0</v>
      </c>
      <c r="AI173" s="284">
        <v>0</v>
      </c>
      <c r="AJ173" s="284">
        <v>0</v>
      </c>
      <c r="AK173" s="284">
        <v>0</v>
      </c>
      <c r="AL173" s="283">
        <v>0</v>
      </c>
      <c r="AM173" s="285">
        <v>0</v>
      </c>
      <c r="AN173" s="284">
        <v>0</v>
      </c>
      <c r="AO173" s="284">
        <v>0</v>
      </c>
      <c r="AP173" s="284">
        <v>0</v>
      </c>
      <c r="AQ173" s="284">
        <v>0</v>
      </c>
      <c r="AR173" s="284">
        <v>0</v>
      </c>
      <c r="AS173" s="284">
        <v>0</v>
      </c>
      <c r="AT173" s="284">
        <v>0</v>
      </c>
      <c r="AU173" s="284">
        <v>0</v>
      </c>
      <c r="AV173" s="284">
        <v>0</v>
      </c>
      <c r="AW173" s="284">
        <v>0</v>
      </c>
      <c r="AX173" s="283">
        <v>0</v>
      </c>
      <c r="AY173" s="285">
        <v>0</v>
      </c>
      <c r="AZ173" s="284">
        <v>0</v>
      </c>
      <c r="BA173" s="284">
        <v>0</v>
      </c>
      <c r="BB173" s="284">
        <v>0</v>
      </c>
      <c r="BC173" s="284">
        <v>0</v>
      </c>
      <c r="BD173" s="284">
        <v>0</v>
      </c>
      <c r="BE173" s="284">
        <v>0</v>
      </c>
      <c r="BF173" s="284">
        <v>0</v>
      </c>
      <c r="BG173" s="284">
        <v>0</v>
      </c>
      <c r="BH173" s="284">
        <v>0</v>
      </c>
      <c r="BI173" s="284">
        <v>0</v>
      </c>
      <c r="BJ173" s="283">
        <v>0</v>
      </c>
      <c r="BK173" s="285">
        <v>0</v>
      </c>
      <c r="BL173" s="284">
        <v>0</v>
      </c>
      <c r="BM173" s="284">
        <v>0</v>
      </c>
      <c r="BN173" s="284">
        <v>0</v>
      </c>
      <c r="BO173" s="284">
        <v>0</v>
      </c>
      <c r="BP173" s="284">
        <v>0</v>
      </c>
      <c r="BQ173" s="284">
        <v>0</v>
      </c>
      <c r="BR173" s="284">
        <v>0</v>
      </c>
      <c r="BS173" s="284">
        <v>0</v>
      </c>
      <c r="BT173" s="284">
        <v>0</v>
      </c>
      <c r="BU173" s="284">
        <v>0</v>
      </c>
      <c r="BV173" s="283">
        <v>0</v>
      </c>
      <c r="BW173" s="285">
        <v>0</v>
      </c>
      <c r="BX173" s="284">
        <v>0</v>
      </c>
      <c r="BY173" s="284">
        <v>0</v>
      </c>
      <c r="BZ173" s="284">
        <v>0</v>
      </c>
      <c r="CA173" s="284">
        <v>0</v>
      </c>
      <c r="CB173" s="284">
        <v>0</v>
      </c>
      <c r="CC173" s="284">
        <v>0</v>
      </c>
      <c r="CD173" s="284">
        <v>0</v>
      </c>
      <c r="CE173" s="284">
        <v>0</v>
      </c>
      <c r="CF173" s="284">
        <v>0</v>
      </c>
      <c r="CG173" s="284">
        <v>0</v>
      </c>
      <c r="CH173" s="283">
        <v>0</v>
      </c>
    </row>
    <row r="174" spans="2:86">
      <c r="B174" s="288" t="s">
        <v>343</v>
      </c>
      <c r="C174" s="285">
        <v>0</v>
      </c>
      <c r="D174" s="284">
        <v>0</v>
      </c>
      <c r="E174" s="284">
        <v>0</v>
      </c>
      <c r="F174" s="284">
        <v>0</v>
      </c>
      <c r="G174" s="284">
        <v>0</v>
      </c>
      <c r="H174" s="284">
        <v>0</v>
      </c>
      <c r="I174" s="284">
        <v>0</v>
      </c>
      <c r="J174" s="284">
        <v>0</v>
      </c>
      <c r="K174" s="284">
        <v>0</v>
      </c>
      <c r="L174" s="284">
        <v>0</v>
      </c>
      <c r="M174" s="284">
        <v>0</v>
      </c>
      <c r="N174" s="283">
        <v>0</v>
      </c>
      <c r="O174" s="285">
        <v>0</v>
      </c>
      <c r="P174" s="284">
        <v>0</v>
      </c>
      <c r="Q174" s="284">
        <v>0</v>
      </c>
      <c r="R174" s="284">
        <v>0</v>
      </c>
      <c r="S174" s="284">
        <v>0</v>
      </c>
      <c r="T174" s="284">
        <v>0</v>
      </c>
      <c r="U174" s="284">
        <v>0</v>
      </c>
      <c r="V174" s="284">
        <v>0</v>
      </c>
      <c r="W174" s="284">
        <v>0</v>
      </c>
      <c r="X174" s="284">
        <v>0</v>
      </c>
      <c r="Y174" s="284">
        <v>0</v>
      </c>
      <c r="Z174" s="283">
        <v>0</v>
      </c>
      <c r="AA174" s="285">
        <v>0</v>
      </c>
      <c r="AB174" s="284">
        <v>0</v>
      </c>
      <c r="AC174" s="284">
        <v>0</v>
      </c>
      <c r="AD174" s="284">
        <v>0</v>
      </c>
      <c r="AE174" s="284">
        <v>0</v>
      </c>
      <c r="AF174" s="284">
        <v>0</v>
      </c>
      <c r="AG174" s="284">
        <v>0</v>
      </c>
      <c r="AH174" s="284">
        <v>0</v>
      </c>
      <c r="AI174" s="284">
        <v>0</v>
      </c>
      <c r="AJ174" s="284">
        <v>0</v>
      </c>
      <c r="AK174" s="284">
        <v>0</v>
      </c>
      <c r="AL174" s="283">
        <v>0</v>
      </c>
      <c r="AM174" s="285">
        <v>0</v>
      </c>
      <c r="AN174" s="284">
        <v>0</v>
      </c>
      <c r="AO174" s="284">
        <v>0</v>
      </c>
      <c r="AP174" s="284">
        <v>0</v>
      </c>
      <c r="AQ174" s="284">
        <v>0</v>
      </c>
      <c r="AR174" s="284">
        <v>0</v>
      </c>
      <c r="AS174" s="284">
        <v>0</v>
      </c>
      <c r="AT174" s="284">
        <v>0</v>
      </c>
      <c r="AU174" s="284">
        <v>0</v>
      </c>
      <c r="AV174" s="284">
        <v>0</v>
      </c>
      <c r="AW174" s="284">
        <v>0</v>
      </c>
      <c r="AX174" s="283">
        <v>0</v>
      </c>
      <c r="AY174" s="285">
        <v>0</v>
      </c>
      <c r="AZ174" s="284">
        <v>0</v>
      </c>
      <c r="BA174" s="284">
        <v>0</v>
      </c>
      <c r="BB174" s="284">
        <v>0</v>
      </c>
      <c r="BC174" s="284">
        <v>0</v>
      </c>
      <c r="BD174" s="284">
        <v>0</v>
      </c>
      <c r="BE174" s="284">
        <v>0</v>
      </c>
      <c r="BF174" s="284">
        <v>0</v>
      </c>
      <c r="BG174" s="284">
        <v>0</v>
      </c>
      <c r="BH174" s="284">
        <v>0</v>
      </c>
      <c r="BI174" s="284">
        <v>0</v>
      </c>
      <c r="BJ174" s="283">
        <v>0</v>
      </c>
      <c r="BK174" s="285">
        <v>0</v>
      </c>
      <c r="BL174" s="284">
        <v>0</v>
      </c>
      <c r="BM174" s="284">
        <v>0</v>
      </c>
      <c r="BN174" s="284">
        <v>0</v>
      </c>
      <c r="BO174" s="284">
        <v>0</v>
      </c>
      <c r="BP174" s="284">
        <v>0</v>
      </c>
      <c r="BQ174" s="284">
        <v>0</v>
      </c>
      <c r="BR174" s="284">
        <v>0</v>
      </c>
      <c r="BS174" s="284">
        <v>0</v>
      </c>
      <c r="BT174" s="284">
        <v>0</v>
      </c>
      <c r="BU174" s="284">
        <v>0</v>
      </c>
      <c r="BV174" s="283">
        <v>0</v>
      </c>
      <c r="BW174" s="285">
        <v>0</v>
      </c>
      <c r="BX174" s="284">
        <v>0</v>
      </c>
      <c r="BY174" s="284">
        <v>0</v>
      </c>
      <c r="BZ174" s="284">
        <v>0</v>
      </c>
      <c r="CA174" s="284">
        <v>0</v>
      </c>
      <c r="CB174" s="284">
        <v>0</v>
      </c>
      <c r="CC174" s="284">
        <v>0</v>
      </c>
      <c r="CD174" s="284">
        <v>0</v>
      </c>
      <c r="CE174" s="284">
        <v>0</v>
      </c>
      <c r="CF174" s="284">
        <v>0</v>
      </c>
      <c r="CG174" s="284">
        <v>0</v>
      </c>
      <c r="CH174" s="283">
        <v>0</v>
      </c>
    </row>
    <row r="175" spans="2:86">
      <c r="B175" s="286" t="s">
        <v>341</v>
      </c>
      <c r="C175" s="285">
        <v>0</v>
      </c>
      <c r="D175" s="284">
        <v>0</v>
      </c>
      <c r="E175" s="284">
        <v>0</v>
      </c>
      <c r="F175" s="284">
        <v>0</v>
      </c>
      <c r="G175" s="284">
        <v>0</v>
      </c>
      <c r="H175" s="284">
        <v>0</v>
      </c>
      <c r="I175" s="284">
        <v>0</v>
      </c>
      <c r="J175" s="284">
        <v>0</v>
      </c>
      <c r="K175" s="284">
        <v>0</v>
      </c>
      <c r="L175" s="284">
        <v>0</v>
      </c>
      <c r="M175" s="284">
        <v>0</v>
      </c>
      <c r="N175" s="283">
        <v>0</v>
      </c>
      <c r="O175" s="285">
        <v>0</v>
      </c>
      <c r="P175" s="284">
        <v>0</v>
      </c>
      <c r="Q175" s="284">
        <v>0</v>
      </c>
      <c r="R175" s="284">
        <v>0</v>
      </c>
      <c r="S175" s="284">
        <v>0</v>
      </c>
      <c r="T175" s="284">
        <v>0</v>
      </c>
      <c r="U175" s="284">
        <v>0</v>
      </c>
      <c r="V175" s="284">
        <v>0</v>
      </c>
      <c r="W175" s="284">
        <v>0</v>
      </c>
      <c r="X175" s="284">
        <v>0</v>
      </c>
      <c r="Y175" s="284">
        <v>0</v>
      </c>
      <c r="Z175" s="283">
        <v>0</v>
      </c>
      <c r="AA175" s="285">
        <v>0</v>
      </c>
      <c r="AB175" s="284">
        <v>0</v>
      </c>
      <c r="AC175" s="284">
        <v>0</v>
      </c>
      <c r="AD175" s="284">
        <v>0</v>
      </c>
      <c r="AE175" s="284">
        <v>0</v>
      </c>
      <c r="AF175" s="284">
        <v>0</v>
      </c>
      <c r="AG175" s="284">
        <v>0</v>
      </c>
      <c r="AH175" s="284">
        <v>0</v>
      </c>
      <c r="AI175" s="284">
        <v>0</v>
      </c>
      <c r="AJ175" s="284">
        <v>0</v>
      </c>
      <c r="AK175" s="284">
        <v>0</v>
      </c>
      <c r="AL175" s="283">
        <v>0</v>
      </c>
      <c r="AM175" s="285">
        <v>0</v>
      </c>
      <c r="AN175" s="284">
        <v>0</v>
      </c>
      <c r="AO175" s="284">
        <v>0</v>
      </c>
      <c r="AP175" s="284">
        <v>0</v>
      </c>
      <c r="AQ175" s="284">
        <v>0</v>
      </c>
      <c r="AR175" s="284">
        <v>0</v>
      </c>
      <c r="AS175" s="284">
        <v>0</v>
      </c>
      <c r="AT175" s="284">
        <v>0</v>
      </c>
      <c r="AU175" s="284">
        <v>0</v>
      </c>
      <c r="AV175" s="284">
        <v>0</v>
      </c>
      <c r="AW175" s="284">
        <v>0</v>
      </c>
      <c r="AX175" s="283">
        <v>0</v>
      </c>
      <c r="AY175" s="285">
        <v>0</v>
      </c>
      <c r="AZ175" s="284">
        <v>0</v>
      </c>
      <c r="BA175" s="284">
        <v>0</v>
      </c>
      <c r="BB175" s="284">
        <v>0</v>
      </c>
      <c r="BC175" s="284">
        <v>0</v>
      </c>
      <c r="BD175" s="284">
        <v>0</v>
      </c>
      <c r="BE175" s="284">
        <v>0</v>
      </c>
      <c r="BF175" s="284">
        <v>0</v>
      </c>
      <c r="BG175" s="284">
        <v>0</v>
      </c>
      <c r="BH175" s="284">
        <v>0</v>
      </c>
      <c r="BI175" s="284">
        <v>0</v>
      </c>
      <c r="BJ175" s="283">
        <v>0</v>
      </c>
      <c r="BK175" s="285">
        <v>0</v>
      </c>
      <c r="BL175" s="284">
        <v>0</v>
      </c>
      <c r="BM175" s="284">
        <v>0</v>
      </c>
      <c r="BN175" s="284">
        <v>0</v>
      </c>
      <c r="BO175" s="284">
        <v>0</v>
      </c>
      <c r="BP175" s="284">
        <v>0</v>
      </c>
      <c r="BQ175" s="284">
        <v>0</v>
      </c>
      <c r="BR175" s="284">
        <v>0</v>
      </c>
      <c r="BS175" s="284">
        <v>0</v>
      </c>
      <c r="BT175" s="284">
        <v>0</v>
      </c>
      <c r="BU175" s="284">
        <v>0</v>
      </c>
      <c r="BV175" s="283">
        <v>0</v>
      </c>
      <c r="BW175" s="285">
        <v>0</v>
      </c>
      <c r="BX175" s="284">
        <v>0</v>
      </c>
      <c r="BY175" s="284">
        <v>0</v>
      </c>
      <c r="BZ175" s="284">
        <v>0</v>
      </c>
      <c r="CA175" s="284">
        <v>0</v>
      </c>
      <c r="CB175" s="284">
        <v>0</v>
      </c>
      <c r="CC175" s="284">
        <v>0</v>
      </c>
      <c r="CD175" s="284">
        <v>0</v>
      </c>
      <c r="CE175" s="284">
        <v>0</v>
      </c>
      <c r="CF175" s="284">
        <v>0</v>
      </c>
      <c r="CG175" s="284">
        <v>0</v>
      </c>
      <c r="CH175" s="283">
        <v>0</v>
      </c>
    </row>
    <row r="176" spans="2:86" ht="14.4" thickBot="1">
      <c r="B176" s="282"/>
      <c r="C176" s="285">
        <v>0</v>
      </c>
      <c r="D176" s="284">
        <v>0</v>
      </c>
      <c r="E176" s="284">
        <v>0</v>
      </c>
      <c r="F176" s="284">
        <v>0</v>
      </c>
      <c r="G176" s="284">
        <v>0</v>
      </c>
      <c r="H176" s="284">
        <v>0</v>
      </c>
      <c r="I176" s="284">
        <v>0</v>
      </c>
      <c r="J176" s="284">
        <v>0</v>
      </c>
      <c r="K176" s="284">
        <v>0</v>
      </c>
      <c r="L176" s="284">
        <v>0</v>
      </c>
      <c r="M176" s="284">
        <v>0</v>
      </c>
      <c r="N176" s="283">
        <v>0</v>
      </c>
      <c r="O176" s="285">
        <v>0</v>
      </c>
      <c r="P176" s="284">
        <v>0</v>
      </c>
      <c r="Q176" s="284">
        <v>0</v>
      </c>
      <c r="R176" s="284">
        <v>0</v>
      </c>
      <c r="S176" s="284">
        <v>0</v>
      </c>
      <c r="T176" s="284">
        <v>0</v>
      </c>
      <c r="U176" s="284">
        <v>0</v>
      </c>
      <c r="V176" s="284">
        <v>0</v>
      </c>
      <c r="W176" s="284">
        <v>0</v>
      </c>
      <c r="X176" s="284">
        <v>0</v>
      </c>
      <c r="Y176" s="284">
        <v>0</v>
      </c>
      <c r="Z176" s="283">
        <v>0</v>
      </c>
      <c r="AA176" s="285">
        <v>0</v>
      </c>
      <c r="AB176" s="284">
        <v>0</v>
      </c>
      <c r="AC176" s="284">
        <v>0</v>
      </c>
      <c r="AD176" s="284">
        <v>0</v>
      </c>
      <c r="AE176" s="284">
        <v>0</v>
      </c>
      <c r="AF176" s="284">
        <v>0</v>
      </c>
      <c r="AG176" s="284">
        <v>0</v>
      </c>
      <c r="AH176" s="284">
        <v>0</v>
      </c>
      <c r="AI176" s="284">
        <v>0</v>
      </c>
      <c r="AJ176" s="284">
        <v>0</v>
      </c>
      <c r="AK176" s="284">
        <v>0</v>
      </c>
      <c r="AL176" s="283">
        <v>0</v>
      </c>
      <c r="AM176" s="285">
        <v>0</v>
      </c>
      <c r="AN176" s="284">
        <v>0</v>
      </c>
      <c r="AO176" s="284">
        <v>0</v>
      </c>
      <c r="AP176" s="284">
        <v>0</v>
      </c>
      <c r="AQ176" s="284">
        <v>0</v>
      </c>
      <c r="AR176" s="284">
        <v>0</v>
      </c>
      <c r="AS176" s="284">
        <v>0</v>
      </c>
      <c r="AT176" s="284">
        <v>0</v>
      </c>
      <c r="AU176" s="284">
        <v>0</v>
      </c>
      <c r="AV176" s="284">
        <v>0</v>
      </c>
      <c r="AW176" s="284">
        <v>0</v>
      </c>
      <c r="AX176" s="283">
        <v>0</v>
      </c>
      <c r="AY176" s="285">
        <v>0</v>
      </c>
      <c r="AZ176" s="284">
        <v>0</v>
      </c>
      <c r="BA176" s="284">
        <v>0</v>
      </c>
      <c r="BB176" s="284">
        <v>0</v>
      </c>
      <c r="BC176" s="284">
        <v>0</v>
      </c>
      <c r="BD176" s="284">
        <v>0</v>
      </c>
      <c r="BE176" s="284">
        <v>0</v>
      </c>
      <c r="BF176" s="284">
        <v>0</v>
      </c>
      <c r="BG176" s="284">
        <v>0</v>
      </c>
      <c r="BH176" s="284">
        <v>0</v>
      </c>
      <c r="BI176" s="284">
        <v>0</v>
      </c>
      <c r="BJ176" s="283">
        <v>0</v>
      </c>
      <c r="BK176" s="285">
        <v>0</v>
      </c>
      <c r="BL176" s="284">
        <v>0</v>
      </c>
      <c r="BM176" s="284">
        <v>0</v>
      </c>
      <c r="BN176" s="284">
        <v>0</v>
      </c>
      <c r="BO176" s="284">
        <v>0</v>
      </c>
      <c r="BP176" s="284">
        <v>0</v>
      </c>
      <c r="BQ176" s="284">
        <v>0</v>
      </c>
      <c r="BR176" s="284">
        <v>0</v>
      </c>
      <c r="BS176" s="284">
        <v>0</v>
      </c>
      <c r="BT176" s="284">
        <v>0</v>
      </c>
      <c r="BU176" s="284">
        <v>0</v>
      </c>
      <c r="BV176" s="283">
        <v>0</v>
      </c>
      <c r="BW176" s="285">
        <v>0</v>
      </c>
      <c r="BX176" s="284">
        <v>0</v>
      </c>
      <c r="BY176" s="284">
        <v>0</v>
      </c>
      <c r="BZ176" s="284">
        <v>0</v>
      </c>
      <c r="CA176" s="284">
        <v>0</v>
      </c>
      <c r="CB176" s="284">
        <v>0</v>
      </c>
      <c r="CC176" s="284">
        <v>0</v>
      </c>
      <c r="CD176" s="284">
        <v>0</v>
      </c>
      <c r="CE176" s="284">
        <v>0</v>
      </c>
      <c r="CF176" s="284">
        <v>0</v>
      </c>
      <c r="CG176" s="284">
        <v>0</v>
      </c>
      <c r="CH176" s="283">
        <v>0</v>
      </c>
    </row>
    <row r="177" spans="2:86">
      <c r="B177" s="287" t="s">
        <v>342</v>
      </c>
      <c r="C177" s="285">
        <v>0</v>
      </c>
      <c r="D177" s="284">
        <v>0</v>
      </c>
      <c r="E177" s="284">
        <v>0</v>
      </c>
      <c r="F177" s="284">
        <v>0</v>
      </c>
      <c r="G177" s="284">
        <v>0</v>
      </c>
      <c r="H177" s="284">
        <v>0</v>
      </c>
      <c r="I177" s="284">
        <v>0</v>
      </c>
      <c r="J177" s="284">
        <v>0</v>
      </c>
      <c r="K177" s="284">
        <v>0</v>
      </c>
      <c r="L177" s="284">
        <v>0</v>
      </c>
      <c r="M177" s="284">
        <v>0</v>
      </c>
      <c r="N177" s="283">
        <v>0</v>
      </c>
      <c r="O177" s="285">
        <v>0</v>
      </c>
      <c r="P177" s="284">
        <v>0</v>
      </c>
      <c r="Q177" s="284">
        <v>0</v>
      </c>
      <c r="R177" s="284">
        <v>0</v>
      </c>
      <c r="S177" s="284">
        <v>0</v>
      </c>
      <c r="T177" s="284">
        <v>0</v>
      </c>
      <c r="U177" s="284">
        <v>0</v>
      </c>
      <c r="V177" s="284">
        <v>0</v>
      </c>
      <c r="W177" s="284">
        <v>0</v>
      </c>
      <c r="X177" s="284">
        <v>0</v>
      </c>
      <c r="Y177" s="284">
        <v>0</v>
      </c>
      <c r="Z177" s="283">
        <v>0</v>
      </c>
      <c r="AA177" s="285">
        <v>0</v>
      </c>
      <c r="AB177" s="284">
        <v>0</v>
      </c>
      <c r="AC177" s="284">
        <v>0</v>
      </c>
      <c r="AD177" s="284">
        <v>0</v>
      </c>
      <c r="AE177" s="284">
        <v>0</v>
      </c>
      <c r="AF177" s="284">
        <v>0</v>
      </c>
      <c r="AG177" s="284">
        <v>0</v>
      </c>
      <c r="AH177" s="284">
        <v>0</v>
      </c>
      <c r="AI177" s="284">
        <v>0</v>
      </c>
      <c r="AJ177" s="284">
        <v>0</v>
      </c>
      <c r="AK177" s="284">
        <v>0</v>
      </c>
      <c r="AL177" s="283">
        <v>0</v>
      </c>
      <c r="AM177" s="285">
        <v>0</v>
      </c>
      <c r="AN177" s="284">
        <v>0</v>
      </c>
      <c r="AO177" s="284">
        <v>0</v>
      </c>
      <c r="AP177" s="284">
        <v>0</v>
      </c>
      <c r="AQ177" s="284">
        <v>0</v>
      </c>
      <c r="AR177" s="284">
        <v>0</v>
      </c>
      <c r="AS177" s="284">
        <v>0</v>
      </c>
      <c r="AT177" s="284">
        <v>0</v>
      </c>
      <c r="AU177" s="284">
        <v>0</v>
      </c>
      <c r="AV177" s="284">
        <v>0</v>
      </c>
      <c r="AW177" s="284">
        <v>0</v>
      </c>
      <c r="AX177" s="283">
        <v>0</v>
      </c>
      <c r="AY177" s="285">
        <v>0</v>
      </c>
      <c r="AZ177" s="284">
        <v>0</v>
      </c>
      <c r="BA177" s="284">
        <v>0</v>
      </c>
      <c r="BB177" s="284">
        <v>0</v>
      </c>
      <c r="BC177" s="284">
        <v>0</v>
      </c>
      <c r="BD177" s="284">
        <v>0</v>
      </c>
      <c r="BE177" s="284">
        <v>0</v>
      </c>
      <c r="BF177" s="284">
        <v>0</v>
      </c>
      <c r="BG177" s="284">
        <v>0</v>
      </c>
      <c r="BH177" s="284">
        <v>0</v>
      </c>
      <c r="BI177" s="284">
        <v>0</v>
      </c>
      <c r="BJ177" s="283">
        <v>0</v>
      </c>
      <c r="BK177" s="285">
        <v>0</v>
      </c>
      <c r="BL177" s="284">
        <v>0</v>
      </c>
      <c r="BM177" s="284">
        <v>0</v>
      </c>
      <c r="BN177" s="284">
        <v>0</v>
      </c>
      <c r="BO177" s="284">
        <v>0</v>
      </c>
      <c r="BP177" s="284">
        <v>0</v>
      </c>
      <c r="BQ177" s="284">
        <v>0</v>
      </c>
      <c r="BR177" s="284">
        <v>0</v>
      </c>
      <c r="BS177" s="284">
        <v>0</v>
      </c>
      <c r="BT177" s="284">
        <v>0</v>
      </c>
      <c r="BU177" s="284">
        <v>0</v>
      </c>
      <c r="BV177" s="283">
        <v>0</v>
      </c>
      <c r="BW177" s="285">
        <v>0</v>
      </c>
      <c r="BX177" s="284">
        <v>0</v>
      </c>
      <c r="BY177" s="284">
        <v>0</v>
      </c>
      <c r="BZ177" s="284">
        <v>0</v>
      </c>
      <c r="CA177" s="284">
        <v>0</v>
      </c>
      <c r="CB177" s="284">
        <v>0</v>
      </c>
      <c r="CC177" s="284">
        <v>0</v>
      </c>
      <c r="CD177" s="284">
        <v>0</v>
      </c>
      <c r="CE177" s="284">
        <v>0</v>
      </c>
      <c r="CF177" s="284">
        <v>0</v>
      </c>
      <c r="CG177" s="284">
        <v>0</v>
      </c>
      <c r="CH177" s="283">
        <v>0</v>
      </c>
    </row>
    <row r="178" spans="2:86">
      <c r="B178" s="286" t="s">
        <v>341</v>
      </c>
      <c r="C178" s="285">
        <v>0</v>
      </c>
      <c r="D178" s="284">
        <v>0</v>
      </c>
      <c r="E178" s="284">
        <v>0</v>
      </c>
      <c r="F178" s="284">
        <v>0</v>
      </c>
      <c r="G178" s="284">
        <v>0</v>
      </c>
      <c r="H178" s="284">
        <v>0</v>
      </c>
      <c r="I178" s="284">
        <v>0</v>
      </c>
      <c r="J178" s="284">
        <v>0</v>
      </c>
      <c r="K178" s="284">
        <v>0</v>
      </c>
      <c r="L178" s="284">
        <v>0</v>
      </c>
      <c r="M178" s="284">
        <v>0</v>
      </c>
      <c r="N178" s="283">
        <v>0</v>
      </c>
      <c r="O178" s="285">
        <v>0</v>
      </c>
      <c r="P178" s="284">
        <v>0</v>
      </c>
      <c r="Q178" s="284">
        <v>0</v>
      </c>
      <c r="R178" s="284">
        <v>0</v>
      </c>
      <c r="S178" s="284">
        <v>0</v>
      </c>
      <c r="T178" s="284">
        <v>0</v>
      </c>
      <c r="U178" s="284">
        <v>0</v>
      </c>
      <c r="V178" s="284">
        <v>0</v>
      </c>
      <c r="W178" s="284">
        <v>0</v>
      </c>
      <c r="X178" s="284">
        <v>0</v>
      </c>
      <c r="Y178" s="284">
        <v>0</v>
      </c>
      <c r="Z178" s="283">
        <v>0</v>
      </c>
      <c r="AA178" s="285">
        <v>0</v>
      </c>
      <c r="AB178" s="284">
        <v>0</v>
      </c>
      <c r="AC178" s="284">
        <v>0</v>
      </c>
      <c r="AD178" s="284">
        <v>0</v>
      </c>
      <c r="AE178" s="284">
        <v>0</v>
      </c>
      <c r="AF178" s="284">
        <v>0</v>
      </c>
      <c r="AG178" s="284">
        <v>0</v>
      </c>
      <c r="AH178" s="284">
        <v>0</v>
      </c>
      <c r="AI178" s="284">
        <v>0</v>
      </c>
      <c r="AJ178" s="284">
        <v>0</v>
      </c>
      <c r="AK178" s="284">
        <v>0</v>
      </c>
      <c r="AL178" s="283">
        <v>0</v>
      </c>
      <c r="AM178" s="285">
        <v>0</v>
      </c>
      <c r="AN178" s="284">
        <v>0</v>
      </c>
      <c r="AO178" s="284">
        <v>0</v>
      </c>
      <c r="AP178" s="284">
        <v>0</v>
      </c>
      <c r="AQ178" s="284">
        <v>0</v>
      </c>
      <c r="AR178" s="284">
        <v>0</v>
      </c>
      <c r="AS178" s="284">
        <v>0</v>
      </c>
      <c r="AT178" s="284">
        <v>0</v>
      </c>
      <c r="AU178" s="284">
        <v>0</v>
      </c>
      <c r="AV178" s="284">
        <v>0</v>
      </c>
      <c r="AW178" s="284">
        <v>0</v>
      </c>
      <c r="AX178" s="283">
        <v>0</v>
      </c>
      <c r="AY178" s="285">
        <v>0</v>
      </c>
      <c r="AZ178" s="284">
        <v>0</v>
      </c>
      <c r="BA178" s="284">
        <v>0</v>
      </c>
      <c r="BB178" s="284">
        <v>0</v>
      </c>
      <c r="BC178" s="284">
        <v>0</v>
      </c>
      <c r="BD178" s="284">
        <v>0</v>
      </c>
      <c r="BE178" s="284">
        <v>0</v>
      </c>
      <c r="BF178" s="284">
        <v>0</v>
      </c>
      <c r="BG178" s="284">
        <v>0</v>
      </c>
      <c r="BH178" s="284">
        <v>0</v>
      </c>
      <c r="BI178" s="284">
        <v>0</v>
      </c>
      <c r="BJ178" s="283">
        <v>0</v>
      </c>
      <c r="BK178" s="285">
        <v>0</v>
      </c>
      <c r="BL178" s="284">
        <v>0</v>
      </c>
      <c r="BM178" s="284">
        <v>0</v>
      </c>
      <c r="BN178" s="284">
        <v>0</v>
      </c>
      <c r="BO178" s="284">
        <v>0</v>
      </c>
      <c r="BP178" s="284">
        <v>0</v>
      </c>
      <c r="BQ178" s="284">
        <v>0</v>
      </c>
      <c r="BR178" s="284">
        <v>0</v>
      </c>
      <c r="BS178" s="284">
        <v>0</v>
      </c>
      <c r="BT178" s="284">
        <v>0</v>
      </c>
      <c r="BU178" s="284">
        <v>0</v>
      </c>
      <c r="BV178" s="283">
        <v>0</v>
      </c>
      <c r="BW178" s="285">
        <v>0</v>
      </c>
      <c r="BX178" s="284">
        <v>0</v>
      </c>
      <c r="BY178" s="284">
        <v>0</v>
      </c>
      <c r="BZ178" s="284">
        <v>0</v>
      </c>
      <c r="CA178" s="284">
        <v>0</v>
      </c>
      <c r="CB178" s="284">
        <v>0</v>
      </c>
      <c r="CC178" s="284">
        <v>0</v>
      </c>
      <c r="CD178" s="284">
        <v>0</v>
      </c>
      <c r="CE178" s="284">
        <v>0</v>
      </c>
      <c r="CF178" s="284">
        <v>0</v>
      </c>
      <c r="CG178" s="284">
        <v>0</v>
      </c>
      <c r="CH178" s="283">
        <v>0</v>
      </c>
    </row>
    <row r="179" spans="2:86" ht="14.4" thickBot="1">
      <c r="B179" s="282"/>
      <c r="C179" s="281">
        <v>0</v>
      </c>
      <c r="D179" s="280">
        <v>0</v>
      </c>
      <c r="E179" s="280">
        <v>0</v>
      </c>
      <c r="F179" s="280">
        <v>0</v>
      </c>
      <c r="G179" s="280">
        <v>0</v>
      </c>
      <c r="H179" s="280">
        <v>0</v>
      </c>
      <c r="I179" s="280">
        <v>0</v>
      </c>
      <c r="J179" s="280">
        <v>0</v>
      </c>
      <c r="K179" s="280">
        <v>0</v>
      </c>
      <c r="L179" s="280">
        <v>0</v>
      </c>
      <c r="M179" s="280">
        <v>0</v>
      </c>
      <c r="N179" s="279">
        <v>0</v>
      </c>
      <c r="O179" s="281">
        <v>0</v>
      </c>
      <c r="P179" s="280">
        <v>0</v>
      </c>
      <c r="Q179" s="280">
        <v>0</v>
      </c>
      <c r="R179" s="280">
        <v>0</v>
      </c>
      <c r="S179" s="280">
        <v>0</v>
      </c>
      <c r="T179" s="280">
        <v>0</v>
      </c>
      <c r="U179" s="280">
        <v>0</v>
      </c>
      <c r="V179" s="280">
        <v>0</v>
      </c>
      <c r="W179" s="280">
        <v>0</v>
      </c>
      <c r="X179" s="280">
        <v>0</v>
      </c>
      <c r="Y179" s="280">
        <v>0</v>
      </c>
      <c r="Z179" s="279">
        <v>0</v>
      </c>
      <c r="AA179" s="281">
        <v>0</v>
      </c>
      <c r="AB179" s="280">
        <v>0</v>
      </c>
      <c r="AC179" s="280">
        <v>0</v>
      </c>
      <c r="AD179" s="280">
        <v>0</v>
      </c>
      <c r="AE179" s="280">
        <v>0</v>
      </c>
      <c r="AF179" s="280">
        <v>0</v>
      </c>
      <c r="AG179" s="280">
        <v>0</v>
      </c>
      <c r="AH179" s="280">
        <v>0</v>
      </c>
      <c r="AI179" s="280">
        <v>0</v>
      </c>
      <c r="AJ179" s="280">
        <v>0</v>
      </c>
      <c r="AK179" s="280">
        <v>0</v>
      </c>
      <c r="AL179" s="279">
        <v>0</v>
      </c>
      <c r="AM179" s="281">
        <v>0</v>
      </c>
      <c r="AN179" s="280">
        <v>0</v>
      </c>
      <c r="AO179" s="280">
        <v>0</v>
      </c>
      <c r="AP179" s="280">
        <v>0</v>
      </c>
      <c r="AQ179" s="280">
        <v>0</v>
      </c>
      <c r="AR179" s="280">
        <v>0</v>
      </c>
      <c r="AS179" s="280">
        <v>0</v>
      </c>
      <c r="AT179" s="280">
        <v>0</v>
      </c>
      <c r="AU179" s="280">
        <v>0</v>
      </c>
      <c r="AV179" s="280">
        <v>0</v>
      </c>
      <c r="AW179" s="280">
        <v>0</v>
      </c>
      <c r="AX179" s="279">
        <v>0</v>
      </c>
      <c r="AY179" s="281">
        <v>0</v>
      </c>
      <c r="AZ179" s="280">
        <v>0</v>
      </c>
      <c r="BA179" s="280">
        <v>0</v>
      </c>
      <c r="BB179" s="280">
        <v>0</v>
      </c>
      <c r="BC179" s="280">
        <v>0</v>
      </c>
      <c r="BD179" s="280">
        <v>0</v>
      </c>
      <c r="BE179" s="280">
        <v>0</v>
      </c>
      <c r="BF179" s="280">
        <v>0</v>
      </c>
      <c r="BG179" s="280">
        <v>0</v>
      </c>
      <c r="BH179" s="280">
        <v>0</v>
      </c>
      <c r="BI179" s="280">
        <v>0</v>
      </c>
      <c r="BJ179" s="279">
        <v>0</v>
      </c>
      <c r="BK179" s="281">
        <v>0</v>
      </c>
      <c r="BL179" s="280">
        <v>0</v>
      </c>
      <c r="BM179" s="280">
        <v>0</v>
      </c>
      <c r="BN179" s="280">
        <v>0</v>
      </c>
      <c r="BO179" s="280">
        <v>0</v>
      </c>
      <c r="BP179" s="280">
        <v>0</v>
      </c>
      <c r="BQ179" s="280">
        <v>0</v>
      </c>
      <c r="BR179" s="280">
        <v>0</v>
      </c>
      <c r="BS179" s="280">
        <v>0</v>
      </c>
      <c r="BT179" s="280">
        <v>0</v>
      </c>
      <c r="BU179" s="280">
        <v>0</v>
      </c>
      <c r="BV179" s="279">
        <v>0</v>
      </c>
      <c r="BW179" s="281">
        <v>0</v>
      </c>
      <c r="BX179" s="280">
        <v>0</v>
      </c>
      <c r="BY179" s="280">
        <v>0</v>
      </c>
      <c r="BZ179" s="280">
        <v>0</v>
      </c>
      <c r="CA179" s="280">
        <v>0</v>
      </c>
      <c r="CB179" s="280">
        <v>0</v>
      </c>
      <c r="CC179" s="280">
        <v>0</v>
      </c>
      <c r="CD179" s="280">
        <v>0</v>
      </c>
      <c r="CE179" s="280">
        <v>0</v>
      </c>
      <c r="CF179" s="280">
        <v>0</v>
      </c>
      <c r="CG179" s="280">
        <v>0</v>
      </c>
      <c r="CH179" s="279">
        <v>0</v>
      </c>
    </row>
    <row r="183" spans="2:86" ht="14.4" thickBot="1"/>
    <row r="184" spans="2:86" ht="14.4" thickBot="1">
      <c r="B184" s="302" t="s">
        <v>379</v>
      </c>
    </row>
    <row r="185" spans="2:86" ht="14.4" thickBot="1">
      <c r="B185" s="1640" t="s">
        <v>378</v>
      </c>
      <c r="C185" s="1637" t="s">
        <v>377</v>
      </c>
      <c r="D185" s="1638"/>
      <c r="E185" s="1638"/>
      <c r="F185" s="1638"/>
      <c r="G185" s="1638"/>
      <c r="H185" s="1638"/>
      <c r="I185" s="1638"/>
      <c r="J185" s="1638"/>
      <c r="K185" s="1638"/>
      <c r="L185" s="1638"/>
      <c r="M185" s="1638"/>
      <c r="N185" s="1639"/>
      <c r="O185" s="1634" t="s">
        <v>376</v>
      </c>
      <c r="P185" s="1635"/>
      <c r="Q185" s="1635"/>
      <c r="R185" s="1635"/>
      <c r="S185" s="1635"/>
      <c r="T185" s="1635"/>
      <c r="U185" s="1635"/>
      <c r="V185" s="1635"/>
      <c r="W185" s="1635"/>
      <c r="X185" s="1635"/>
      <c r="Y185" s="1635"/>
      <c r="Z185" s="1636"/>
      <c r="AA185" s="1634" t="s">
        <v>375</v>
      </c>
      <c r="AB185" s="1635"/>
      <c r="AC185" s="1635"/>
      <c r="AD185" s="1635"/>
      <c r="AE185" s="1635"/>
      <c r="AF185" s="1635"/>
      <c r="AG185" s="1635"/>
      <c r="AH185" s="1635"/>
      <c r="AI185" s="1635"/>
      <c r="AJ185" s="1635"/>
      <c r="AK185" s="1635"/>
      <c r="AL185" s="1636"/>
      <c r="AM185" s="1634" t="s">
        <v>374</v>
      </c>
      <c r="AN185" s="1635"/>
      <c r="AO185" s="1635"/>
      <c r="AP185" s="1635"/>
      <c r="AQ185" s="1635"/>
      <c r="AR185" s="1635"/>
      <c r="AS185" s="1635"/>
      <c r="AT185" s="1635"/>
      <c r="AU185" s="1635"/>
      <c r="AV185" s="1635"/>
      <c r="AW185" s="1635"/>
      <c r="AX185" s="1636"/>
      <c r="AY185" s="1634" t="s">
        <v>373</v>
      </c>
      <c r="AZ185" s="1635"/>
      <c r="BA185" s="1635"/>
      <c r="BB185" s="1635"/>
      <c r="BC185" s="1635"/>
      <c r="BD185" s="1635"/>
      <c r="BE185" s="1635"/>
      <c r="BF185" s="1635"/>
      <c r="BG185" s="1635"/>
      <c r="BH185" s="1635"/>
      <c r="BI185" s="1635"/>
      <c r="BJ185" s="1636"/>
      <c r="BK185" s="1634" t="s">
        <v>372</v>
      </c>
      <c r="BL185" s="1635"/>
      <c r="BM185" s="1635"/>
      <c r="BN185" s="1635"/>
      <c r="BO185" s="1635"/>
      <c r="BP185" s="1635"/>
      <c r="BQ185" s="1635"/>
      <c r="BR185" s="1635"/>
      <c r="BS185" s="1635"/>
      <c r="BT185" s="1635"/>
      <c r="BU185" s="1635"/>
      <c r="BV185" s="1636"/>
      <c r="BW185" s="1634" t="s">
        <v>371</v>
      </c>
      <c r="BX185" s="1635"/>
      <c r="BY185" s="1635"/>
      <c r="BZ185" s="1635"/>
      <c r="CA185" s="1635"/>
      <c r="CB185" s="1635"/>
      <c r="CC185" s="1635"/>
      <c r="CD185" s="1635"/>
      <c r="CE185" s="1635"/>
      <c r="CF185" s="1635"/>
      <c r="CG185" s="1635"/>
      <c r="CH185" s="1636"/>
    </row>
    <row r="186" spans="2:86" ht="14.4" thickBot="1">
      <c r="B186" s="1641"/>
      <c r="C186" s="301" t="s">
        <v>370</v>
      </c>
      <c r="D186" s="300" t="s">
        <v>369</v>
      </c>
      <c r="E186" s="300" t="s">
        <v>368</v>
      </c>
      <c r="F186" s="300" t="s">
        <v>367</v>
      </c>
      <c r="G186" s="300" t="s">
        <v>366</v>
      </c>
      <c r="H186" s="300" t="s">
        <v>365</v>
      </c>
      <c r="I186" s="300" t="s">
        <v>364</v>
      </c>
      <c r="J186" s="300" t="s">
        <v>363</v>
      </c>
      <c r="K186" s="300" t="s">
        <v>362</v>
      </c>
      <c r="L186" s="300" t="s">
        <v>361</v>
      </c>
      <c r="M186" s="300" t="s">
        <v>360</v>
      </c>
      <c r="N186" s="299" t="s">
        <v>359</v>
      </c>
      <c r="O186" s="298" t="s">
        <v>370</v>
      </c>
      <c r="P186" s="297" t="s">
        <v>369</v>
      </c>
      <c r="Q186" s="297" t="s">
        <v>368</v>
      </c>
      <c r="R186" s="297" t="s">
        <v>367</v>
      </c>
      <c r="S186" s="297" t="s">
        <v>366</v>
      </c>
      <c r="T186" s="297" t="s">
        <v>365</v>
      </c>
      <c r="U186" s="297" t="s">
        <v>364</v>
      </c>
      <c r="V186" s="297" t="s">
        <v>363</v>
      </c>
      <c r="W186" s="297" t="s">
        <v>362</v>
      </c>
      <c r="X186" s="297" t="s">
        <v>361</v>
      </c>
      <c r="Y186" s="297" t="s">
        <v>360</v>
      </c>
      <c r="Z186" s="296" t="s">
        <v>359</v>
      </c>
      <c r="AA186" s="298" t="s">
        <v>370</v>
      </c>
      <c r="AB186" s="297" t="s">
        <v>369</v>
      </c>
      <c r="AC186" s="297" t="s">
        <v>368</v>
      </c>
      <c r="AD186" s="297" t="s">
        <v>367</v>
      </c>
      <c r="AE186" s="297" t="s">
        <v>366</v>
      </c>
      <c r="AF186" s="297" t="s">
        <v>365</v>
      </c>
      <c r="AG186" s="297" t="s">
        <v>364</v>
      </c>
      <c r="AH186" s="297" t="s">
        <v>363</v>
      </c>
      <c r="AI186" s="297" t="s">
        <v>362</v>
      </c>
      <c r="AJ186" s="297" t="s">
        <v>361</v>
      </c>
      <c r="AK186" s="297" t="s">
        <v>360</v>
      </c>
      <c r="AL186" s="296" t="s">
        <v>359</v>
      </c>
      <c r="AM186" s="298" t="s">
        <v>370</v>
      </c>
      <c r="AN186" s="297" t="s">
        <v>369</v>
      </c>
      <c r="AO186" s="297" t="s">
        <v>368</v>
      </c>
      <c r="AP186" s="297" t="s">
        <v>367</v>
      </c>
      <c r="AQ186" s="297" t="s">
        <v>366</v>
      </c>
      <c r="AR186" s="297" t="s">
        <v>365</v>
      </c>
      <c r="AS186" s="297" t="s">
        <v>364</v>
      </c>
      <c r="AT186" s="297" t="s">
        <v>363</v>
      </c>
      <c r="AU186" s="297" t="s">
        <v>362</v>
      </c>
      <c r="AV186" s="297" t="s">
        <v>361</v>
      </c>
      <c r="AW186" s="297" t="s">
        <v>360</v>
      </c>
      <c r="AX186" s="296" t="s">
        <v>359</v>
      </c>
      <c r="AY186" s="298" t="s">
        <v>370</v>
      </c>
      <c r="AZ186" s="297" t="s">
        <v>369</v>
      </c>
      <c r="BA186" s="297" t="s">
        <v>368</v>
      </c>
      <c r="BB186" s="297" t="s">
        <v>367</v>
      </c>
      <c r="BC186" s="297" t="s">
        <v>366</v>
      </c>
      <c r="BD186" s="297" t="s">
        <v>365</v>
      </c>
      <c r="BE186" s="297" t="s">
        <v>364</v>
      </c>
      <c r="BF186" s="297" t="s">
        <v>363</v>
      </c>
      <c r="BG186" s="297" t="s">
        <v>362</v>
      </c>
      <c r="BH186" s="297" t="s">
        <v>361</v>
      </c>
      <c r="BI186" s="297" t="s">
        <v>360</v>
      </c>
      <c r="BJ186" s="296" t="s">
        <v>359</v>
      </c>
      <c r="BK186" s="298" t="s">
        <v>370</v>
      </c>
      <c r="BL186" s="297" t="s">
        <v>369</v>
      </c>
      <c r="BM186" s="297" t="s">
        <v>368</v>
      </c>
      <c r="BN186" s="297" t="s">
        <v>367</v>
      </c>
      <c r="BO186" s="297" t="s">
        <v>366</v>
      </c>
      <c r="BP186" s="297" t="s">
        <v>365</v>
      </c>
      <c r="BQ186" s="297" t="s">
        <v>364</v>
      </c>
      <c r="BR186" s="297" t="s">
        <v>363</v>
      </c>
      <c r="BS186" s="297" t="s">
        <v>362</v>
      </c>
      <c r="BT186" s="297" t="s">
        <v>361</v>
      </c>
      <c r="BU186" s="297" t="s">
        <v>360</v>
      </c>
      <c r="BV186" s="296" t="s">
        <v>359</v>
      </c>
      <c r="BW186" s="298" t="s">
        <v>370</v>
      </c>
      <c r="BX186" s="297" t="s">
        <v>369</v>
      </c>
      <c r="BY186" s="297" t="s">
        <v>368</v>
      </c>
      <c r="BZ186" s="297" t="s">
        <v>367</v>
      </c>
      <c r="CA186" s="297" t="s">
        <v>366</v>
      </c>
      <c r="CB186" s="297" t="s">
        <v>365</v>
      </c>
      <c r="CC186" s="297" t="s">
        <v>364</v>
      </c>
      <c r="CD186" s="297" t="s">
        <v>363</v>
      </c>
      <c r="CE186" s="297" t="s">
        <v>362</v>
      </c>
      <c r="CF186" s="297" t="s">
        <v>361</v>
      </c>
      <c r="CG186" s="297" t="s">
        <v>360</v>
      </c>
      <c r="CH186" s="296" t="s">
        <v>359</v>
      </c>
    </row>
    <row r="187" spans="2:86">
      <c r="B187" s="295" t="s">
        <v>358</v>
      </c>
      <c r="C187" s="294">
        <v>0</v>
      </c>
      <c r="D187" s="293">
        <v>0</v>
      </c>
      <c r="E187" s="293">
        <v>0</v>
      </c>
      <c r="F187" s="293">
        <v>0</v>
      </c>
      <c r="G187" s="293">
        <v>0</v>
      </c>
      <c r="H187" s="293">
        <v>0</v>
      </c>
      <c r="I187" s="293">
        <v>0</v>
      </c>
      <c r="J187" s="293">
        <v>0</v>
      </c>
      <c r="K187" s="293">
        <v>0</v>
      </c>
      <c r="L187" s="293">
        <v>0</v>
      </c>
      <c r="M187" s="293">
        <v>0</v>
      </c>
      <c r="N187" s="292">
        <v>0</v>
      </c>
      <c r="O187" s="294">
        <v>0</v>
      </c>
      <c r="P187" s="293">
        <v>0</v>
      </c>
      <c r="Q187" s="293">
        <v>0</v>
      </c>
      <c r="R187" s="293">
        <v>0</v>
      </c>
      <c r="S187" s="293">
        <v>0</v>
      </c>
      <c r="T187" s="293">
        <v>0</v>
      </c>
      <c r="U187" s="293">
        <v>0</v>
      </c>
      <c r="V187" s="293">
        <v>0</v>
      </c>
      <c r="W187" s="293">
        <v>0</v>
      </c>
      <c r="X187" s="293">
        <v>0</v>
      </c>
      <c r="Y187" s="293">
        <v>0</v>
      </c>
      <c r="Z187" s="292">
        <v>0</v>
      </c>
      <c r="AA187" s="294">
        <v>0</v>
      </c>
      <c r="AB187" s="293">
        <v>0</v>
      </c>
      <c r="AC187" s="293">
        <v>0</v>
      </c>
      <c r="AD187" s="293">
        <v>0</v>
      </c>
      <c r="AE187" s="293">
        <v>0</v>
      </c>
      <c r="AF187" s="293">
        <v>0</v>
      </c>
      <c r="AG187" s="293">
        <v>0</v>
      </c>
      <c r="AH187" s="293">
        <v>0</v>
      </c>
      <c r="AI187" s="293">
        <v>0</v>
      </c>
      <c r="AJ187" s="293">
        <v>0</v>
      </c>
      <c r="AK187" s="293">
        <v>0</v>
      </c>
      <c r="AL187" s="292">
        <v>0</v>
      </c>
      <c r="AM187" s="294">
        <v>0</v>
      </c>
      <c r="AN187" s="293">
        <v>0</v>
      </c>
      <c r="AO187" s="293">
        <v>0</v>
      </c>
      <c r="AP187" s="293">
        <v>0</v>
      </c>
      <c r="AQ187" s="293">
        <v>0</v>
      </c>
      <c r="AR187" s="293">
        <v>0</v>
      </c>
      <c r="AS187" s="293">
        <v>0</v>
      </c>
      <c r="AT187" s="293">
        <v>0</v>
      </c>
      <c r="AU187" s="293">
        <v>0</v>
      </c>
      <c r="AV187" s="293">
        <v>0</v>
      </c>
      <c r="AW187" s="293">
        <v>0</v>
      </c>
      <c r="AX187" s="292">
        <v>0</v>
      </c>
      <c r="AY187" s="294">
        <v>0</v>
      </c>
      <c r="AZ187" s="293">
        <v>0</v>
      </c>
      <c r="BA187" s="293">
        <v>0</v>
      </c>
      <c r="BB187" s="293">
        <v>0</v>
      </c>
      <c r="BC187" s="293">
        <v>0</v>
      </c>
      <c r="BD187" s="293">
        <v>0</v>
      </c>
      <c r="BE187" s="293">
        <v>0</v>
      </c>
      <c r="BF187" s="293">
        <v>0</v>
      </c>
      <c r="BG187" s="293">
        <v>0</v>
      </c>
      <c r="BH187" s="293">
        <v>0</v>
      </c>
      <c r="BI187" s="293">
        <v>0</v>
      </c>
      <c r="BJ187" s="292">
        <v>0</v>
      </c>
      <c r="BK187" s="294">
        <v>0</v>
      </c>
      <c r="BL187" s="293">
        <v>0</v>
      </c>
      <c r="BM187" s="293">
        <v>0</v>
      </c>
      <c r="BN187" s="293">
        <v>0</v>
      </c>
      <c r="BO187" s="293">
        <v>0</v>
      </c>
      <c r="BP187" s="293">
        <v>0</v>
      </c>
      <c r="BQ187" s="293">
        <v>0</v>
      </c>
      <c r="BR187" s="293">
        <v>0</v>
      </c>
      <c r="BS187" s="293">
        <v>0</v>
      </c>
      <c r="BT187" s="293">
        <v>0</v>
      </c>
      <c r="BU187" s="293">
        <v>0</v>
      </c>
      <c r="BV187" s="292">
        <v>0</v>
      </c>
      <c r="BW187" s="294">
        <v>0</v>
      </c>
      <c r="BX187" s="293">
        <v>0</v>
      </c>
      <c r="BY187" s="293">
        <v>0</v>
      </c>
      <c r="BZ187" s="293">
        <v>0</v>
      </c>
      <c r="CA187" s="293">
        <v>0</v>
      </c>
      <c r="CB187" s="293">
        <v>0</v>
      </c>
      <c r="CC187" s="293">
        <v>0</v>
      </c>
      <c r="CD187" s="293">
        <v>0</v>
      </c>
      <c r="CE187" s="293">
        <v>0</v>
      </c>
      <c r="CF187" s="293">
        <v>0</v>
      </c>
      <c r="CG187" s="293">
        <v>0</v>
      </c>
      <c r="CH187" s="292">
        <v>0</v>
      </c>
    </row>
    <row r="188" spans="2:86">
      <c r="B188" s="290" t="s">
        <v>356</v>
      </c>
      <c r="C188" s="285">
        <v>0</v>
      </c>
      <c r="D188" s="284">
        <v>0</v>
      </c>
      <c r="E188" s="284">
        <v>0</v>
      </c>
      <c r="F188" s="284">
        <v>0</v>
      </c>
      <c r="G188" s="284">
        <v>0</v>
      </c>
      <c r="H188" s="284">
        <v>0</v>
      </c>
      <c r="I188" s="284">
        <v>0</v>
      </c>
      <c r="J188" s="284">
        <v>0</v>
      </c>
      <c r="K188" s="284">
        <v>0</v>
      </c>
      <c r="L188" s="284">
        <v>0</v>
      </c>
      <c r="M188" s="284">
        <v>0</v>
      </c>
      <c r="N188" s="283">
        <v>0</v>
      </c>
      <c r="O188" s="285">
        <v>0</v>
      </c>
      <c r="P188" s="284">
        <v>0</v>
      </c>
      <c r="Q188" s="284">
        <v>0</v>
      </c>
      <c r="R188" s="284">
        <v>0</v>
      </c>
      <c r="S188" s="284">
        <v>0</v>
      </c>
      <c r="T188" s="284">
        <v>0</v>
      </c>
      <c r="U188" s="284">
        <v>0</v>
      </c>
      <c r="V188" s="284">
        <v>0</v>
      </c>
      <c r="W188" s="284">
        <v>0</v>
      </c>
      <c r="X188" s="284">
        <v>0</v>
      </c>
      <c r="Y188" s="284">
        <v>0</v>
      </c>
      <c r="Z188" s="283">
        <v>0</v>
      </c>
      <c r="AA188" s="285">
        <v>0</v>
      </c>
      <c r="AB188" s="284">
        <v>0</v>
      </c>
      <c r="AC188" s="284">
        <v>0</v>
      </c>
      <c r="AD188" s="284">
        <v>0</v>
      </c>
      <c r="AE188" s="284">
        <v>0</v>
      </c>
      <c r="AF188" s="284">
        <v>0</v>
      </c>
      <c r="AG188" s="284">
        <v>0</v>
      </c>
      <c r="AH188" s="284">
        <v>0</v>
      </c>
      <c r="AI188" s="284">
        <v>0</v>
      </c>
      <c r="AJ188" s="284">
        <v>0</v>
      </c>
      <c r="AK188" s="284">
        <v>0</v>
      </c>
      <c r="AL188" s="283">
        <v>0</v>
      </c>
      <c r="AM188" s="285">
        <v>0</v>
      </c>
      <c r="AN188" s="284">
        <v>0</v>
      </c>
      <c r="AO188" s="284">
        <v>0</v>
      </c>
      <c r="AP188" s="284">
        <v>0</v>
      </c>
      <c r="AQ188" s="284">
        <v>0</v>
      </c>
      <c r="AR188" s="284">
        <v>0</v>
      </c>
      <c r="AS188" s="284">
        <v>0</v>
      </c>
      <c r="AT188" s="284">
        <v>0</v>
      </c>
      <c r="AU188" s="284">
        <v>0</v>
      </c>
      <c r="AV188" s="284">
        <v>0</v>
      </c>
      <c r="AW188" s="284">
        <v>0</v>
      </c>
      <c r="AX188" s="283">
        <v>0</v>
      </c>
      <c r="AY188" s="285">
        <v>0</v>
      </c>
      <c r="AZ188" s="284">
        <v>0</v>
      </c>
      <c r="BA188" s="284">
        <v>0</v>
      </c>
      <c r="BB188" s="284">
        <v>0</v>
      </c>
      <c r="BC188" s="284">
        <v>0</v>
      </c>
      <c r="BD188" s="284">
        <v>0</v>
      </c>
      <c r="BE188" s="284">
        <v>0</v>
      </c>
      <c r="BF188" s="284">
        <v>0</v>
      </c>
      <c r="BG188" s="284">
        <v>0</v>
      </c>
      <c r="BH188" s="284">
        <v>0</v>
      </c>
      <c r="BI188" s="284">
        <v>0</v>
      </c>
      <c r="BJ188" s="283">
        <v>0</v>
      </c>
      <c r="BK188" s="285">
        <v>0</v>
      </c>
      <c r="BL188" s="284">
        <v>0</v>
      </c>
      <c r="BM188" s="284">
        <v>0</v>
      </c>
      <c r="BN188" s="284">
        <v>0</v>
      </c>
      <c r="BO188" s="284">
        <v>0</v>
      </c>
      <c r="BP188" s="284">
        <v>0</v>
      </c>
      <c r="BQ188" s="284">
        <v>0</v>
      </c>
      <c r="BR188" s="284">
        <v>0</v>
      </c>
      <c r="BS188" s="284">
        <v>0</v>
      </c>
      <c r="BT188" s="284">
        <v>0</v>
      </c>
      <c r="BU188" s="284">
        <v>0</v>
      </c>
      <c r="BV188" s="283">
        <v>0</v>
      </c>
      <c r="BW188" s="285">
        <v>0</v>
      </c>
      <c r="BX188" s="284">
        <v>0</v>
      </c>
      <c r="BY188" s="284">
        <v>0</v>
      </c>
      <c r="BZ188" s="284">
        <v>0</v>
      </c>
      <c r="CA188" s="284">
        <v>0</v>
      </c>
      <c r="CB188" s="284">
        <v>0</v>
      </c>
      <c r="CC188" s="284">
        <v>0</v>
      </c>
      <c r="CD188" s="284">
        <v>0</v>
      </c>
      <c r="CE188" s="284">
        <v>0</v>
      </c>
      <c r="CF188" s="284">
        <v>0</v>
      </c>
      <c r="CG188" s="284">
        <v>0</v>
      </c>
      <c r="CH188" s="283">
        <v>0</v>
      </c>
    </row>
    <row r="189" spans="2:86">
      <c r="B189" s="290" t="s">
        <v>355</v>
      </c>
      <c r="C189" s="285">
        <v>0</v>
      </c>
      <c r="D189" s="284">
        <v>0</v>
      </c>
      <c r="E189" s="284">
        <v>0</v>
      </c>
      <c r="F189" s="284">
        <v>0</v>
      </c>
      <c r="G189" s="284">
        <v>0</v>
      </c>
      <c r="H189" s="284">
        <v>0</v>
      </c>
      <c r="I189" s="284">
        <v>0</v>
      </c>
      <c r="J189" s="284">
        <v>0</v>
      </c>
      <c r="K189" s="284">
        <v>0</v>
      </c>
      <c r="L189" s="284">
        <v>0</v>
      </c>
      <c r="M189" s="284">
        <v>0</v>
      </c>
      <c r="N189" s="283">
        <v>0</v>
      </c>
      <c r="O189" s="285">
        <v>0</v>
      </c>
      <c r="P189" s="284">
        <v>0</v>
      </c>
      <c r="Q189" s="284">
        <v>0</v>
      </c>
      <c r="R189" s="284">
        <v>0</v>
      </c>
      <c r="S189" s="284">
        <v>0</v>
      </c>
      <c r="T189" s="284">
        <v>0</v>
      </c>
      <c r="U189" s="284">
        <v>0</v>
      </c>
      <c r="V189" s="284">
        <v>0</v>
      </c>
      <c r="W189" s="284">
        <v>0</v>
      </c>
      <c r="X189" s="284">
        <v>0</v>
      </c>
      <c r="Y189" s="284">
        <v>0</v>
      </c>
      <c r="Z189" s="283">
        <v>0</v>
      </c>
      <c r="AA189" s="285">
        <v>0</v>
      </c>
      <c r="AB189" s="284">
        <v>0</v>
      </c>
      <c r="AC189" s="284">
        <v>0</v>
      </c>
      <c r="AD189" s="284">
        <v>0</v>
      </c>
      <c r="AE189" s="284">
        <v>0</v>
      </c>
      <c r="AF189" s="284">
        <v>0</v>
      </c>
      <c r="AG189" s="284">
        <v>0</v>
      </c>
      <c r="AH189" s="284">
        <v>0</v>
      </c>
      <c r="AI189" s="284">
        <v>0</v>
      </c>
      <c r="AJ189" s="284">
        <v>0</v>
      </c>
      <c r="AK189" s="284">
        <v>0</v>
      </c>
      <c r="AL189" s="283">
        <v>0</v>
      </c>
      <c r="AM189" s="285">
        <v>0</v>
      </c>
      <c r="AN189" s="284">
        <v>0</v>
      </c>
      <c r="AO189" s="284">
        <v>0</v>
      </c>
      <c r="AP189" s="284">
        <v>0</v>
      </c>
      <c r="AQ189" s="284">
        <v>0</v>
      </c>
      <c r="AR189" s="284">
        <v>0</v>
      </c>
      <c r="AS189" s="284">
        <v>0</v>
      </c>
      <c r="AT189" s="284">
        <v>0</v>
      </c>
      <c r="AU189" s="284">
        <v>0</v>
      </c>
      <c r="AV189" s="284">
        <v>0</v>
      </c>
      <c r="AW189" s="284">
        <v>0</v>
      </c>
      <c r="AX189" s="283">
        <v>0</v>
      </c>
      <c r="AY189" s="285">
        <v>0</v>
      </c>
      <c r="AZ189" s="284">
        <v>0</v>
      </c>
      <c r="BA189" s="284">
        <v>0</v>
      </c>
      <c r="BB189" s="284">
        <v>0</v>
      </c>
      <c r="BC189" s="284">
        <v>0</v>
      </c>
      <c r="BD189" s="284">
        <v>0</v>
      </c>
      <c r="BE189" s="284">
        <v>0</v>
      </c>
      <c r="BF189" s="284">
        <v>0</v>
      </c>
      <c r="BG189" s="284">
        <v>0</v>
      </c>
      <c r="BH189" s="284">
        <v>0</v>
      </c>
      <c r="BI189" s="284">
        <v>0</v>
      </c>
      <c r="BJ189" s="283">
        <v>0</v>
      </c>
      <c r="BK189" s="285">
        <v>0</v>
      </c>
      <c r="BL189" s="284">
        <v>0</v>
      </c>
      <c r="BM189" s="284">
        <v>0</v>
      </c>
      <c r="BN189" s="284">
        <v>0</v>
      </c>
      <c r="BO189" s="284">
        <v>0</v>
      </c>
      <c r="BP189" s="284">
        <v>0</v>
      </c>
      <c r="BQ189" s="284">
        <v>0</v>
      </c>
      <c r="BR189" s="284">
        <v>0</v>
      </c>
      <c r="BS189" s="284">
        <v>0</v>
      </c>
      <c r="BT189" s="284">
        <v>0</v>
      </c>
      <c r="BU189" s="284">
        <v>0</v>
      </c>
      <c r="BV189" s="283">
        <v>0</v>
      </c>
      <c r="BW189" s="285">
        <v>0</v>
      </c>
      <c r="BX189" s="284">
        <v>0</v>
      </c>
      <c r="BY189" s="284">
        <v>0</v>
      </c>
      <c r="BZ189" s="284">
        <v>0</v>
      </c>
      <c r="CA189" s="284">
        <v>0</v>
      </c>
      <c r="CB189" s="284">
        <v>0</v>
      </c>
      <c r="CC189" s="284">
        <v>0</v>
      </c>
      <c r="CD189" s="284">
        <v>0</v>
      </c>
      <c r="CE189" s="284">
        <v>0</v>
      </c>
      <c r="CF189" s="284">
        <v>0</v>
      </c>
      <c r="CG189" s="284">
        <v>0</v>
      </c>
      <c r="CH189" s="283">
        <v>0</v>
      </c>
    </row>
    <row r="190" spans="2:86" ht="14.4" thickBot="1">
      <c r="B190" s="289" t="s">
        <v>354</v>
      </c>
      <c r="C190" s="285">
        <v>0</v>
      </c>
      <c r="D190" s="284">
        <v>0</v>
      </c>
      <c r="E190" s="284">
        <v>0</v>
      </c>
      <c r="F190" s="284">
        <v>0</v>
      </c>
      <c r="G190" s="284">
        <v>0</v>
      </c>
      <c r="H190" s="284">
        <v>0</v>
      </c>
      <c r="I190" s="284">
        <v>0</v>
      </c>
      <c r="J190" s="284">
        <v>0</v>
      </c>
      <c r="K190" s="284">
        <v>0</v>
      </c>
      <c r="L190" s="284">
        <v>0</v>
      </c>
      <c r="M190" s="284">
        <v>0</v>
      </c>
      <c r="N190" s="283">
        <v>0</v>
      </c>
      <c r="O190" s="285">
        <v>0</v>
      </c>
      <c r="P190" s="284">
        <v>0</v>
      </c>
      <c r="Q190" s="284">
        <v>0</v>
      </c>
      <c r="R190" s="284">
        <v>0</v>
      </c>
      <c r="S190" s="284">
        <v>0</v>
      </c>
      <c r="T190" s="284">
        <v>0</v>
      </c>
      <c r="U190" s="284">
        <v>0</v>
      </c>
      <c r="V190" s="284">
        <v>0</v>
      </c>
      <c r="W190" s="284">
        <v>0</v>
      </c>
      <c r="X190" s="284">
        <v>0</v>
      </c>
      <c r="Y190" s="284">
        <v>0</v>
      </c>
      <c r="Z190" s="283">
        <v>0</v>
      </c>
      <c r="AA190" s="285">
        <v>0</v>
      </c>
      <c r="AB190" s="284">
        <v>0</v>
      </c>
      <c r="AC190" s="284">
        <v>0</v>
      </c>
      <c r="AD190" s="284">
        <v>0</v>
      </c>
      <c r="AE190" s="284">
        <v>0</v>
      </c>
      <c r="AF190" s="284">
        <v>0</v>
      </c>
      <c r="AG190" s="284">
        <v>0</v>
      </c>
      <c r="AH190" s="284">
        <v>0</v>
      </c>
      <c r="AI190" s="284">
        <v>0</v>
      </c>
      <c r="AJ190" s="284">
        <v>0</v>
      </c>
      <c r="AK190" s="284">
        <v>0</v>
      </c>
      <c r="AL190" s="283">
        <v>0</v>
      </c>
      <c r="AM190" s="285">
        <v>0</v>
      </c>
      <c r="AN190" s="284">
        <v>0</v>
      </c>
      <c r="AO190" s="284">
        <v>0</v>
      </c>
      <c r="AP190" s="284">
        <v>0</v>
      </c>
      <c r="AQ190" s="284">
        <v>0</v>
      </c>
      <c r="AR190" s="284">
        <v>0</v>
      </c>
      <c r="AS190" s="284">
        <v>0</v>
      </c>
      <c r="AT190" s="284">
        <v>0</v>
      </c>
      <c r="AU190" s="284">
        <v>0</v>
      </c>
      <c r="AV190" s="284">
        <v>0</v>
      </c>
      <c r="AW190" s="284">
        <v>0</v>
      </c>
      <c r="AX190" s="283">
        <v>0</v>
      </c>
      <c r="AY190" s="285">
        <v>0</v>
      </c>
      <c r="AZ190" s="284">
        <v>0</v>
      </c>
      <c r="BA190" s="284">
        <v>0</v>
      </c>
      <c r="BB190" s="284">
        <v>0</v>
      </c>
      <c r="BC190" s="284">
        <v>0</v>
      </c>
      <c r="BD190" s="284">
        <v>0</v>
      </c>
      <c r="BE190" s="284">
        <v>0</v>
      </c>
      <c r="BF190" s="284">
        <v>0</v>
      </c>
      <c r="BG190" s="284">
        <v>0</v>
      </c>
      <c r="BH190" s="284">
        <v>0</v>
      </c>
      <c r="BI190" s="284">
        <v>0</v>
      </c>
      <c r="BJ190" s="283">
        <v>0</v>
      </c>
      <c r="BK190" s="285">
        <v>0</v>
      </c>
      <c r="BL190" s="284">
        <v>0</v>
      </c>
      <c r="BM190" s="284">
        <v>0</v>
      </c>
      <c r="BN190" s="284">
        <v>0</v>
      </c>
      <c r="BO190" s="284">
        <v>0</v>
      </c>
      <c r="BP190" s="284">
        <v>0</v>
      </c>
      <c r="BQ190" s="284">
        <v>0</v>
      </c>
      <c r="BR190" s="284">
        <v>0</v>
      </c>
      <c r="BS190" s="284">
        <v>0</v>
      </c>
      <c r="BT190" s="284">
        <v>0</v>
      </c>
      <c r="BU190" s="284">
        <v>0</v>
      </c>
      <c r="BV190" s="283">
        <v>0</v>
      </c>
      <c r="BW190" s="285">
        <v>0</v>
      </c>
      <c r="BX190" s="284">
        <v>0</v>
      </c>
      <c r="BY190" s="284">
        <v>0</v>
      </c>
      <c r="BZ190" s="284">
        <v>0</v>
      </c>
      <c r="CA190" s="284">
        <v>0</v>
      </c>
      <c r="CB190" s="284">
        <v>0</v>
      </c>
      <c r="CC190" s="284">
        <v>0</v>
      </c>
      <c r="CD190" s="284">
        <v>0</v>
      </c>
      <c r="CE190" s="284">
        <v>0</v>
      </c>
      <c r="CF190" s="284">
        <v>0</v>
      </c>
      <c r="CG190" s="284">
        <v>0</v>
      </c>
      <c r="CH190" s="283">
        <v>0</v>
      </c>
    </row>
    <row r="191" spans="2:86">
      <c r="B191" s="291" t="s">
        <v>357</v>
      </c>
      <c r="C191" s="285">
        <v>0</v>
      </c>
      <c r="D191" s="284">
        <v>0</v>
      </c>
      <c r="E191" s="284">
        <v>0</v>
      </c>
      <c r="F191" s="284">
        <v>0</v>
      </c>
      <c r="G191" s="284">
        <v>0</v>
      </c>
      <c r="H191" s="284">
        <v>0</v>
      </c>
      <c r="I191" s="284">
        <v>0</v>
      </c>
      <c r="J191" s="284">
        <v>0</v>
      </c>
      <c r="K191" s="284">
        <v>0</v>
      </c>
      <c r="L191" s="284">
        <v>0</v>
      </c>
      <c r="M191" s="284">
        <v>0</v>
      </c>
      <c r="N191" s="283">
        <v>0</v>
      </c>
      <c r="O191" s="285">
        <v>0</v>
      </c>
      <c r="P191" s="284">
        <v>0</v>
      </c>
      <c r="Q191" s="284">
        <v>0</v>
      </c>
      <c r="R191" s="284">
        <v>0</v>
      </c>
      <c r="S191" s="284">
        <v>0</v>
      </c>
      <c r="T191" s="284">
        <v>0</v>
      </c>
      <c r="U191" s="284">
        <v>0</v>
      </c>
      <c r="V191" s="284">
        <v>0</v>
      </c>
      <c r="W191" s="284">
        <v>0</v>
      </c>
      <c r="X191" s="284">
        <v>0</v>
      </c>
      <c r="Y191" s="284">
        <v>0</v>
      </c>
      <c r="Z191" s="283">
        <v>0</v>
      </c>
      <c r="AA191" s="285">
        <v>0</v>
      </c>
      <c r="AB191" s="284">
        <v>0</v>
      </c>
      <c r="AC191" s="284">
        <v>0</v>
      </c>
      <c r="AD191" s="284">
        <v>0</v>
      </c>
      <c r="AE191" s="284">
        <v>0</v>
      </c>
      <c r="AF191" s="284">
        <v>0</v>
      </c>
      <c r="AG191" s="284">
        <v>0</v>
      </c>
      <c r="AH191" s="284">
        <v>0</v>
      </c>
      <c r="AI191" s="284">
        <v>0</v>
      </c>
      <c r="AJ191" s="284">
        <v>0</v>
      </c>
      <c r="AK191" s="284">
        <v>0</v>
      </c>
      <c r="AL191" s="283">
        <v>0</v>
      </c>
      <c r="AM191" s="285">
        <v>0</v>
      </c>
      <c r="AN191" s="284">
        <v>0</v>
      </c>
      <c r="AO191" s="284">
        <v>0</v>
      </c>
      <c r="AP191" s="284">
        <v>0</v>
      </c>
      <c r="AQ191" s="284">
        <v>0</v>
      </c>
      <c r="AR191" s="284">
        <v>0</v>
      </c>
      <c r="AS191" s="284">
        <v>0</v>
      </c>
      <c r="AT191" s="284">
        <v>0</v>
      </c>
      <c r="AU191" s="284">
        <v>0</v>
      </c>
      <c r="AV191" s="284">
        <v>0</v>
      </c>
      <c r="AW191" s="284">
        <v>0</v>
      </c>
      <c r="AX191" s="283">
        <v>0</v>
      </c>
      <c r="AY191" s="285">
        <v>0</v>
      </c>
      <c r="AZ191" s="284">
        <v>0</v>
      </c>
      <c r="BA191" s="284">
        <v>0</v>
      </c>
      <c r="BB191" s="284">
        <v>0</v>
      </c>
      <c r="BC191" s="284">
        <v>0</v>
      </c>
      <c r="BD191" s="284">
        <v>0</v>
      </c>
      <c r="BE191" s="284">
        <v>0</v>
      </c>
      <c r="BF191" s="284">
        <v>0</v>
      </c>
      <c r="BG191" s="284">
        <v>0</v>
      </c>
      <c r="BH191" s="284">
        <v>0</v>
      </c>
      <c r="BI191" s="284">
        <v>0</v>
      </c>
      <c r="BJ191" s="283">
        <v>0</v>
      </c>
      <c r="BK191" s="285">
        <v>0</v>
      </c>
      <c r="BL191" s="284">
        <v>0</v>
      </c>
      <c r="BM191" s="284">
        <v>0</v>
      </c>
      <c r="BN191" s="284">
        <v>0</v>
      </c>
      <c r="BO191" s="284">
        <v>0</v>
      </c>
      <c r="BP191" s="284">
        <v>0</v>
      </c>
      <c r="BQ191" s="284">
        <v>0</v>
      </c>
      <c r="BR191" s="284">
        <v>0</v>
      </c>
      <c r="BS191" s="284">
        <v>0</v>
      </c>
      <c r="BT191" s="284">
        <v>0</v>
      </c>
      <c r="BU191" s="284">
        <v>0</v>
      </c>
      <c r="BV191" s="283">
        <v>0</v>
      </c>
      <c r="BW191" s="285">
        <v>0</v>
      </c>
      <c r="BX191" s="284">
        <v>0</v>
      </c>
      <c r="BY191" s="284">
        <v>0</v>
      </c>
      <c r="BZ191" s="284">
        <v>0</v>
      </c>
      <c r="CA191" s="284">
        <v>0</v>
      </c>
      <c r="CB191" s="284">
        <v>0</v>
      </c>
      <c r="CC191" s="284">
        <v>0</v>
      </c>
      <c r="CD191" s="284">
        <v>0</v>
      </c>
      <c r="CE191" s="284">
        <v>0</v>
      </c>
      <c r="CF191" s="284">
        <v>0</v>
      </c>
      <c r="CG191" s="284">
        <v>0</v>
      </c>
      <c r="CH191" s="283">
        <v>0</v>
      </c>
    </row>
    <row r="192" spans="2:86">
      <c r="B192" s="290" t="s">
        <v>356</v>
      </c>
      <c r="C192" s="285">
        <v>0</v>
      </c>
      <c r="D192" s="284">
        <v>0</v>
      </c>
      <c r="E192" s="284">
        <v>0</v>
      </c>
      <c r="F192" s="284">
        <v>0</v>
      </c>
      <c r="G192" s="284">
        <v>0</v>
      </c>
      <c r="H192" s="284">
        <v>0</v>
      </c>
      <c r="I192" s="284">
        <v>0</v>
      </c>
      <c r="J192" s="284">
        <v>0</v>
      </c>
      <c r="K192" s="284">
        <v>0</v>
      </c>
      <c r="L192" s="284">
        <v>0</v>
      </c>
      <c r="M192" s="284">
        <v>0</v>
      </c>
      <c r="N192" s="283">
        <v>0</v>
      </c>
      <c r="O192" s="285">
        <v>0</v>
      </c>
      <c r="P192" s="284">
        <v>0</v>
      </c>
      <c r="Q192" s="284">
        <v>0</v>
      </c>
      <c r="R192" s="284">
        <v>0</v>
      </c>
      <c r="S192" s="284">
        <v>0</v>
      </c>
      <c r="T192" s="284">
        <v>0</v>
      </c>
      <c r="U192" s="284">
        <v>0</v>
      </c>
      <c r="V192" s="284">
        <v>0</v>
      </c>
      <c r="W192" s="284">
        <v>0</v>
      </c>
      <c r="X192" s="284">
        <v>0</v>
      </c>
      <c r="Y192" s="284">
        <v>0</v>
      </c>
      <c r="Z192" s="283">
        <v>0</v>
      </c>
      <c r="AA192" s="285">
        <v>0</v>
      </c>
      <c r="AB192" s="284">
        <v>0</v>
      </c>
      <c r="AC192" s="284">
        <v>0</v>
      </c>
      <c r="AD192" s="284">
        <v>0</v>
      </c>
      <c r="AE192" s="284">
        <v>0</v>
      </c>
      <c r="AF192" s="284">
        <v>0</v>
      </c>
      <c r="AG192" s="284">
        <v>0</v>
      </c>
      <c r="AH192" s="284">
        <v>0</v>
      </c>
      <c r="AI192" s="284">
        <v>0</v>
      </c>
      <c r="AJ192" s="284">
        <v>0</v>
      </c>
      <c r="AK192" s="284">
        <v>0</v>
      </c>
      <c r="AL192" s="283">
        <v>0</v>
      </c>
      <c r="AM192" s="285">
        <v>0</v>
      </c>
      <c r="AN192" s="284">
        <v>0</v>
      </c>
      <c r="AO192" s="284">
        <v>0</v>
      </c>
      <c r="AP192" s="284">
        <v>0</v>
      </c>
      <c r="AQ192" s="284">
        <v>0</v>
      </c>
      <c r="AR192" s="284">
        <v>0</v>
      </c>
      <c r="AS192" s="284">
        <v>0</v>
      </c>
      <c r="AT192" s="284">
        <v>0</v>
      </c>
      <c r="AU192" s="284">
        <v>0</v>
      </c>
      <c r="AV192" s="284">
        <v>0</v>
      </c>
      <c r="AW192" s="284">
        <v>0</v>
      </c>
      <c r="AX192" s="283">
        <v>0</v>
      </c>
      <c r="AY192" s="285">
        <v>0</v>
      </c>
      <c r="AZ192" s="284">
        <v>0</v>
      </c>
      <c r="BA192" s="284">
        <v>0</v>
      </c>
      <c r="BB192" s="284">
        <v>0</v>
      </c>
      <c r="BC192" s="284">
        <v>0</v>
      </c>
      <c r="BD192" s="284">
        <v>0</v>
      </c>
      <c r="BE192" s="284">
        <v>0</v>
      </c>
      <c r="BF192" s="284">
        <v>0</v>
      </c>
      <c r="BG192" s="284">
        <v>0</v>
      </c>
      <c r="BH192" s="284">
        <v>0</v>
      </c>
      <c r="BI192" s="284">
        <v>0</v>
      </c>
      <c r="BJ192" s="283">
        <v>0</v>
      </c>
      <c r="BK192" s="285">
        <v>0</v>
      </c>
      <c r="BL192" s="284">
        <v>0</v>
      </c>
      <c r="BM192" s="284">
        <v>0</v>
      </c>
      <c r="BN192" s="284">
        <v>0</v>
      </c>
      <c r="BO192" s="284">
        <v>0</v>
      </c>
      <c r="BP192" s="284">
        <v>0</v>
      </c>
      <c r="BQ192" s="284">
        <v>0</v>
      </c>
      <c r="BR192" s="284">
        <v>0</v>
      </c>
      <c r="BS192" s="284">
        <v>0</v>
      </c>
      <c r="BT192" s="284">
        <v>0</v>
      </c>
      <c r="BU192" s="284">
        <v>0</v>
      </c>
      <c r="BV192" s="283">
        <v>0</v>
      </c>
      <c r="BW192" s="285">
        <v>0</v>
      </c>
      <c r="BX192" s="284">
        <v>0</v>
      </c>
      <c r="BY192" s="284">
        <v>0</v>
      </c>
      <c r="BZ192" s="284">
        <v>0</v>
      </c>
      <c r="CA192" s="284">
        <v>0</v>
      </c>
      <c r="CB192" s="284">
        <v>0</v>
      </c>
      <c r="CC192" s="284">
        <v>0</v>
      </c>
      <c r="CD192" s="284">
        <v>0</v>
      </c>
      <c r="CE192" s="284">
        <v>0</v>
      </c>
      <c r="CF192" s="284">
        <v>0</v>
      </c>
      <c r="CG192" s="284">
        <v>0</v>
      </c>
      <c r="CH192" s="283">
        <v>0</v>
      </c>
    </row>
    <row r="193" spans="2:86">
      <c r="B193" s="290" t="s">
        <v>355</v>
      </c>
      <c r="C193" s="285">
        <v>0</v>
      </c>
      <c r="D193" s="284">
        <v>0</v>
      </c>
      <c r="E193" s="284">
        <v>0</v>
      </c>
      <c r="F193" s="284">
        <v>0</v>
      </c>
      <c r="G193" s="284">
        <v>0</v>
      </c>
      <c r="H193" s="284">
        <v>0</v>
      </c>
      <c r="I193" s="284">
        <v>0</v>
      </c>
      <c r="J193" s="284">
        <v>0</v>
      </c>
      <c r="K193" s="284">
        <v>0</v>
      </c>
      <c r="L193" s="284">
        <v>0</v>
      </c>
      <c r="M193" s="284">
        <v>0</v>
      </c>
      <c r="N193" s="283">
        <v>0</v>
      </c>
      <c r="O193" s="285">
        <v>0</v>
      </c>
      <c r="P193" s="284">
        <v>0</v>
      </c>
      <c r="Q193" s="284">
        <v>0</v>
      </c>
      <c r="R193" s="284">
        <v>0</v>
      </c>
      <c r="S193" s="284">
        <v>0</v>
      </c>
      <c r="T193" s="284">
        <v>0</v>
      </c>
      <c r="U193" s="284">
        <v>0</v>
      </c>
      <c r="V193" s="284">
        <v>0</v>
      </c>
      <c r="W193" s="284">
        <v>0</v>
      </c>
      <c r="X193" s="284">
        <v>0</v>
      </c>
      <c r="Y193" s="284">
        <v>0</v>
      </c>
      <c r="Z193" s="283">
        <v>0</v>
      </c>
      <c r="AA193" s="285">
        <v>0</v>
      </c>
      <c r="AB193" s="284">
        <v>0</v>
      </c>
      <c r="AC193" s="284">
        <v>0</v>
      </c>
      <c r="AD193" s="284">
        <v>0</v>
      </c>
      <c r="AE193" s="284">
        <v>0</v>
      </c>
      <c r="AF193" s="284">
        <v>0</v>
      </c>
      <c r="AG193" s="284">
        <v>0</v>
      </c>
      <c r="AH193" s="284">
        <v>0</v>
      </c>
      <c r="AI193" s="284">
        <v>0</v>
      </c>
      <c r="AJ193" s="284">
        <v>0</v>
      </c>
      <c r="AK193" s="284">
        <v>0</v>
      </c>
      <c r="AL193" s="283">
        <v>0</v>
      </c>
      <c r="AM193" s="285">
        <v>0</v>
      </c>
      <c r="AN193" s="284">
        <v>0</v>
      </c>
      <c r="AO193" s="284">
        <v>0</v>
      </c>
      <c r="AP193" s="284">
        <v>0</v>
      </c>
      <c r="AQ193" s="284">
        <v>0</v>
      </c>
      <c r="AR193" s="284">
        <v>0</v>
      </c>
      <c r="AS193" s="284">
        <v>0</v>
      </c>
      <c r="AT193" s="284">
        <v>0</v>
      </c>
      <c r="AU193" s="284">
        <v>0</v>
      </c>
      <c r="AV193" s="284">
        <v>0</v>
      </c>
      <c r="AW193" s="284">
        <v>0</v>
      </c>
      <c r="AX193" s="283">
        <v>0</v>
      </c>
      <c r="AY193" s="285">
        <v>0</v>
      </c>
      <c r="AZ193" s="284">
        <v>0</v>
      </c>
      <c r="BA193" s="284">
        <v>0</v>
      </c>
      <c r="BB193" s="284">
        <v>0</v>
      </c>
      <c r="BC193" s="284">
        <v>0</v>
      </c>
      <c r="BD193" s="284">
        <v>0</v>
      </c>
      <c r="BE193" s="284">
        <v>0</v>
      </c>
      <c r="BF193" s="284">
        <v>0</v>
      </c>
      <c r="BG193" s="284">
        <v>0</v>
      </c>
      <c r="BH193" s="284">
        <v>0</v>
      </c>
      <c r="BI193" s="284">
        <v>0</v>
      </c>
      <c r="BJ193" s="283">
        <v>0</v>
      </c>
      <c r="BK193" s="285">
        <v>0</v>
      </c>
      <c r="BL193" s="284">
        <v>0</v>
      </c>
      <c r="BM193" s="284">
        <v>0</v>
      </c>
      <c r="BN193" s="284">
        <v>0</v>
      </c>
      <c r="BO193" s="284">
        <v>0</v>
      </c>
      <c r="BP193" s="284">
        <v>0</v>
      </c>
      <c r="BQ193" s="284">
        <v>0</v>
      </c>
      <c r="BR193" s="284">
        <v>0</v>
      </c>
      <c r="BS193" s="284">
        <v>0</v>
      </c>
      <c r="BT193" s="284">
        <v>0</v>
      </c>
      <c r="BU193" s="284">
        <v>0</v>
      </c>
      <c r="BV193" s="283">
        <v>0</v>
      </c>
      <c r="BW193" s="285">
        <v>0</v>
      </c>
      <c r="BX193" s="284">
        <v>0</v>
      </c>
      <c r="BY193" s="284">
        <v>0</v>
      </c>
      <c r="BZ193" s="284">
        <v>0</v>
      </c>
      <c r="CA193" s="284">
        <v>0</v>
      </c>
      <c r="CB193" s="284">
        <v>0</v>
      </c>
      <c r="CC193" s="284">
        <v>0</v>
      </c>
      <c r="CD193" s="284">
        <v>0</v>
      </c>
      <c r="CE193" s="284">
        <v>0</v>
      </c>
      <c r="CF193" s="284">
        <v>0</v>
      </c>
      <c r="CG193" s="284">
        <v>0</v>
      </c>
      <c r="CH193" s="283">
        <v>0</v>
      </c>
    </row>
    <row r="194" spans="2:86" ht="14.4" thickBot="1">
      <c r="B194" s="289" t="s">
        <v>354</v>
      </c>
      <c r="C194" s="285">
        <v>0</v>
      </c>
      <c r="D194" s="284">
        <v>0</v>
      </c>
      <c r="E194" s="284">
        <v>0</v>
      </c>
      <c r="F194" s="284">
        <v>0</v>
      </c>
      <c r="G194" s="284">
        <v>0</v>
      </c>
      <c r="H194" s="284">
        <v>0</v>
      </c>
      <c r="I194" s="284">
        <v>0</v>
      </c>
      <c r="J194" s="284">
        <v>0</v>
      </c>
      <c r="K194" s="284">
        <v>0</v>
      </c>
      <c r="L194" s="284">
        <v>0</v>
      </c>
      <c r="M194" s="284">
        <v>0</v>
      </c>
      <c r="N194" s="283">
        <v>0</v>
      </c>
      <c r="O194" s="285">
        <v>0</v>
      </c>
      <c r="P194" s="284">
        <v>0</v>
      </c>
      <c r="Q194" s="284">
        <v>0</v>
      </c>
      <c r="R194" s="284">
        <v>0</v>
      </c>
      <c r="S194" s="284">
        <v>0</v>
      </c>
      <c r="T194" s="284">
        <v>0</v>
      </c>
      <c r="U194" s="284">
        <v>0</v>
      </c>
      <c r="V194" s="284">
        <v>0</v>
      </c>
      <c r="W194" s="284">
        <v>0</v>
      </c>
      <c r="X194" s="284">
        <v>0</v>
      </c>
      <c r="Y194" s="284">
        <v>0</v>
      </c>
      <c r="Z194" s="283">
        <v>0</v>
      </c>
      <c r="AA194" s="285">
        <v>0</v>
      </c>
      <c r="AB194" s="284">
        <v>0</v>
      </c>
      <c r="AC194" s="284">
        <v>0</v>
      </c>
      <c r="AD194" s="284">
        <v>0</v>
      </c>
      <c r="AE194" s="284">
        <v>0</v>
      </c>
      <c r="AF194" s="284">
        <v>0</v>
      </c>
      <c r="AG194" s="284">
        <v>0</v>
      </c>
      <c r="AH194" s="284">
        <v>0</v>
      </c>
      <c r="AI194" s="284">
        <v>0</v>
      </c>
      <c r="AJ194" s="284">
        <v>0</v>
      </c>
      <c r="AK194" s="284">
        <v>0</v>
      </c>
      <c r="AL194" s="283">
        <v>0</v>
      </c>
      <c r="AM194" s="285">
        <v>0</v>
      </c>
      <c r="AN194" s="284">
        <v>0</v>
      </c>
      <c r="AO194" s="284">
        <v>0</v>
      </c>
      <c r="AP194" s="284">
        <v>0</v>
      </c>
      <c r="AQ194" s="284">
        <v>0</v>
      </c>
      <c r="AR194" s="284">
        <v>0</v>
      </c>
      <c r="AS194" s="284">
        <v>0</v>
      </c>
      <c r="AT194" s="284">
        <v>0</v>
      </c>
      <c r="AU194" s="284">
        <v>0</v>
      </c>
      <c r="AV194" s="284">
        <v>0</v>
      </c>
      <c r="AW194" s="284">
        <v>0</v>
      </c>
      <c r="AX194" s="283">
        <v>0</v>
      </c>
      <c r="AY194" s="285">
        <v>0</v>
      </c>
      <c r="AZ194" s="284">
        <v>0</v>
      </c>
      <c r="BA194" s="284">
        <v>0</v>
      </c>
      <c r="BB194" s="284">
        <v>0</v>
      </c>
      <c r="BC194" s="284">
        <v>0</v>
      </c>
      <c r="BD194" s="284">
        <v>0</v>
      </c>
      <c r="BE194" s="284">
        <v>0</v>
      </c>
      <c r="BF194" s="284">
        <v>0</v>
      </c>
      <c r="BG194" s="284">
        <v>0</v>
      </c>
      <c r="BH194" s="284">
        <v>0</v>
      </c>
      <c r="BI194" s="284">
        <v>0</v>
      </c>
      <c r="BJ194" s="283">
        <v>0</v>
      </c>
      <c r="BK194" s="285">
        <v>0</v>
      </c>
      <c r="BL194" s="284">
        <v>0</v>
      </c>
      <c r="BM194" s="284">
        <v>0</v>
      </c>
      <c r="BN194" s="284">
        <v>0</v>
      </c>
      <c r="BO194" s="284">
        <v>0</v>
      </c>
      <c r="BP194" s="284">
        <v>0</v>
      </c>
      <c r="BQ194" s="284">
        <v>0</v>
      </c>
      <c r="BR194" s="284">
        <v>0</v>
      </c>
      <c r="BS194" s="284">
        <v>0</v>
      </c>
      <c r="BT194" s="284">
        <v>0</v>
      </c>
      <c r="BU194" s="284">
        <v>0</v>
      </c>
      <c r="BV194" s="283">
        <v>0</v>
      </c>
      <c r="BW194" s="285">
        <v>0</v>
      </c>
      <c r="BX194" s="284">
        <v>0</v>
      </c>
      <c r="BY194" s="284">
        <v>0</v>
      </c>
      <c r="BZ194" s="284">
        <v>0</v>
      </c>
      <c r="CA194" s="284">
        <v>0</v>
      </c>
      <c r="CB194" s="284">
        <v>0</v>
      </c>
      <c r="CC194" s="284">
        <v>0</v>
      </c>
      <c r="CD194" s="284">
        <v>0</v>
      </c>
      <c r="CE194" s="284">
        <v>0</v>
      </c>
      <c r="CF194" s="284">
        <v>0</v>
      </c>
      <c r="CG194" s="284">
        <v>0</v>
      </c>
      <c r="CH194" s="283">
        <v>0</v>
      </c>
    </row>
    <row r="195" spans="2:86">
      <c r="B195" s="288" t="s">
        <v>353</v>
      </c>
      <c r="C195" s="285">
        <v>0</v>
      </c>
      <c r="D195" s="284">
        <v>0</v>
      </c>
      <c r="E195" s="284">
        <v>0</v>
      </c>
      <c r="F195" s="284">
        <v>0</v>
      </c>
      <c r="G195" s="284">
        <v>0</v>
      </c>
      <c r="H195" s="284">
        <v>0</v>
      </c>
      <c r="I195" s="284">
        <v>0</v>
      </c>
      <c r="J195" s="284">
        <v>0</v>
      </c>
      <c r="K195" s="284">
        <v>0</v>
      </c>
      <c r="L195" s="284">
        <v>0</v>
      </c>
      <c r="M195" s="284">
        <v>0</v>
      </c>
      <c r="N195" s="283">
        <v>0</v>
      </c>
      <c r="O195" s="285">
        <v>0</v>
      </c>
      <c r="P195" s="284">
        <v>0</v>
      </c>
      <c r="Q195" s="284">
        <v>0</v>
      </c>
      <c r="R195" s="284">
        <v>0</v>
      </c>
      <c r="S195" s="284">
        <v>0</v>
      </c>
      <c r="T195" s="284">
        <v>0</v>
      </c>
      <c r="U195" s="284">
        <v>0</v>
      </c>
      <c r="V195" s="284">
        <v>0</v>
      </c>
      <c r="W195" s="284">
        <v>0</v>
      </c>
      <c r="X195" s="284">
        <v>0</v>
      </c>
      <c r="Y195" s="284">
        <v>0</v>
      </c>
      <c r="Z195" s="283">
        <v>0</v>
      </c>
      <c r="AA195" s="285">
        <v>0</v>
      </c>
      <c r="AB195" s="284">
        <v>0</v>
      </c>
      <c r="AC195" s="284">
        <v>0</v>
      </c>
      <c r="AD195" s="284">
        <v>0</v>
      </c>
      <c r="AE195" s="284">
        <v>0</v>
      </c>
      <c r="AF195" s="284">
        <v>0</v>
      </c>
      <c r="AG195" s="284">
        <v>0</v>
      </c>
      <c r="AH195" s="284">
        <v>0</v>
      </c>
      <c r="AI195" s="284">
        <v>0</v>
      </c>
      <c r="AJ195" s="284">
        <v>0</v>
      </c>
      <c r="AK195" s="284">
        <v>0</v>
      </c>
      <c r="AL195" s="283">
        <v>0</v>
      </c>
      <c r="AM195" s="285">
        <v>0</v>
      </c>
      <c r="AN195" s="284">
        <v>0</v>
      </c>
      <c r="AO195" s="284">
        <v>0</v>
      </c>
      <c r="AP195" s="284">
        <v>0</v>
      </c>
      <c r="AQ195" s="284">
        <v>0</v>
      </c>
      <c r="AR195" s="284">
        <v>0</v>
      </c>
      <c r="AS195" s="284">
        <v>0</v>
      </c>
      <c r="AT195" s="284">
        <v>0</v>
      </c>
      <c r="AU195" s="284">
        <v>0</v>
      </c>
      <c r="AV195" s="284">
        <v>0</v>
      </c>
      <c r="AW195" s="284">
        <v>0</v>
      </c>
      <c r="AX195" s="283">
        <v>0</v>
      </c>
      <c r="AY195" s="285">
        <v>0</v>
      </c>
      <c r="AZ195" s="284">
        <v>0</v>
      </c>
      <c r="BA195" s="284">
        <v>0</v>
      </c>
      <c r="BB195" s="284">
        <v>0</v>
      </c>
      <c r="BC195" s="284">
        <v>0</v>
      </c>
      <c r="BD195" s="284">
        <v>0</v>
      </c>
      <c r="BE195" s="284">
        <v>0</v>
      </c>
      <c r="BF195" s="284">
        <v>0</v>
      </c>
      <c r="BG195" s="284">
        <v>0</v>
      </c>
      <c r="BH195" s="284">
        <v>0</v>
      </c>
      <c r="BI195" s="284">
        <v>0</v>
      </c>
      <c r="BJ195" s="283">
        <v>0</v>
      </c>
      <c r="BK195" s="285">
        <v>0</v>
      </c>
      <c r="BL195" s="284">
        <v>0</v>
      </c>
      <c r="BM195" s="284">
        <v>0</v>
      </c>
      <c r="BN195" s="284">
        <v>0</v>
      </c>
      <c r="BO195" s="284">
        <v>0</v>
      </c>
      <c r="BP195" s="284">
        <v>0</v>
      </c>
      <c r="BQ195" s="284">
        <v>0</v>
      </c>
      <c r="BR195" s="284">
        <v>0</v>
      </c>
      <c r="BS195" s="284">
        <v>0</v>
      </c>
      <c r="BT195" s="284">
        <v>0</v>
      </c>
      <c r="BU195" s="284">
        <v>0</v>
      </c>
      <c r="BV195" s="283">
        <v>0</v>
      </c>
      <c r="BW195" s="285">
        <v>0</v>
      </c>
      <c r="BX195" s="284">
        <v>0</v>
      </c>
      <c r="BY195" s="284">
        <v>0</v>
      </c>
      <c r="BZ195" s="284">
        <v>0</v>
      </c>
      <c r="CA195" s="284">
        <v>0</v>
      </c>
      <c r="CB195" s="284">
        <v>0</v>
      </c>
      <c r="CC195" s="284">
        <v>0</v>
      </c>
      <c r="CD195" s="284">
        <v>0</v>
      </c>
      <c r="CE195" s="284">
        <v>0</v>
      </c>
      <c r="CF195" s="284">
        <v>0</v>
      </c>
      <c r="CG195" s="284">
        <v>0</v>
      </c>
      <c r="CH195" s="283">
        <v>0</v>
      </c>
    </row>
    <row r="196" spans="2:86">
      <c r="B196" s="286" t="s">
        <v>352</v>
      </c>
      <c r="C196" s="285">
        <v>0</v>
      </c>
      <c r="D196" s="284">
        <v>0</v>
      </c>
      <c r="E196" s="284">
        <v>0</v>
      </c>
      <c r="F196" s="284">
        <v>0</v>
      </c>
      <c r="G196" s="284">
        <v>0</v>
      </c>
      <c r="H196" s="284">
        <v>0</v>
      </c>
      <c r="I196" s="284">
        <v>0</v>
      </c>
      <c r="J196" s="284">
        <v>0</v>
      </c>
      <c r="K196" s="284">
        <v>0</v>
      </c>
      <c r="L196" s="284">
        <v>0</v>
      </c>
      <c r="M196" s="284">
        <v>0</v>
      </c>
      <c r="N196" s="283">
        <v>0</v>
      </c>
      <c r="O196" s="285">
        <v>0</v>
      </c>
      <c r="P196" s="284">
        <v>0</v>
      </c>
      <c r="Q196" s="284">
        <v>0</v>
      </c>
      <c r="R196" s="284">
        <v>0</v>
      </c>
      <c r="S196" s="284">
        <v>0</v>
      </c>
      <c r="T196" s="284">
        <v>0</v>
      </c>
      <c r="U196" s="284">
        <v>0</v>
      </c>
      <c r="V196" s="284">
        <v>0</v>
      </c>
      <c r="W196" s="284">
        <v>0</v>
      </c>
      <c r="X196" s="284">
        <v>0</v>
      </c>
      <c r="Y196" s="284">
        <v>0</v>
      </c>
      <c r="Z196" s="283">
        <v>0</v>
      </c>
      <c r="AA196" s="285">
        <v>0</v>
      </c>
      <c r="AB196" s="284">
        <v>0</v>
      </c>
      <c r="AC196" s="284">
        <v>0</v>
      </c>
      <c r="AD196" s="284">
        <v>0</v>
      </c>
      <c r="AE196" s="284">
        <v>0</v>
      </c>
      <c r="AF196" s="284">
        <v>0</v>
      </c>
      <c r="AG196" s="284">
        <v>0</v>
      </c>
      <c r="AH196" s="284">
        <v>0</v>
      </c>
      <c r="AI196" s="284">
        <v>0</v>
      </c>
      <c r="AJ196" s="284">
        <v>0</v>
      </c>
      <c r="AK196" s="284">
        <v>0</v>
      </c>
      <c r="AL196" s="283">
        <v>0</v>
      </c>
      <c r="AM196" s="285">
        <v>0</v>
      </c>
      <c r="AN196" s="284">
        <v>0</v>
      </c>
      <c r="AO196" s="284">
        <v>0</v>
      </c>
      <c r="AP196" s="284">
        <v>0</v>
      </c>
      <c r="AQ196" s="284">
        <v>0</v>
      </c>
      <c r="AR196" s="284">
        <v>0</v>
      </c>
      <c r="AS196" s="284">
        <v>0</v>
      </c>
      <c r="AT196" s="284">
        <v>0</v>
      </c>
      <c r="AU196" s="284">
        <v>0</v>
      </c>
      <c r="AV196" s="284">
        <v>0</v>
      </c>
      <c r="AW196" s="284">
        <v>0</v>
      </c>
      <c r="AX196" s="283">
        <v>0</v>
      </c>
      <c r="AY196" s="285">
        <v>0</v>
      </c>
      <c r="AZ196" s="284">
        <v>0</v>
      </c>
      <c r="BA196" s="284">
        <v>0</v>
      </c>
      <c r="BB196" s="284">
        <v>0</v>
      </c>
      <c r="BC196" s="284">
        <v>0</v>
      </c>
      <c r="BD196" s="284">
        <v>0</v>
      </c>
      <c r="BE196" s="284">
        <v>0</v>
      </c>
      <c r="BF196" s="284">
        <v>0</v>
      </c>
      <c r="BG196" s="284">
        <v>0</v>
      </c>
      <c r="BH196" s="284">
        <v>0</v>
      </c>
      <c r="BI196" s="284">
        <v>0</v>
      </c>
      <c r="BJ196" s="283">
        <v>0</v>
      </c>
      <c r="BK196" s="285">
        <v>0</v>
      </c>
      <c r="BL196" s="284">
        <v>0</v>
      </c>
      <c r="BM196" s="284">
        <v>0</v>
      </c>
      <c r="BN196" s="284">
        <v>0</v>
      </c>
      <c r="BO196" s="284">
        <v>0</v>
      </c>
      <c r="BP196" s="284">
        <v>0</v>
      </c>
      <c r="BQ196" s="284">
        <v>0</v>
      </c>
      <c r="BR196" s="284">
        <v>0</v>
      </c>
      <c r="BS196" s="284">
        <v>0</v>
      </c>
      <c r="BT196" s="284">
        <v>0</v>
      </c>
      <c r="BU196" s="284">
        <v>0</v>
      </c>
      <c r="BV196" s="283">
        <v>0</v>
      </c>
      <c r="BW196" s="285">
        <v>0</v>
      </c>
      <c r="BX196" s="284">
        <v>0</v>
      </c>
      <c r="BY196" s="284">
        <v>0</v>
      </c>
      <c r="BZ196" s="284">
        <v>0</v>
      </c>
      <c r="CA196" s="284">
        <v>0</v>
      </c>
      <c r="CB196" s="284">
        <v>0</v>
      </c>
      <c r="CC196" s="284">
        <v>0</v>
      </c>
      <c r="CD196" s="284">
        <v>0</v>
      </c>
      <c r="CE196" s="284">
        <v>0</v>
      </c>
      <c r="CF196" s="284">
        <v>0</v>
      </c>
      <c r="CG196" s="284">
        <v>0</v>
      </c>
      <c r="CH196" s="283">
        <v>0</v>
      </c>
    </row>
    <row r="197" spans="2:86" ht="14.4" thickBot="1">
      <c r="B197" s="282"/>
      <c r="C197" s="285">
        <v>0</v>
      </c>
      <c r="D197" s="284">
        <v>0</v>
      </c>
      <c r="E197" s="284">
        <v>0</v>
      </c>
      <c r="F197" s="284">
        <v>0</v>
      </c>
      <c r="G197" s="284">
        <v>0</v>
      </c>
      <c r="H197" s="284">
        <v>0</v>
      </c>
      <c r="I197" s="284">
        <v>0</v>
      </c>
      <c r="J197" s="284">
        <v>0</v>
      </c>
      <c r="K197" s="284">
        <v>0</v>
      </c>
      <c r="L197" s="284">
        <v>0</v>
      </c>
      <c r="M197" s="284">
        <v>0</v>
      </c>
      <c r="N197" s="283">
        <v>0</v>
      </c>
      <c r="O197" s="285">
        <v>0</v>
      </c>
      <c r="P197" s="284">
        <v>0</v>
      </c>
      <c r="Q197" s="284">
        <v>0</v>
      </c>
      <c r="R197" s="284">
        <v>0</v>
      </c>
      <c r="S197" s="284">
        <v>0</v>
      </c>
      <c r="T197" s="284">
        <v>0</v>
      </c>
      <c r="U197" s="284">
        <v>0</v>
      </c>
      <c r="V197" s="284">
        <v>0</v>
      </c>
      <c r="W197" s="284">
        <v>0</v>
      </c>
      <c r="X197" s="284">
        <v>0</v>
      </c>
      <c r="Y197" s="284">
        <v>0</v>
      </c>
      <c r="Z197" s="283">
        <v>0</v>
      </c>
      <c r="AA197" s="285">
        <v>0</v>
      </c>
      <c r="AB197" s="284">
        <v>0</v>
      </c>
      <c r="AC197" s="284">
        <v>0</v>
      </c>
      <c r="AD197" s="284">
        <v>0</v>
      </c>
      <c r="AE197" s="284">
        <v>0</v>
      </c>
      <c r="AF197" s="284">
        <v>0</v>
      </c>
      <c r="AG197" s="284">
        <v>0</v>
      </c>
      <c r="AH197" s="284">
        <v>0</v>
      </c>
      <c r="AI197" s="284">
        <v>0</v>
      </c>
      <c r="AJ197" s="284">
        <v>0</v>
      </c>
      <c r="AK197" s="284">
        <v>0</v>
      </c>
      <c r="AL197" s="283">
        <v>0</v>
      </c>
      <c r="AM197" s="285">
        <v>0</v>
      </c>
      <c r="AN197" s="284">
        <v>0</v>
      </c>
      <c r="AO197" s="284">
        <v>0</v>
      </c>
      <c r="AP197" s="284">
        <v>0</v>
      </c>
      <c r="AQ197" s="284">
        <v>0</v>
      </c>
      <c r="AR197" s="284">
        <v>0</v>
      </c>
      <c r="AS197" s="284">
        <v>0</v>
      </c>
      <c r="AT197" s="284">
        <v>0</v>
      </c>
      <c r="AU197" s="284">
        <v>0</v>
      </c>
      <c r="AV197" s="284">
        <v>0</v>
      </c>
      <c r="AW197" s="284">
        <v>0</v>
      </c>
      <c r="AX197" s="283">
        <v>0</v>
      </c>
      <c r="AY197" s="285">
        <v>0</v>
      </c>
      <c r="AZ197" s="284">
        <v>0</v>
      </c>
      <c r="BA197" s="284">
        <v>0</v>
      </c>
      <c r="BB197" s="284">
        <v>0</v>
      </c>
      <c r="BC197" s="284">
        <v>0</v>
      </c>
      <c r="BD197" s="284">
        <v>0</v>
      </c>
      <c r="BE197" s="284">
        <v>0</v>
      </c>
      <c r="BF197" s="284">
        <v>0</v>
      </c>
      <c r="BG197" s="284">
        <v>0</v>
      </c>
      <c r="BH197" s="284">
        <v>0</v>
      </c>
      <c r="BI197" s="284">
        <v>0</v>
      </c>
      <c r="BJ197" s="283">
        <v>0</v>
      </c>
      <c r="BK197" s="285">
        <v>0</v>
      </c>
      <c r="BL197" s="284">
        <v>0</v>
      </c>
      <c r="BM197" s="284">
        <v>0</v>
      </c>
      <c r="BN197" s="284">
        <v>0</v>
      </c>
      <c r="BO197" s="284">
        <v>0</v>
      </c>
      <c r="BP197" s="284">
        <v>0</v>
      </c>
      <c r="BQ197" s="284">
        <v>0</v>
      </c>
      <c r="BR197" s="284">
        <v>0</v>
      </c>
      <c r="BS197" s="284">
        <v>0</v>
      </c>
      <c r="BT197" s="284">
        <v>0</v>
      </c>
      <c r="BU197" s="284">
        <v>0</v>
      </c>
      <c r="BV197" s="283">
        <v>0</v>
      </c>
      <c r="BW197" s="285">
        <v>0</v>
      </c>
      <c r="BX197" s="284">
        <v>0</v>
      </c>
      <c r="BY197" s="284">
        <v>0</v>
      </c>
      <c r="BZ197" s="284">
        <v>0</v>
      </c>
      <c r="CA197" s="284">
        <v>0</v>
      </c>
      <c r="CB197" s="284">
        <v>0</v>
      </c>
      <c r="CC197" s="284">
        <v>0</v>
      </c>
      <c r="CD197" s="284">
        <v>0</v>
      </c>
      <c r="CE197" s="284">
        <v>0</v>
      </c>
      <c r="CF197" s="284">
        <v>0</v>
      </c>
      <c r="CG197" s="284">
        <v>0</v>
      </c>
      <c r="CH197" s="283">
        <v>0</v>
      </c>
    </row>
    <row r="198" spans="2:86">
      <c r="B198" s="288" t="s">
        <v>351</v>
      </c>
      <c r="C198" s="285">
        <v>0</v>
      </c>
      <c r="D198" s="284">
        <v>0</v>
      </c>
      <c r="E198" s="284">
        <v>0</v>
      </c>
      <c r="F198" s="284">
        <v>0</v>
      </c>
      <c r="G198" s="284">
        <v>0</v>
      </c>
      <c r="H198" s="284">
        <v>0</v>
      </c>
      <c r="I198" s="284">
        <v>0</v>
      </c>
      <c r="J198" s="284">
        <v>0</v>
      </c>
      <c r="K198" s="284">
        <v>0</v>
      </c>
      <c r="L198" s="284">
        <v>0</v>
      </c>
      <c r="M198" s="284">
        <v>0</v>
      </c>
      <c r="N198" s="283">
        <v>0</v>
      </c>
      <c r="O198" s="285">
        <v>0</v>
      </c>
      <c r="P198" s="284">
        <v>0</v>
      </c>
      <c r="Q198" s="284">
        <v>0</v>
      </c>
      <c r="R198" s="284">
        <v>0</v>
      </c>
      <c r="S198" s="284">
        <v>0</v>
      </c>
      <c r="T198" s="284">
        <v>0</v>
      </c>
      <c r="U198" s="284">
        <v>0</v>
      </c>
      <c r="V198" s="284">
        <v>0</v>
      </c>
      <c r="W198" s="284">
        <v>0</v>
      </c>
      <c r="X198" s="284">
        <v>0</v>
      </c>
      <c r="Y198" s="284">
        <v>0</v>
      </c>
      <c r="Z198" s="283">
        <v>0</v>
      </c>
      <c r="AA198" s="285">
        <v>0</v>
      </c>
      <c r="AB198" s="284">
        <v>0</v>
      </c>
      <c r="AC198" s="284">
        <v>0</v>
      </c>
      <c r="AD198" s="284">
        <v>0</v>
      </c>
      <c r="AE198" s="284">
        <v>0</v>
      </c>
      <c r="AF198" s="284">
        <v>0</v>
      </c>
      <c r="AG198" s="284">
        <v>0</v>
      </c>
      <c r="AH198" s="284">
        <v>0</v>
      </c>
      <c r="AI198" s="284">
        <v>0</v>
      </c>
      <c r="AJ198" s="284">
        <v>0</v>
      </c>
      <c r="AK198" s="284">
        <v>0</v>
      </c>
      <c r="AL198" s="283">
        <v>0</v>
      </c>
      <c r="AM198" s="285">
        <v>0</v>
      </c>
      <c r="AN198" s="284">
        <v>0</v>
      </c>
      <c r="AO198" s="284">
        <v>0</v>
      </c>
      <c r="AP198" s="284">
        <v>0</v>
      </c>
      <c r="AQ198" s="284">
        <v>0</v>
      </c>
      <c r="AR198" s="284">
        <v>0</v>
      </c>
      <c r="AS198" s="284">
        <v>0</v>
      </c>
      <c r="AT198" s="284">
        <v>0</v>
      </c>
      <c r="AU198" s="284">
        <v>0</v>
      </c>
      <c r="AV198" s="284">
        <v>0</v>
      </c>
      <c r="AW198" s="284">
        <v>0</v>
      </c>
      <c r="AX198" s="283">
        <v>0</v>
      </c>
      <c r="AY198" s="285">
        <v>0</v>
      </c>
      <c r="AZ198" s="284">
        <v>0</v>
      </c>
      <c r="BA198" s="284">
        <v>0</v>
      </c>
      <c r="BB198" s="284">
        <v>0</v>
      </c>
      <c r="BC198" s="284">
        <v>0</v>
      </c>
      <c r="BD198" s="284">
        <v>0</v>
      </c>
      <c r="BE198" s="284">
        <v>0</v>
      </c>
      <c r="BF198" s="284">
        <v>0</v>
      </c>
      <c r="BG198" s="284">
        <v>0</v>
      </c>
      <c r="BH198" s="284">
        <v>0</v>
      </c>
      <c r="BI198" s="284">
        <v>0</v>
      </c>
      <c r="BJ198" s="283">
        <v>0</v>
      </c>
      <c r="BK198" s="285">
        <v>0</v>
      </c>
      <c r="BL198" s="284">
        <v>0</v>
      </c>
      <c r="BM198" s="284">
        <v>0</v>
      </c>
      <c r="BN198" s="284">
        <v>0</v>
      </c>
      <c r="BO198" s="284">
        <v>0</v>
      </c>
      <c r="BP198" s="284">
        <v>0</v>
      </c>
      <c r="BQ198" s="284">
        <v>0</v>
      </c>
      <c r="BR198" s="284">
        <v>0</v>
      </c>
      <c r="BS198" s="284">
        <v>0</v>
      </c>
      <c r="BT198" s="284">
        <v>0</v>
      </c>
      <c r="BU198" s="284">
        <v>0</v>
      </c>
      <c r="BV198" s="283">
        <v>0</v>
      </c>
      <c r="BW198" s="285">
        <v>0</v>
      </c>
      <c r="BX198" s="284">
        <v>0</v>
      </c>
      <c r="BY198" s="284">
        <v>0</v>
      </c>
      <c r="BZ198" s="284">
        <v>0</v>
      </c>
      <c r="CA198" s="284">
        <v>0</v>
      </c>
      <c r="CB198" s="284">
        <v>0</v>
      </c>
      <c r="CC198" s="284">
        <v>0</v>
      </c>
      <c r="CD198" s="284">
        <v>0</v>
      </c>
      <c r="CE198" s="284">
        <v>0</v>
      </c>
      <c r="CF198" s="284">
        <v>0</v>
      </c>
      <c r="CG198" s="284">
        <v>0</v>
      </c>
      <c r="CH198" s="283">
        <v>0</v>
      </c>
    </row>
    <row r="199" spans="2:86">
      <c r="B199" s="286" t="s">
        <v>350</v>
      </c>
      <c r="C199" s="285">
        <v>0</v>
      </c>
      <c r="D199" s="284">
        <v>0</v>
      </c>
      <c r="E199" s="284">
        <v>0</v>
      </c>
      <c r="F199" s="284">
        <v>0</v>
      </c>
      <c r="G199" s="284">
        <v>0</v>
      </c>
      <c r="H199" s="284">
        <v>0</v>
      </c>
      <c r="I199" s="284">
        <v>0</v>
      </c>
      <c r="J199" s="284">
        <v>0</v>
      </c>
      <c r="K199" s="284">
        <v>0</v>
      </c>
      <c r="L199" s="284">
        <v>0</v>
      </c>
      <c r="M199" s="284">
        <v>0</v>
      </c>
      <c r="N199" s="283">
        <v>0</v>
      </c>
      <c r="O199" s="285">
        <v>0</v>
      </c>
      <c r="P199" s="284">
        <v>0</v>
      </c>
      <c r="Q199" s="284">
        <v>0</v>
      </c>
      <c r="R199" s="284">
        <v>0</v>
      </c>
      <c r="S199" s="284">
        <v>0</v>
      </c>
      <c r="T199" s="284">
        <v>0</v>
      </c>
      <c r="U199" s="284">
        <v>0</v>
      </c>
      <c r="V199" s="284">
        <v>0</v>
      </c>
      <c r="W199" s="284">
        <v>0</v>
      </c>
      <c r="X199" s="284">
        <v>0</v>
      </c>
      <c r="Y199" s="284">
        <v>0</v>
      </c>
      <c r="Z199" s="283">
        <v>0</v>
      </c>
      <c r="AA199" s="285">
        <v>0</v>
      </c>
      <c r="AB199" s="284">
        <v>0</v>
      </c>
      <c r="AC199" s="284">
        <v>0</v>
      </c>
      <c r="AD199" s="284">
        <v>0</v>
      </c>
      <c r="AE199" s="284">
        <v>0</v>
      </c>
      <c r="AF199" s="284">
        <v>0</v>
      </c>
      <c r="AG199" s="284">
        <v>0</v>
      </c>
      <c r="AH199" s="284">
        <v>0</v>
      </c>
      <c r="AI199" s="284">
        <v>0</v>
      </c>
      <c r="AJ199" s="284">
        <v>0</v>
      </c>
      <c r="AK199" s="284">
        <v>0</v>
      </c>
      <c r="AL199" s="283">
        <v>0</v>
      </c>
      <c r="AM199" s="285">
        <v>0</v>
      </c>
      <c r="AN199" s="284">
        <v>0</v>
      </c>
      <c r="AO199" s="284">
        <v>0</v>
      </c>
      <c r="AP199" s="284">
        <v>0</v>
      </c>
      <c r="AQ199" s="284">
        <v>0</v>
      </c>
      <c r="AR199" s="284">
        <v>0</v>
      </c>
      <c r="AS199" s="284">
        <v>0</v>
      </c>
      <c r="AT199" s="284">
        <v>0</v>
      </c>
      <c r="AU199" s="284">
        <v>0</v>
      </c>
      <c r="AV199" s="284">
        <v>0</v>
      </c>
      <c r="AW199" s="284">
        <v>0</v>
      </c>
      <c r="AX199" s="283">
        <v>0</v>
      </c>
      <c r="AY199" s="285">
        <v>0</v>
      </c>
      <c r="AZ199" s="284">
        <v>0</v>
      </c>
      <c r="BA199" s="284">
        <v>0</v>
      </c>
      <c r="BB199" s="284">
        <v>0</v>
      </c>
      <c r="BC199" s="284">
        <v>0</v>
      </c>
      <c r="BD199" s="284">
        <v>0</v>
      </c>
      <c r="BE199" s="284">
        <v>0</v>
      </c>
      <c r="BF199" s="284">
        <v>0</v>
      </c>
      <c r="BG199" s="284">
        <v>0</v>
      </c>
      <c r="BH199" s="284">
        <v>0</v>
      </c>
      <c r="BI199" s="284">
        <v>0</v>
      </c>
      <c r="BJ199" s="283">
        <v>0</v>
      </c>
      <c r="BK199" s="285">
        <v>0</v>
      </c>
      <c r="BL199" s="284">
        <v>0</v>
      </c>
      <c r="BM199" s="284">
        <v>0</v>
      </c>
      <c r="BN199" s="284">
        <v>0</v>
      </c>
      <c r="BO199" s="284">
        <v>0</v>
      </c>
      <c r="BP199" s="284">
        <v>0</v>
      </c>
      <c r="BQ199" s="284">
        <v>0</v>
      </c>
      <c r="BR199" s="284">
        <v>0</v>
      </c>
      <c r="BS199" s="284">
        <v>0</v>
      </c>
      <c r="BT199" s="284">
        <v>0</v>
      </c>
      <c r="BU199" s="284">
        <v>0</v>
      </c>
      <c r="BV199" s="283">
        <v>0</v>
      </c>
      <c r="BW199" s="285">
        <v>0</v>
      </c>
      <c r="BX199" s="284">
        <v>0</v>
      </c>
      <c r="BY199" s="284">
        <v>0</v>
      </c>
      <c r="BZ199" s="284">
        <v>0</v>
      </c>
      <c r="CA199" s="284">
        <v>0</v>
      </c>
      <c r="CB199" s="284">
        <v>0</v>
      </c>
      <c r="CC199" s="284">
        <v>0</v>
      </c>
      <c r="CD199" s="284">
        <v>0</v>
      </c>
      <c r="CE199" s="284">
        <v>0</v>
      </c>
      <c r="CF199" s="284">
        <v>0</v>
      </c>
      <c r="CG199" s="284">
        <v>0</v>
      </c>
      <c r="CH199" s="283">
        <v>0</v>
      </c>
    </row>
    <row r="200" spans="2:86" ht="14.4" thickBot="1">
      <c r="B200" s="282"/>
      <c r="C200" s="285">
        <v>0</v>
      </c>
      <c r="D200" s="284">
        <v>0</v>
      </c>
      <c r="E200" s="284">
        <v>0</v>
      </c>
      <c r="F200" s="284">
        <v>0</v>
      </c>
      <c r="G200" s="284">
        <v>0</v>
      </c>
      <c r="H200" s="284">
        <v>0</v>
      </c>
      <c r="I200" s="284">
        <v>0</v>
      </c>
      <c r="J200" s="284">
        <v>0</v>
      </c>
      <c r="K200" s="284">
        <v>0</v>
      </c>
      <c r="L200" s="284">
        <v>0</v>
      </c>
      <c r="M200" s="284">
        <v>0</v>
      </c>
      <c r="N200" s="283">
        <v>0</v>
      </c>
      <c r="O200" s="285">
        <v>0</v>
      </c>
      <c r="P200" s="284">
        <v>0</v>
      </c>
      <c r="Q200" s="284">
        <v>0</v>
      </c>
      <c r="R200" s="284">
        <v>0</v>
      </c>
      <c r="S200" s="284">
        <v>0</v>
      </c>
      <c r="T200" s="284">
        <v>0</v>
      </c>
      <c r="U200" s="284">
        <v>0</v>
      </c>
      <c r="V200" s="284">
        <v>0</v>
      </c>
      <c r="W200" s="284">
        <v>0</v>
      </c>
      <c r="X200" s="284">
        <v>0</v>
      </c>
      <c r="Y200" s="284">
        <v>0</v>
      </c>
      <c r="Z200" s="283">
        <v>0</v>
      </c>
      <c r="AA200" s="285">
        <v>0</v>
      </c>
      <c r="AB200" s="284">
        <v>0</v>
      </c>
      <c r="AC200" s="284">
        <v>0</v>
      </c>
      <c r="AD200" s="284">
        <v>0</v>
      </c>
      <c r="AE200" s="284">
        <v>0</v>
      </c>
      <c r="AF200" s="284">
        <v>0</v>
      </c>
      <c r="AG200" s="284">
        <v>0</v>
      </c>
      <c r="AH200" s="284">
        <v>0</v>
      </c>
      <c r="AI200" s="284">
        <v>0</v>
      </c>
      <c r="AJ200" s="284">
        <v>0</v>
      </c>
      <c r="AK200" s="284">
        <v>0</v>
      </c>
      <c r="AL200" s="283">
        <v>0</v>
      </c>
      <c r="AM200" s="285">
        <v>0</v>
      </c>
      <c r="AN200" s="284">
        <v>0</v>
      </c>
      <c r="AO200" s="284">
        <v>0</v>
      </c>
      <c r="AP200" s="284">
        <v>0</v>
      </c>
      <c r="AQ200" s="284">
        <v>0</v>
      </c>
      <c r="AR200" s="284">
        <v>0</v>
      </c>
      <c r="AS200" s="284">
        <v>0</v>
      </c>
      <c r="AT200" s="284">
        <v>0</v>
      </c>
      <c r="AU200" s="284">
        <v>0</v>
      </c>
      <c r="AV200" s="284">
        <v>0</v>
      </c>
      <c r="AW200" s="284">
        <v>0</v>
      </c>
      <c r="AX200" s="283">
        <v>0</v>
      </c>
      <c r="AY200" s="285">
        <v>0</v>
      </c>
      <c r="AZ200" s="284">
        <v>0</v>
      </c>
      <c r="BA200" s="284">
        <v>0</v>
      </c>
      <c r="BB200" s="284">
        <v>0</v>
      </c>
      <c r="BC200" s="284">
        <v>0</v>
      </c>
      <c r="BD200" s="284">
        <v>0</v>
      </c>
      <c r="BE200" s="284">
        <v>0</v>
      </c>
      <c r="BF200" s="284">
        <v>0</v>
      </c>
      <c r="BG200" s="284">
        <v>0</v>
      </c>
      <c r="BH200" s="284">
        <v>0</v>
      </c>
      <c r="BI200" s="284">
        <v>0</v>
      </c>
      <c r="BJ200" s="283">
        <v>0</v>
      </c>
      <c r="BK200" s="285">
        <v>0</v>
      </c>
      <c r="BL200" s="284">
        <v>0</v>
      </c>
      <c r="BM200" s="284">
        <v>0</v>
      </c>
      <c r="BN200" s="284">
        <v>0</v>
      </c>
      <c r="BO200" s="284">
        <v>0</v>
      </c>
      <c r="BP200" s="284">
        <v>0</v>
      </c>
      <c r="BQ200" s="284">
        <v>0</v>
      </c>
      <c r="BR200" s="284">
        <v>0</v>
      </c>
      <c r="BS200" s="284">
        <v>0</v>
      </c>
      <c r="BT200" s="284">
        <v>0</v>
      </c>
      <c r="BU200" s="284">
        <v>0</v>
      </c>
      <c r="BV200" s="283">
        <v>0</v>
      </c>
      <c r="BW200" s="285">
        <v>0</v>
      </c>
      <c r="BX200" s="284">
        <v>0</v>
      </c>
      <c r="BY200" s="284">
        <v>0</v>
      </c>
      <c r="BZ200" s="284">
        <v>0</v>
      </c>
      <c r="CA200" s="284">
        <v>0</v>
      </c>
      <c r="CB200" s="284">
        <v>0</v>
      </c>
      <c r="CC200" s="284">
        <v>0</v>
      </c>
      <c r="CD200" s="284">
        <v>0</v>
      </c>
      <c r="CE200" s="284">
        <v>0</v>
      </c>
      <c r="CF200" s="284">
        <v>0</v>
      </c>
      <c r="CG200" s="284">
        <v>0</v>
      </c>
      <c r="CH200" s="283">
        <v>0</v>
      </c>
    </row>
    <row r="201" spans="2:86">
      <c r="B201" s="288" t="s">
        <v>349</v>
      </c>
      <c r="C201" s="285">
        <v>0</v>
      </c>
      <c r="D201" s="284">
        <v>0</v>
      </c>
      <c r="E201" s="284">
        <v>0</v>
      </c>
      <c r="F201" s="284">
        <v>0</v>
      </c>
      <c r="G201" s="284">
        <v>0</v>
      </c>
      <c r="H201" s="284">
        <v>0</v>
      </c>
      <c r="I201" s="284">
        <v>0</v>
      </c>
      <c r="J201" s="284">
        <v>0</v>
      </c>
      <c r="K201" s="284">
        <v>0</v>
      </c>
      <c r="L201" s="284">
        <v>0</v>
      </c>
      <c r="M201" s="284">
        <v>0</v>
      </c>
      <c r="N201" s="283">
        <v>0</v>
      </c>
      <c r="O201" s="285">
        <v>0</v>
      </c>
      <c r="P201" s="284">
        <v>0</v>
      </c>
      <c r="Q201" s="284">
        <v>0</v>
      </c>
      <c r="R201" s="284">
        <v>0</v>
      </c>
      <c r="S201" s="284">
        <v>0</v>
      </c>
      <c r="T201" s="284">
        <v>0</v>
      </c>
      <c r="U201" s="284">
        <v>0</v>
      </c>
      <c r="V201" s="284">
        <v>0</v>
      </c>
      <c r="W201" s="284">
        <v>0</v>
      </c>
      <c r="X201" s="284">
        <v>0</v>
      </c>
      <c r="Y201" s="284">
        <v>0</v>
      </c>
      <c r="Z201" s="283">
        <v>0</v>
      </c>
      <c r="AA201" s="285">
        <v>0</v>
      </c>
      <c r="AB201" s="284">
        <v>0</v>
      </c>
      <c r="AC201" s="284">
        <v>0</v>
      </c>
      <c r="AD201" s="284">
        <v>0</v>
      </c>
      <c r="AE201" s="284">
        <v>0</v>
      </c>
      <c r="AF201" s="284">
        <v>0</v>
      </c>
      <c r="AG201" s="284">
        <v>0</v>
      </c>
      <c r="AH201" s="284">
        <v>0</v>
      </c>
      <c r="AI201" s="284">
        <v>0</v>
      </c>
      <c r="AJ201" s="284">
        <v>0</v>
      </c>
      <c r="AK201" s="284">
        <v>0</v>
      </c>
      <c r="AL201" s="283">
        <v>0</v>
      </c>
      <c r="AM201" s="285">
        <v>0</v>
      </c>
      <c r="AN201" s="284">
        <v>0</v>
      </c>
      <c r="AO201" s="284">
        <v>0</v>
      </c>
      <c r="AP201" s="284">
        <v>0</v>
      </c>
      <c r="AQ201" s="284">
        <v>0</v>
      </c>
      <c r="AR201" s="284">
        <v>0</v>
      </c>
      <c r="AS201" s="284">
        <v>0</v>
      </c>
      <c r="AT201" s="284">
        <v>0</v>
      </c>
      <c r="AU201" s="284">
        <v>0</v>
      </c>
      <c r="AV201" s="284">
        <v>0</v>
      </c>
      <c r="AW201" s="284">
        <v>0</v>
      </c>
      <c r="AX201" s="283">
        <v>0</v>
      </c>
      <c r="AY201" s="285">
        <v>0</v>
      </c>
      <c r="AZ201" s="284">
        <v>0</v>
      </c>
      <c r="BA201" s="284">
        <v>0</v>
      </c>
      <c r="BB201" s="284">
        <v>0</v>
      </c>
      <c r="BC201" s="284">
        <v>0</v>
      </c>
      <c r="BD201" s="284">
        <v>0</v>
      </c>
      <c r="BE201" s="284">
        <v>0</v>
      </c>
      <c r="BF201" s="284">
        <v>0</v>
      </c>
      <c r="BG201" s="284">
        <v>0</v>
      </c>
      <c r="BH201" s="284">
        <v>0</v>
      </c>
      <c r="BI201" s="284">
        <v>0</v>
      </c>
      <c r="BJ201" s="283">
        <v>0</v>
      </c>
      <c r="BK201" s="285">
        <v>0</v>
      </c>
      <c r="BL201" s="284">
        <v>0</v>
      </c>
      <c r="BM201" s="284">
        <v>0</v>
      </c>
      <c r="BN201" s="284">
        <v>0</v>
      </c>
      <c r="BO201" s="284">
        <v>0</v>
      </c>
      <c r="BP201" s="284">
        <v>0</v>
      </c>
      <c r="BQ201" s="284">
        <v>0</v>
      </c>
      <c r="BR201" s="284">
        <v>0</v>
      </c>
      <c r="BS201" s="284">
        <v>0</v>
      </c>
      <c r="BT201" s="284">
        <v>0</v>
      </c>
      <c r="BU201" s="284">
        <v>0</v>
      </c>
      <c r="BV201" s="283">
        <v>0</v>
      </c>
      <c r="BW201" s="285">
        <v>0</v>
      </c>
      <c r="BX201" s="284">
        <v>0</v>
      </c>
      <c r="BY201" s="284">
        <v>0</v>
      </c>
      <c r="BZ201" s="284">
        <v>0</v>
      </c>
      <c r="CA201" s="284">
        <v>0</v>
      </c>
      <c r="CB201" s="284">
        <v>0</v>
      </c>
      <c r="CC201" s="284">
        <v>0</v>
      </c>
      <c r="CD201" s="284">
        <v>0</v>
      </c>
      <c r="CE201" s="284">
        <v>0</v>
      </c>
      <c r="CF201" s="284">
        <v>0</v>
      </c>
      <c r="CG201" s="284">
        <v>0</v>
      </c>
      <c r="CH201" s="283">
        <v>0</v>
      </c>
    </row>
    <row r="202" spans="2:86">
      <c r="B202" s="286" t="s">
        <v>348</v>
      </c>
      <c r="C202" s="285">
        <v>0</v>
      </c>
      <c r="D202" s="284">
        <v>0</v>
      </c>
      <c r="E202" s="284">
        <v>0</v>
      </c>
      <c r="F202" s="284">
        <v>0</v>
      </c>
      <c r="G202" s="284">
        <v>0</v>
      </c>
      <c r="H202" s="284">
        <v>0</v>
      </c>
      <c r="I202" s="284">
        <v>0</v>
      </c>
      <c r="J202" s="284">
        <v>0</v>
      </c>
      <c r="K202" s="284">
        <v>0</v>
      </c>
      <c r="L202" s="284">
        <v>0</v>
      </c>
      <c r="M202" s="284">
        <v>0</v>
      </c>
      <c r="N202" s="283">
        <v>0</v>
      </c>
      <c r="O202" s="285">
        <v>0</v>
      </c>
      <c r="P202" s="284">
        <v>0</v>
      </c>
      <c r="Q202" s="284">
        <v>0</v>
      </c>
      <c r="R202" s="284">
        <v>0</v>
      </c>
      <c r="S202" s="284">
        <v>0</v>
      </c>
      <c r="T202" s="284">
        <v>0</v>
      </c>
      <c r="U202" s="284">
        <v>0</v>
      </c>
      <c r="V202" s="284">
        <v>0</v>
      </c>
      <c r="W202" s="284">
        <v>0</v>
      </c>
      <c r="X202" s="284">
        <v>0</v>
      </c>
      <c r="Y202" s="284">
        <v>0</v>
      </c>
      <c r="Z202" s="283">
        <v>0</v>
      </c>
      <c r="AA202" s="285">
        <v>0</v>
      </c>
      <c r="AB202" s="284">
        <v>0</v>
      </c>
      <c r="AC202" s="284">
        <v>0</v>
      </c>
      <c r="AD202" s="284">
        <v>0</v>
      </c>
      <c r="AE202" s="284">
        <v>0</v>
      </c>
      <c r="AF202" s="284">
        <v>0</v>
      </c>
      <c r="AG202" s="284">
        <v>0</v>
      </c>
      <c r="AH202" s="284">
        <v>0</v>
      </c>
      <c r="AI202" s="284">
        <v>0</v>
      </c>
      <c r="AJ202" s="284">
        <v>0</v>
      </c>
      <c r="AK202" s="284">
        <v>0</v>
      </c>
      <c r="AL202" s="283">
        <v>0</v>
      </c>
      <c r="AM202" s="285">
        <v>0</v>
      </c>
      <c r="AN202" s="284">
        <v>0</v>
      </c>
      <c r="AO202" s="284">
        <v>0</v>
      </c>
      <c r="AP202" s="284">
        <v>0</v>
      </c>
      <c r="AQ202" s="284">
        <v>0</v>
      </c>
      <c r="AR202" s="284">
        <v>0</v>
      </c>
      <c r="AS202" s="284">
        <v>0</v>
      </c>
      <c r="AT202" s="284">
        <v>0</v>
      </c>
      <c r="AU202" s="284">
        <v>0</v>
      </c>
      <c r="AV202" s="284">
        <v>0</v>
      </c>
      <c r="AW202" s="284">
        <v>0</v>
      </c>
      <c r="AX202" s="283">
        <v>0</v>
      </c>
      <c r="AY202" s="285">
        <v>0</v>
      </c>
      <c r="AZ202" s="284">
        <v>0</v>
      </c>
      <c r="BA202" s="284">
        <v>0</v>
      </c>
      <c r="BB202" s="284">
        <v>0</v>
      </c>
      <c r="BC202" s="284">
        <v>0</v>
      </c>
      <c r="BD202" s="284">
        <v>0</v>
      </c>
      <c r="BE202" s="284">
        <v>0</v>
      </c>
      <c r="BF202" s="284">
        <v>0</v>
      </c>
      <c r="BG202" s="284">
        <v>0</v>
      </c>
      <c r="BH202" s="284">
        <v>0</v>
      </c>
      <c r="BI202" s="284">
        <v>0</v>
      </c>
      <c r="BJ202" s="283">
        <v>0</v>
      </c>
      <c r="BK202" s="285">
        <v>0</v>
      </c>
      <c r="BL202" s="284">
        <v>0</v>
      </c>
      <c r="BM202" s="284">
        <v>0</v>
      </c>
      <c r="BN202" s="284">
        <v>0</v>
      </c>
      <c r="BO202" s="284">
        <v>0</v>
      </c>
      <c r="BP202" s="284">
        <v>0</v>
      </c>
      <c r="BQ202" s="284">
        <v>0</v>
      </c>
      <c r="BR202" s="284">
        <v>0</v>
      </c>
      <c r="BS202" s="284">
        <v>0</v>
      </c>
      <c r="BT202" s="284">
        <v>0</v>
      </c>
      <c r="BU202" s="284">
        <v>0</v>
      </c>
      <c r="BV202" s="283">
        <v>0</v>
      </c>
      <c r="BW202" s="285">
        <v>0</v>
      </c>
      <c r="BX202" s="284">
        <v>0</v>
      </c>
      <c r="BY202" s="284">
        <v>0</v>
      </c>
      <c r="BZ202" s="284">
        <v>0</v>
      </c>
      <c r="CA202" s="284">
        <v>0</v>
      </c>
      <c r="CB202" s="284">
        <v>0</v>
      </c>
      <c r="CC202" s="284">
        <v>0</v>
      </c>
      <c r="CD202" s="284">
        <v>0</v>
      </c>
      <c r="CE202" s="284">
        <v>0</v>
      </c>
      <c r="CF202" s="284">
        <v>0</v>
      </c>
      <c r="CG202" s="284">
        <v>0</v>
      </c>
      <c r="CH202" s="283">
        <v>0</v>
      </c>
    </row>
    <row r="203" spans="2:86">
      <c r="B203" s="286" t="s">
        <v>347</v>
      </c>
      <c r="C203" s="285">
        <v>0</v>
      </c>
      <c r="D203" s="284">
        <v>0</v>
      </c>
      <c r="E203" s="284">
        <v>0</v>
      </c>
      <c r="F203" s="284">
        <v>0</v>
      </c>
      <c r="G203" s="284">
        <v>0</v>
      </c>
      <c r="H203" s="284">
        <v>0</v>
      </c>
      <c r="I203" s="284">
        <v>0</v>
      </c>
      <c r="J203" s="284">
        <v>0</v>
      </c>
      <c r="K203" s="284">
        <v>0</v>
      </c>
      <c r="L203" s="284">
        <v>0</v>
      </c>
      <c r="M203" s="284">
        <v>0</v>
      </c>
      <c r="N203" s="283">
        <v>0</v>
      </c>
      <c r="O203" s="285">
        <v>0</v>
      </c>
      <c r="P203" s="284">
        <v>0</v>
      </c>
      <c r="Q203" s="284">
        <v>0</v>
      </c>
      <c r="R203" s="284">
        <v>0</v>
      </c>
      <c r="S203" s="284">
        <v>0</v>
      </c>
      <c r="T203" s="284">
        <v>0</v>
      </c>
      <c r="U203" s="284">
        <v>0</v>
      </c>
      <c r="V203" s="284">
        <v>0</v>
      </c>
      <c r="W203" s="284">
        <v>0</v>
      </c>
      <c r="X203" s="284">
        <v>0</v>
      </c>
      <c r="Y203" s="284">
        <v>0</v>
      </c>
      <c r="Z203" s="283">
        <v>0</v>
      </c>
      <c r="AA203" s="285">
        <v>0</v>
      </c>
      <c r="AB203" s="284">
        <v>0</v>
      </c>
      <c r="AC203" s="284">
        <v>0</v>
      </c>
      <c r="AD203" s="284">
        <v>0</v>
      </c>
      <c r="AE203" s="284">
        <v>0</v>
      </c>
      <c r="AF203" s="284">
        <v>0</v>
      </c>
      <c r="AG203" s="284">
        <v>0</v>
      </c>
      <c r="AH203" s="284">
        <v>0</v>
      </c>
      <c r="AI203" s="284">
        <v>0</v>
      </c>
      <c r="AJ203" s="284">
        <v>0</v>
      </c>
      <c r="AK203" s="284">
        <v>0</v>
      </c>
      <c r="AL203" s="283">
        <v>0</v>
      </c>
      <c r="AM203" s="285">
        <v>0</v>
      </c>
      <c r="AN203" s="284">
        <v>0</v>
      </c>
      <c r="AO203" s="284">
        <v>0</v>
      </c>
      <c r="AP203" s="284">
        <v>0</v>
      </c>
      <c r="AQ203" s="284">
        <v>0</v>
      </c>
      <c r="AR203" s="284">
        <v>0</v>
      </c>
      <c r="AS203" s="284">
        <v>0</v>
      </c>
      <c r="AT203" s="284">
        <v>0</v>
      </c>
      <c r="AU203" s="284">
        <v>0</v>
      </c>
      <c r="AV203" s="284">
        <v>0</v>
      </c>
      <c r="AW203" s="284">
        <v>0</v>
      </c>
      <c r="AX203" s="283">
        <v>0</v>
      </c>
      <c r="AY203" s="285">
        <v>0</v>
      </c>
      <c r="AZ203" s="284">
        <v>0</v>
      </c>
      <c r="BA203" s="284">
        <v>0</v>
      </c>
      <c r="BB203" s="284">
        <v>0</v>
      </c>
      <c r="BC203" s="284">
        <v>0</v>
      </c>
      <c r="BD203" s="284">
        <v>0</v>
      </c>
      <c r="BE203" s="284">
        <v>0</v>
      </c>
      <c r="BF203" s="284">
        <v>0</v>
      </c>
      <c r="BG203" s="284">
        <v>0</v>
      </c>
      <c r="BH203" s="284">
        <v>0</v>
      </c>
      <c r="BI203" s="284">
        <v>0</v>
      </c>
      <c r="BJ203" s="283">
        <v>0</v>
      </c>
      <c r="BK203" s="285">
        <v>0</v>
      </c>
      <c r="BL203" s="284">
        <v>0</v>
      </c>
      <c r="BM203" s="284">
        <v>0</v>
      </c>
      <c r="BN203" s="284">
        <v>0</v>
      </c>
      <c r="BO203" s="284">
        <v>0</v>
      </c>
      <c r="BP203" s="284">
        <v>0</v>
      </c>
      <c r="BQ203" s="284">
        <v>0</v>
      </c>
      <c r="BR203" s="284">
        <v>0</v>
      </c>
      <c r="BS203" s="284">
        <v>0</v>
      </c>
      <c r="BT203" s="284">
        <v>0</v>
      </c>
      <c r="BU203" s="284">
        <v>0</v>
      </c>
      <c r="BV203" s="283">
        <v>0</v>
      </c>
      <c r="BW203" s="285">
        <v>0</v>
      </c>
      <c r="BX203" s="284">
        <v>0</v>
      </c>
      <c r="BY203" s="284">
        <v>0</v>
      </c>
      <c r="BZ203" s="284">
        <v>0</v>
      </c>
      <c r="CA203" s="284">
        <v>0</v>
      </c>
      <c r="CB203" s="284">
        <v>0</v>
      </c>
      <c r="CC203" s="284">
        <v>0</v>
      </c>
      <c r="CD203" s="284">
        <v>0</v>
      </c>
      <c r="CE203" s="284">
        <v>0</v>
      </c>
      <c r="CF203" s="284">
        <v>0</v>
      </c>
      <c r="CG203" s="284">
        <v>0</v>
      </c>
      <c r="CH203" s="283">
        <v>0</v>
      </c>
    </row>
    <row r="204" spans="2:86">
      <c r="B204" s="286" t="s">
        <v>346</v>
      </c>
      <c r="C204" s="285">
        <v>0</v>
      </c>
      <c r="D204" s="284">
        <v>0</v>
      </c>
      <c r="E204" s="284">
        <v>0</v>
      </c>
      <c r="F204" s="284">
        <v>0</v>
      </c>
      <c r="G204" s="284">
        <v>0</v>
      </c>
      <c r="H204" s="284">
        <v>0</v>
      </c>
      <c r="I204" s="284">
        <v>0</v>
      </c>
      <c r="J204" s="284">
        <v>0</v>
      </c>
      <c r="K204" s="284">
        <v>0</v>
      </c>
      <c r="L204" s="284">
        <v>0</v>
      </c>
      <c r="M204" s="284">
        <v>0</v>
      </c>
      <c r="N204" s="283">
        <v>0</v>
      </c>
      <c r="O204" s="285">
        <v>0</v>
      </c>
      <c r="P204" s="284">
        <v>0</v>
      </c>
      <c r="Q204" s="284">
        <v>0</v>
      </c>
      <c r="R204" s="284">
        <v>0</v>
      </c>
      <c r="S204" s="284">
        <v>0</v>
      </c>
      <c r="T204" s="284">
        <v>0</v>
      </c>
      <c r="U204" s="284">
        <v>0</v>
      </c>
      <c r="V204" s="284">
        <v>0</v>
      </c>
      <c r="W204" s="284">
        <v>0</v>
      </c>
      <c r="X204" s="284">
        <v>0</v>
      </c>
      <c r="Y204" s="284">
        <v>0</v>
      </c>
      <c r="Z204" s="283">
        <v>0</v>
      </c>
      <c r="AA204" s="285">
        <v>0</v>
      </c>
      <c r="AB204" s="284">
        <v>0</v>
      </c>
      <c r="AC204" s="284">
        <v>0</v>
      </c>
      <c r="AD204" s="284">
        <v>0</v>
      </c>
      <c r="AE204" s="284">
        <v>0</v>
      </c>
      <c r="AF204" s="284">
        <v>0</v>
      </c>
      <c r="AG204" s="284">
        <v>0</v>
      </c>
      <c r="AH204" s="284">
        <v>0</v>
      </c>
      <c r="AI204" s="284">
        <v>0</v>
      </c>
      <c r="AJ204" s="284">
        <v>0</v>
      </c>
      <c r="AK204" s="284">
        <v>0</v>
      </c>
      <c r="AL204" s="283">
        <v>0</v>
      </c>
      <c r="AM204" s="285">
        <v>0</v>
      </c>
      <c r="AN204" s="284">
        <v>0</v>
      </c>
      <c r="AO204" s="284">
        <v>0</v>
      </c>
      <c r="AP204" s="284">
        <v>0</v>
      </c>
      <c r="AQ204" s="284">
        <v>0</v>
      </c>
      <c r="AR204" s="284">
        <v>0</v>
      </c>
      <c r="AS204" s="284">
        <v>0</v>
      </c>
      <c r="AT204" s="284">
        <v>0</v>
      </c>
      <c r="AU204" s="284">
        <v>0</v>
      </c>
      <c r="AV204" s="284">
        <v>0</v>
      </c>
      <c r="AW204" s="284">
        <v>0</v>
      </c>
      <c r="AX204" s="283">
        <v>0</v>
      </c>
      <c r="AY204" s="285">
        <v>0</v>
      </c>
      <c r="AZ204" s="284">
        <v>0</v>
      </c>
      <c r="BA204" s="284">
        <v>0</v>
      </c>
      <c r="BB204" s="284">
        <v>0</v>
      </c>
      <c r="BC204" s="284">
        <v>0</v>
      </c>
      <c r="BD204" s="284">
        <v>0</v>
      </c>
      <c r="BE204" s="284">
        <v>0</v>
      </c>
      <c r="BF204" s="284">
        <v>0</v>
      </c>
      <c r="BG204" s="284">
        <v>0</v>
      </c>
      <c r="BH204" s="284">
        <v>0</v>
      </c>
      <c r="BI204" s="284">
        <v>0</v>
      </c>
      <c r="BJ204" s="283">
        <v>0</v>
      </c>
      <c r="BK204" s="285">
        <v>0</v>
      </c>
      <c r="BL204" s="284">
        <v>0</v>
      </c>
      <c r="BM204" s="284">
        <v>0</v>
      </c>
      <c r="BN204" s="284">
        <v>0</v>
      </c>
      <c r="BO204" s="284">
        <v>0</v>
      </c>
      <c r="BP204" s="284">
        <v>0</v>
      </c>
      <c r="BQ204" s="284">
        <v>0</v>
      </c>
      <c r="BR204" s="284">
        <v>0</v>
      </c>
      <c r="BS204" s="284">
        <v>0</v>
      </c>
      <c r="BT204" s="284">
        <v>0</v>
      </c>
      <c r="BU204" s="284">
        <v>0</v>
      </c>
      <c r="BV204" s="283">
        <v>0</v>
      </c>
      <c r="BW204" s="285">
        <v>0</v>
      </c>
      <c r="BX204" s="284">
        <v>0</v>
      </c>
      <c r="BY204" s="284">
        <v>0</v>
      </c>
      <c r="BZ204" s="284">
        <v>0</v>
      </c>
      <c r="CA204" s="284">
        <v>0</v>
      </c>
      <c r="CB204" s="284">
        <v>0</v>
      </c>
      <c r="CC204" s="284">
        <v>0</v>
      </c>
      <c r="CD204" s="284">
        <v>0</v>
      </c>
      <c r="CE204" s="284">
        <v>0</v>
      </c>
      <c r="CF204" s="284">
        <v>0</v>
      </c>
      <c r="CG204" s="284">
        <v>0</v>
      </c>
      <c r="CH204" s="283">
        <v>0</v>
      </c>
    </row>
    <row r="205" spans="2:86" ht="14.4" thickBot="1">
      <c r="B205" s="282"/>
      <c r="C205" s="285">
        <v>0</v>
      </c>
      <c r="D205" s="284">
        <v>0</v>
      </c>
      <c r="E205" s="284">
        <v>0</v>
      </c>
      <c r="F205" s="284">
        <v>0</v>
      </c>
      <c r="G205" s="284">
        <v>0</v>
      </c>
      <c r="H205" s="284">
        <v>0</v>
      </c>
      <c r="I205" s="284">
        <v>0</v>
      </c>
      <c r="J205" s="284">
        <v>0</v>
      </c>
      <c r="K205" s="284">
        <v>0</v>
      </c>
      <c r="L205" s="284">
        <v>0</v>
      </c>
      <c r="M205" s="284">
        <v>0</v>
      </c>
      <c r="N205" s="283">
        <v>0</v>
      </c>
      <c r="O205" s="285">
        <v>0</v>
      </c>
      <c r="P205" s="284">
        <v>0</v>
      </c>
      <c r="Q205" s="284">
        <v>0</v>
      </c>
      <c r="R205" s="284">
        <v>0</v>
      </c>
      <c r="S205" s="284">
        <v>0</v>
      </c>
      <c r="T205" s="284">
        <v>0</v>
      </c>
      <c r="U205" s="284">
        <v>0</v>
      </c>
      <c r="V205" s="284">
        <v>0</v>
      </c>
      <c r="W205" s="284">
        <v>0</v>
      </c>
      <c r="X205" s="284">
        <v>0</v>
      </c>
      <c r="Y205" s="284">
        <v>0</v>
      </c>
      <c r="Z205" s="283">
        <v>0</v>
      </c>
      <c r="AA205" s="285">
        <v>0</v>
      </c>
      <c r="AB205" s="284">
        <v>0</v>
      </c>
      <c r="AC205" s="284">
        <v>0</v>
      </c>
      <c r="AD205" s="284">
        <v>0</v>
      </c>
      <c r="AE205" s="284">
        <v>0</v>
      </c>
      <c r="AF205" s="284">
        <v>0</v>
      </c>
      <c r="AG205" s="284">
        <v>0</v>
      </c>
      <c r="AH205" s="284">
        <v>0</v>
      </c>
      <c r="AI205" s="284">
        <v>0</v>
      </c>
      <c r="AJ205" s="284">
        <v>0</v>
      </c>
      <c r="AK205" s="284">
        <v>0</v>
      </c>
      <c r="AL205" s="283">
        <v>0</v>
      </c>
      <c r="AM205" s="285">
        <v>0</v>
      </c>
      <c r="AN205" s="284">
        <v>0</v>
      </c>
      <c r="AO205" s="284">
        <v>0</v>
      </c>
      <c r="AP205" s="284">
        <v>0</v>
      </c>
      <c r="AQ205" s="284">
        <v>0</v>
      </c>
      <c r="AR205" s="284">
        <v>0</v>
      </c>
      <c r="AS205" s="284">
        <v>0</v>
      </c>
      <c r="AT205" s="284">
        <v>0</v>
      </c>
      <c r="AU205" s="284">
        <v>0</v>
      </c>
      <c r="AV205" s="284">
        <v>0</v>
      </c>
      <c r="AW205" s="284">
        <v>0</v>
      </c>
      <c r="AX205" s="283">
        <v>0</v>
      </c>
      <c r="AY205" s="285">
        <v>0</v>
      </c>
      <c r="AZ205" s="284">
        <v>0</v>
      </c>
      <c r="BA205" s="284">
        <v>0</v>
      </c>
      <c r="BB205" s="284">
        <v>0</v>
      </c>
      <c r="BC205" s="284">
        <v>0</v>
      </c>
      <c r="BD205" s="284">
        <v>0</v>
      </c>
      <c r="BE205" s="284">
        <v>0</v>
      </c>
      <c r="BF205" s="284">
        <v>0</v>
      </c>
      <c r="BG205" s="284">
        <v>0</v>
      </c>
      <c r="BH205" s="284">
        <v>0</v>
      </c>
      <c r="BI205" s="284">
        <v>0</v>
      </c>
      <c r="BJ205" s="283">
        <v>0</v>
      </c>
      <c r="BK205" s="285">
        <v>0</v>
      </c>
      <c r="BL205" s="284">
        <v>0</v>
      </c>
      <c r="BM205" s="284">
        <v>0</v>
      </c>
      <c r="BN205" s="284">
        <v>0</v>
      </c>
      <c r="BO205" s="284">
        <v>0</v>
      </c>
      <c r="BP205" s="284">
        <v>0</v>
      </c>
      <c r="BQ205" s="284">
        <v>0</v>
      </c>
      <c r="BR205" s="284">
        <v>0</v>
      </c>
      <c r="BS205" s="284">
        <v>0</v>
      </c>
      <c r="BT205" s="284">
        <v>0</v>
      </c>
      <c r="BU205" s="284">
        <v>0</v>
      </c>
      <c r="BV205" s="283">
        <v>0</v>
      </c>
      <c r="BW205" s="285">
        <v>0</v>
      </c>
      <c r="BX205" s="284">
        <v>0</v>
      </c>
      <c r="BY205" s="284">
        <v>0</v>
      </c>
      <c r="BZ205" s="284">
        <v>0</v>
      </c>
      <c r="CA205" s="284">
        <v>0</v>
      </c>
      <c r="CB205" s="284">
        <v>0</v>
      </c>
      <c r="CC205" s="284">
        <v>0</v>
      </c>
      <c r="CD205" s="284">
        <v>0</v>
      </c>
      <c r="CE205" s="284">
        <v>0</v>
      </c>
      <c r="CF205" s="284">
        <v>0</v>
      </c>
      <c r="CG205" s="284">
        <v>0</v>
      </c>
      <c r="CH205" s="283">
        <v>0</v>
      </c>
    </row>
    <row r="206" spans="2:86">
      <c r="B206" s="288" t="s">
        <v>345</v>
      </c>
      <c r="C206" s="285">
        <v>0</v>
      </c>
      <c r="D206" s="284">
        <v>0</v>
      </c>
      <c r="E206" s="284">
        <v>0</v>
      </c>
      <c r="F206" s="284">
        <v>0</v>
      </c>
      <c r="G206" s="284">
        <v>0</v>
      </c>
      <c r="H206" s="284">
        <v>0</v>
      </c>
      <c r="I206" s="284">
        <v>0</v>
      </c>
      <c r="J206" s="284">
        <v>0</v>
      </c>
      <c r="K206" s="284">
        <v>0</v>
      </c>
      <c r="L206" s="284">
        <v>0</v>
      </c>
      <c r="M206" s="284">
        <v>0</v>
      </c>
      <c r="N206" s="283">
        <v>0</v>
      </c>
      <c r="O206" s="285">
        <v>0</v>
      </c>
      <c r="P206" s="284">
        <v>0</v>
      </c>
      <c r="Q206" s="284">
        <v>0</v>
      </c>
      <c r="R206" s="284">
        <v>0</v>
      </c>
      <c r="S206" s="284">
        <v>0</v>
      </c>
      <c r="T206" s="284">
        <v>0</v>
      </c>
      <c r="U206" s="284">
        <v>0</v>
      </c>
      <c r="V206" s="284">
        <v>0</v>
      </c>
      <c r="W206" s="284">
        <v>0</v>
      </c>
      <c r="X206" s="284">
        <v>0</v>
      </c>
      <c r="Y206" s="284">
        <v>0</v>
      </c>
      <c r="Z206" s="283">
        <v>0</v>
      </c>
      <c r="AA206" s="285">
        <v>0</v>
      </c>
      <c r="AB206" s="284">
        <v>0</v>
      </c>
      <c r="AC206" s="284">
        <v>0</v>
      </c>
      <c r="AD206" s="284">
        <v>0</v>
      </c>
      <c r="AE206" s="284">
        <v>0</v>
      </c>
      <c r="AF206" s="284">
        <v>0</v>
      </c>
      <c r="AG206" s="284">
        <v>0</v>
      </c>
      <c r="AH206" s="284">
        <v>0</v>
      </c>
      <c r="AI206" s="284">
        <v>0</v>
      </c>
      <c r="AJ206" s="284">
        <v>0</v>
      </c>
      <c r="AK206" s="284">
        <v>0</v>
      </c>
      <c r="AL206" s="283">
        <v>0</v>
      </c>
      <c r="AM206" s="285">
        <v>0</v>
      </c>
      <c r="AN206" s="284">
        <v>0</v>
      </c>
      <c r="AO206" s="284">
        <v>0</v>
      </c>
      <c r="AP206" s="284">
        <v>0</v>
      </c>
      <c r="AQ206" s="284">
        <v>0</v>
      </c>
      <c r="AR206" s="284">
        <v>0</v>
      </c>
      <c r="AS206" s="284">
        <v>0</v>
      </c>
      <c r="AT206" s="284">
        <v>0</v>
      </c>
      <c r="AU206" s="284">
        <v>0</v>
      </c>
      <c r="AV206" s="284">
        <v>0</v>
      </c>
      <c r="AW206" s="284">
        <v>0</v>
      </c>
      <c r="AX206" s="283">
        <v>0</v>
      </c>
      <c r="AY206" s="285">
        <v>0</v>
      </c>
      <c r="AZ206" s="284">
        <v>0</v>
      </c>
      <c r="BA206" s="284">
        <v>0</v>
      </c>
      <c r="BB206" s="284">
        <v>0</v>
      </c>
      <c r="BC206" s="284">
        <v>0</v>
      </c>
      <c r="BD206" s="284">
        <v>0</v>
      </c>
      <c r="BE206" s="284">
        <v>0</v>
      </c>
      <c r="BF206" s="284">
        <v>0</v>
      </c>
      <c r="BG206" s="284">
        <v>0</v>
      </c>
      <c r="BH206" s="284">
        <v>0</v>
      </c>
      <c r="BI206" s="284">
        <v>0</v>
      </c>
      <c r="BJ206" s="283">
        <v>0</v>
      </c>
      <c r="BK206" s="285">
        <v>0</v>
      </c>
      <c r="BL206" s="284">
        <v>0</v>
      </c>
      <c r="BM206" s="284">
        <v>0</v>
      </c>
      <c r="BN206" s="284">
        <v>0</v>
      </c>
      <c r="BO206" s="284">
        <v>0</v>
      </c>
      <c r="BP206" s="284">
        <v>0</v>
      </c>
      <c r="BQ206" s="284">
        <v>0</v>
      </c>
      <c r="BR206" s="284">
        <v>0</v>
      </c>
      <c r="BS206" s="284">
        <v>0</v>
      </c>
      <c r="BT206" s="284">
        <v>0</v>
      </c>
      <c r="BU206" s="284">
        <v>0</v>
      </c>
      <c r="BV206" s="283">
        <v>0</v>
      </c>
      <c r="BW206" s="285">
        <v>0</v>
      </c>
      <c r="BX206" s="284">
        <v>0</v>
      </c>
      <c r="BY206" s="284">
        <v>0</v>
      </c>
      <c r="BZ206" s="284">
        <v>0</v>
      </c>
      <c r="CA206" s="284">
        <v>0</v>
      </c>
      <c r="CB206" s="284">
        <v>0</v>
      </c>
      <c r="CC206" s="284">
        <v>0</v>
      </c>
      <c r="CD206" s="284">
        <v>0</v>
      </c>
      <c r="CE206" s="284">
        <v>0</v>
      </c>
      <c r="CF206" s="284">
        <v>0</v>
      </c>
      <c r="CG206" s="284">
        <v>0</v>
      </c>
      <c r="CH206" s="283">
        <v>0</v>
      </c>
    </row>
    <row r="207" spans="2:86">
      <c r="B207" s="286" t="s">
        <v>344</v>
      </c>
      <c r="C207" s="285">
        <v>0</v>
      </c>
      <c r="D207" s="284">
        <v>0</v>
      </c>
      <c r="E207" s="284">
        <v>0</v>
      </c>
      <c r="F207" s="284">
        <v>0</v>
      </c>
      <c r="G207" s="284">
        <v>0</v>
      </c>
      <c r="H207" s="284">
        <v>0</v>
      </c>
      <c r="I207" s="284">
        <v>0</v>
      </c>
      <c r="J207" s="284">
        <v>0</v>
      </c>
      <c r="K207" s="284">
        <v>0</v>
      </c>
      <c r="L207" s="284">
        <v>0</v>
      </c>
      <c r="M207" s="284">
        <v>0</v>
      </c>
      <c r="N207" s="283">
        <v>0</v>
      </c>
      <c r="O207" s="285">
        <v>0</v>
      </c>
      <c r="P207" s="284">
        <v>0</v>
      </c>
      <c r="Q207" s="284">
        <v>0</v>
      </c>
      <c r="R207" s="284">
        <v>0</v>
      </c>
      <c r="S207" s="284">
        <v>0</v>
      </c>
      <c r="T207" s="284">
        <v>0</v>
      </c>
      <c r="U207" s="284">
        <v>0</v>
      </c>
      <c r="V207" s="284">
        <v>0</v>
      </c>
      <c r="W207" s="284">
        <v>0</v>
      </c>
      <c r="X207" s="284">
        <v>0</v>
      </c>
      <c r="Y207" s="284">
        <v>0</v>
      </c>
      <c r="Z207" s="283">
        <v>0</v>
      </c>
      <c r="AA207" s="285">
        <v>0</v>
      </c>
      <c r="AB207" s="284">
        <v>0</v>
      </c>
      <c r="AC207" s="284">
        <v>0</v>
      </c>
      <c r="AD207" s="284">
        <v>0</v>
      </c>
      <c r="AE207" s="284">
        <v>0</v>
      </c>
      <c r="AF207" s="284">
        <v>0</v>
      </c>
      <c r="AG207" s="284">
        <v>0</v>
      </c>
      <c r="AH207" s="284">
        <v>0</v>
      </c>
      <c r="AI207" s="284">
        <v>0</v>
      </c>
      <c r="AJ207" s="284">
        <v>0</v>
      </c>
      <c r="AK207" s="284">
        <v>0</v>
      </c>
      <c r="AL207" s="283">
        <v>0</v>
      </c>
      <c r="AM207" s="285">
        <v>0</v>
      </c>
      <c r="AN207" s="284">
        <v>0</v>
      </c>
      <c r="AO207" s="284">
        <v>0</v>
      </c>
      <c r="AP207" s="284">
        <v>0</v>
      </c>
      <c r="AQ207" s="284">
        <v>0</v>
      </c>
      <c r="AR207" s="284">
        <v>0</v>
      </c>
      <c r="AS207" s="284">
        <v>0</v>
      </c>
      <c r="AT207" s="284">
        <v>0</v>
      </c>
      <c r="AU207" s="284">
        <v>0</v>
      </c>
      <c r="AV207" s="284">
        <v>0</v>
      </c>
      <c r="AW207" s="284">
        <v>0</v>
      </c>
      <c r="AX207" s="283">
        <v>0</v>
      </c>
      <c r="AY207" s="285">
        <v>0</v>
      </c>
      <c r="AZ207" s="284">
        <v>0</v>
      </c>
      <c r="BA207" s="284">
        <v>0</v>
      </c>
      <c r="BB207" s="284">
        <v>0</v>
      </c>
      <c r="BC207" s="284">
        <v>0</v>
      </c>
      <c r="BD207" s="284">
        <v>0</v>
      </c>
      <c r="BE207" s="284">
        <v>0</v>
      </c>
      <c r="BF207" s="284">
        <v>0</v>
      </c>
      <c r="BG207" s="284">
        <v>0</v>
      </c>
      <c r="BH207" s="284">
        <v>0</v>
      </c>
      <c r="BI207" s="284">
        <v>0</v>
      </c>
      <c r="BJ207" s="283">
        <v>0</v>
      </c>
      <c r="BK207" s="285">
        <v>0</v>
      </c>
      <c r="BL207" s="284">
        <v>0</v>
      </c>
      <c r="BM207" s="284">
        <v>0</v>
      </c>
      <c r="BN207" s="284">
        <v>0</v>
      </c>
      <c r="BO207" s="284">
        <v>0</v>
      </c>
      <c r="BP207" s="284">
        <v>0</v>
      </c>
      <c r="BQ207" s="284">
        <v>0</v>
      </c>
      <c r="BR207" s="284">
        <v>0</v>
      </c>
      <c r="BS207" s="284">
        <v>0</v>
      </c>
      <c r="BT207" s="284">
        <v>0</v>
      </c>
      <c r="BU207" s="284">
        <v>0</v>
      </c>
      <c r="BV207" s="283">
        <v>0</v>
      </c>
      <c r="BW207" s="285">
        <v>0</v>
      </c>
      <c r="BX207" s="284">
        <v>0</v>
      </c>
      <c r="BY207" s="284">
        <v>0</v>
      </c>
      <c r="BZ207" s="284">
        <v>0</v>
      </c>
      <c r="CA207" s="284">
        <v>0</v>
      </c>
      <c r="CB207" s="284">
        <v>0</v>
      </c>
      <c r="CC207" s="284">
        <v>0</v>
      </c>
      <c r="CD207" s="284">
        <v>0</v>
      </c>
      <c r="CE207" s="284">
        <v>0</v>
      </c>
      <c r="CF207" s="284">
        <v>0</v>
      </c>
      <c r="CG207" s="284">
        <v>0</v>
      </c>
      <c r="CH207" s="283">
        <v>0</v>
      </c>
    </row>
    <row r="208" spans="2:86" ht="14.4" thickBot="1">
      <c r="B208" s="282"/>
      <c r="C208" s="285">
        <v>0</v>
      </c>
      <c r="D208" s="284">
        <v>0</v>
      </c>
      <c r="E208" s="284">
        <v>0</v>
      </c>
      <c r="F208" s="284">
        <v>0</v>
      </c>
      <c r="G208" s="284">
        <v>0</v>
      </c>
      <c r="H208" s="284">
        <v>0</v>
      </c>
      <c r="I208" s="284">
        <v>0</v>
      </c>
      <c r="J208" s="284">
        <v>0</v>
      </c>
      <c r="K208" s="284">
        <v>0</v>
      </c>
      <c r="L208" s="284">
        <v>0</v>
      </c>
      <c r="M208" s="284">
        <v>0</v>
      </c>
      <c r="N208" s="283">
        <v>0</v>
      </c>
      <c r="O208" s="285">
        <v>0</v>
      </c>
      <c r="P208" s="284">
        <v>0</v>
      </c>
      <c r="Q208" s="284">
        <v>0</v>
      </c>
      <c r="R208" s="284">
        <v>0</v>
      </c>
      <c r="S208" s="284">
        <v>0</v>
      </c>
      <c r="T208" s="284">
        <v>0</v>
      </c>
      <c r="U208" s="284">
        <v>0</v>
      </c>
      <c r="V208" s="284">
        <v>0</v>
      </c>
      <c r="W208" s="284">
        <v>0</v>
      </c>
      <c r="X208" s="284">
        <v>0</v>
      </c>
      <c r="Y208" s="284">
        <v>0</v>
      </c>
      <c r="Z208" s="283">
        <v>0</v>
      </c>
      <c r="AA208" s="285">
        <v>0</v>
      </c>
      <c r="AB208" s="284">
        <v>0</v>
      </c>
      <c r="AC208" s="284">
        <v>0</v>
      </c>
      <c r="AD208" s="284">
        <v>0</v>
      </c>
      <c r="AE208" s="284">
        <v>0</v>
      </c>
      <c r="AF208" s="284">
        <v>0</v>
      </c>
      <c r="AG208" s="284">
        <v>0</v>
      </c>
      <c r="AH208" s="284">
        <v>0</v>
      </c>
      <c r="AI208" s="284">
        <v>0</v>
      </c>
      <c r="AJ208" s="284">
        <v>0</v>
      </c>
      <c r="AK208" s="284">
        <v>0</v>
      </c>
      <c r="AL208" s="283">
        <v>0</v>
      </c>
      <c r="AM208" s="285">
        <v>0</v>
      </c>
      <c r="AN208" s="284">
        <v>0</v>
      </c>
      <c r="AO208" s="284">
        <v>0</v>
      </c>
      <c r="AP208" s="284">
        <v>0</v>
      </c>
      <c r="AQ208" s="284">
        <v>0</v>
      </c>
      <c r="AR208" s="284">
        <v>0</v>
      </c>
      <c r="AS208" s="284">
        <v>0</v>
      </c>
      <c r="AT208" s="284">
        <v>0</v>
      </c>
      <c r="AU208" s="284">
        <v>0</v>
      </c>
      <c r="AV208" s="284">
        <v>0</v>
      </c>
      <c r="AW208" s="284">
        <v>0</v>
      </c>
      <c r="AX208" s="283">
        <v>0</v>
      </c>
      <c r="AY208" s="285">
        <v>0</v>
      </c>
      <c r="AZ208" s="284">
        <v>0</v>
      </c>
      <c r="BA208" s="284">
        <v>0</v>
      </c>
      <c r="BB208" s="284">
        <v>0</v>
      </c>
      <c r="BC208" s="284">
        <v>0</v>
      </c>
      <c r="BD208" s="284">
        <v>0</v>
      </c>
      <c r="BE208" s="284">
        <v>0</v>
      </c>
      <c r="BF208" s="284">
        <v>0</v>
      </c>
      <c r="BG208" s="284">
        <v>0</v>
      </c>
      <c r="BH208" s="284">
        <v>0</v>
      </c>
      <c r="BI208" s="284">
        <v>0</v>
      </c>
      <c r="BJ208" s="283">
        <v>0</v>
      </c>
      <c r="BK208" s="285">
        <v>0</v>
      </c>
      <c r="BL208" s="284">
        <v>0</v>
      </c>
      <c r="BM208" s="284">
        <v>0</v>
      </c>
      <c r="BN208" s="284">
        <v>0</v>
      </c>
      <c r="BO208" s="284">
        <v>0</v>
      </c>
      <c r="BP208" s="284">
        <v>0</v>
      </c>
      <c r="BQ208" s="284">
        <v>0</v>
      </c>
      <c r="BR208" s="284">
        <v>0</v>
      </c>
      <c r="BS208" s="284">
        <v>0</v>
      </c>
      <c r="BT208" s="284">
        <v>0</v>
      </c>
      <c r="BU208" s="284">
        <v>0</v>
      </c>
      <c r="BV208" s="283">
        <v>0</v>
      </c>
      <c r="BW208" s="285">
        <v>0</v>
      </c>
      <c r="BX208" s="284">
        <v>0</v>
      </c>
      <c r="BY208" s="284">
        <v>0</v>
      </c>
      <c r="BZ208" s="284">
        <v>0</v>
      </c>
      <c r="CA208" s="284">
        <v>0</v>
      </c>
      <c r="CB208" s="284">
        <v>0</v>
      </c>
      <c r="CC208" s="284">
        <v>0</v>
      </c>
      <c r="CD208" s="284">
        <v>0</v>
      </c>
      <c r="CE208" s="284">
        <v>0</v>
      </c>
      <c r="CF208" s="284">
        <v>0</v>
      </c>
      <c r="CG208" s="284">
        <v>0</v>
      </c>
      <c r="CH208" s="283">
        <v>0</v>
      </c>
    </row>
    <row r="209" spans="2:86">
      <c r="B209" s="288" t="s">
        <v>343</v>
      </c>
      <c r="C209" s="285">
        <v>0</v>
      </c>
      <c r="D209" s="284">
        <v>0</v>
      </c>
      <c r="E209" s="284">
        <v>0</v>
      </c>
      <c r="F209" s="284">
        <v>0</v>
      </c>
      <c r="G209" s="284">
        <v>0</v>
      </c>
      <c r="H209" s="284">
        <v>0</v>
      </c>
      <c r="I209" s="284">
        <v>0</v>
      </c>
      <c r="J209" s="284">
        <v>0</v>
      </c>
      <c r="K209" s="284">
        <v>0</v>
      </c>
      <c r="L209" s="284">
        <v>0</v>
      </c>
      <c r="M209" s="284">
        <v>0</v>
      </c>
      <c r="N209" s="283">
        <v>0</v>
      </c>
      <c r="O209" s="285">
        <v>0</v>
      </c>
      <c r="P209" s="284">
        <v>0</v>
      </c>
      <c r="Q209" s="284">
        <v>0</v>
      </c>
      <c r="R209" s="284">
        <v>0</v>
      </c>
      <c r="S209" s="284">
        <v>0</v>
      </c>
      <c r="T209" s="284">
        <v>0</v>
      </c>
      <c r="U209" s="284">
        <v>0</v>
      </c>
      <c r="V209" s="284">
        <v>0</v>
      </c>
      <c r="W209" s="284">
        <v>0</v>
      </c>
      <c r="X209" s="284">
        <v>0</v>
      </c>
      <c r="Y209" s="284">
        <v>0</v>
      </c>
      <c r="Z209" s="283">
        <v>0</v>
      </c>
      <c r="AA209" s="285">
        <v>0</v>
      </c>
      <c r="AB209" s="284">
        <v>0</v>
      </c>
      <c r="AC209" s="284">
        <v>0</v>
      </c>
      <c r="AD209" s="284">
        <v>0</v>
      </c>
      <c r="AE209" s="284">
        <v>0</v>
      </c>
      <c r="AF209" s="284">
        <v>0</v>
      </c>
      <c r="AG209" s="284">
        <v>0</v>
      </c>
      <c r="AH209" s="284">
        <v>0</v>
      </c>
      <c r="AI209" s="284">
        <v>0</v>
      </c>
      <c r="AJ209" s="284">
        <v>0</v>
      </c>
      <c r="AK209" s="284">
        <v>0</v>
      </c>
      <c r="AL209" s="283">
        <v>0</v>
      </c>
      <c r="AM209" s="285">
        <v>0</v>
      </c>
      <c r="AN209" s="284">
        <v>0</v>
      </c>
      <c r="AO209" s="284">
        <v>0</v>
      </c>
      <c r="AP209" s="284">
        <v>0</v>
      </c>
      <c r="AQ209" s="284">
        <v>0</v>
      </c>
      <c r="AR209" s="284">
        <v>0</v>
      </c>
      <c r="AS209" s="284">
        <v>0</v>
      </c>
      <c r="AT209" s="284">
        <v>0</v>
      </c>
      <c r="AU209" s="284">
        <v>0</v>
      </c>
      <c r="AV209" s="284">
        <v>0</v>
      </c>
      <c r="AW209" s="284">
        <v>0</v>
      </c>
      <c r="AX209" s="283">
        <v>0</v>
      </c>
      <c r="AY209" s="285">
        <v>0</v>
      </c>
      <c r="AZ209" s="284">
        <v>0</v>
      </c>
      <c r="BA209" s="284">
        <v>0</v>
      </c>
      <c r="BB209" s="284">
        <v>0</v>
      </c>
      <c r="BC209" s="284">
        <v>0</v>
      </c>
      <c r="BD209" s="284">
        <v>0</v>
      </c>
      <c r="BE209" s="284">
        <v>0</v>
      </c>
      <c r="BF209" s="284">
        <v>0</v>
      </c>
      <c r="BG209" s="284">
        <v>0</v>
      </c>
      <c r="BH209" s="284">
        <v>0</v>
      </c>
      <c r="BI209" s="284">
        <v>0</v>
      </c>
      <c r="BJ209" s="283">
        <v>0</v>
      </c>
      <c r="BK209" s="285">
        <v>0</v>
      </c>
      <c r="BL209" s="284">
        <v>0</v>
      </c>
      <c r="BM209" s="284">
        <v>0</v>
      </c>
      <c r="BN209" s="284">
        <v>0</v>
      </c>
      <c r="BO209" s="284">
        <v>0</v>
      </c>
      <c r="BP209" s="284">
        <v>0</v>
      </c>
      <c r="BQ209" s="284">
        <v>0</v>
      </c>
      <c r="BR209" s="284">
        <v>0</v>
      </c>
      <c r="BS209" s="284">
        <v>0</v>
      </c>
      <c r="BT209" s="284">
        <v>0</v>
      </c>
      <c r="BU209" s="284">
        <v>0</v>
      </c>
      <c r="BV209" s="283">
        <v>0</v>
      </c>
      <c r="BW209" s="285">
        <v>0</v>
      </c>
      <c r="BX209" s="284">
        <v>0</v>
      </c>
      <c r="BY209" s="284">
        <v>0</v>
      </c>
      <c r="BZ209" s="284">
        <v>0</v>
      </c>
      <c r="CA209" s="284">
        <v>0</v>
      </c>
      <c r="CB209" s="284">
        <v>0</v>
      </c>
      <c r="CC209" s="284">
        <v>0</v>
      </c>
      <c r="CD209" s="284">
        <v>0</v>
      </c>
      <c r="CE209" s="284">
        <v>0</v>
      </c>
      <c r="CF209" s="284">
        <v>0</v>
      </c>
      <c r="CG209" s="284">
        <v>0</v>
      </c>
      <c r="CH209" s="283">
        <v>0</v>
      </c>
    </row>
    <row r="210" spans="2:86">
      <c r="B210" s="286" t="s">
        <v>341</v>
      </c>
      <c r="C210" s="285">
        <v>0</v>
      </c>
      <c r="D210" s="284">
        <v>0</v>
      </c>
      <c r="E210" s="284">
        <v>0</v>
      </c>
      <c r="F210" s="284">
        <v>0</v>
      </c>
      <c r="G210" s="284">
        <v>0</v>
      </c>
      <c r="H210" s="284">
        <v>0</v>
      </c>
      <c r="I210" s="284">
        <v>0</v>
      </c>
      <c r="J210" s="284">
        <v>0</v>
      </c>
      <c r="K210" s="284">
        <v>0</v>
      </c>
      <c r="L210" s="284">
        <v>0</v>
      </c>
      <c r="M210" s="284">
        <v>0</v>
      </c>
      <c r="N210" s="283">
        <v>0</v>
      </c>
      <c r="O210" s="285">
        <v>0</v>
      </c>
      <c r="P210" s="284">
        <v>0</v>
      </c>
      <c r="Q210" s="284">
        <v>0</v>
      </c>
      <c r="R210" s="284">
        <v>0</v>
      </c>
      <c r="S210" s="284">
        <v>0</v>
      </c>
      <c r="T210" s="284">
        <v>0</v>
      </c>
      <c r="U210" s="284">
        <v>0</v>
      </c>
      <c r="V210" s="284">
        <v>0</v>
      </c>
      <c r="W210" s="284">
        <v>0</v>
      </c>
      <c r="X210" s="284">
        <v>0</v>
      </c>
      <c r="Y210" s="284">
        <v>0</v>
      </c>
      <c r="Z210" s="283">
        <v>0</v>
      </c>
      <c r="AA210" s="285">
        <v>0</v>
      </c>
      <c r="AB210" s="284">
        <v>0</v>
      </c>
      <c r="AC210" s="284">
        <v>0</v>
      </c>
      <c r="AD210" s="284">
        <v>0</v>
      </c>
      <c r="AE210" s="284">
        <v>0</v>
      </c>
      <c r="AF210" s="284">
        <v>0</v>
      </c>
      <c r="AG210" s="284">
        <v>0</v>
      </c>
      <c r="AH210" s="284">
        <v>0</v>
      </c>
      <c r="AI210" s="284">
        <v>0</v>
      </c>
      <c r="AJ210" s="284">
        <v>0</v>
      </c>
      <c r="AK210" s="284">
        <v>0</v>
      </c>
      <c r="AL210" s="283">
        <v>0</v>
      </c>
      <c r="AM210" s="285">
        <v>0</v>
      </c>
      <c r="AN210" s="284">
        <v>0</v>
      </c>
      <c r="AO210" s="284">
        <v>0</v>
      </c>
      <c r="AP210" s="284">
        <v>0</v>
      </c>
      <c r="AQ210" s="284">
        <v>0</v>
      </c>
      <c r="AR210" s="284">
        <v>0</v>
      </c>
      <c r="AS210" s="284">
        <v>0</v>
      </c>
      <c r="AT210" s="284">
        <v>0</v>
      </c>
      <c r="AU210" s="284">
        <v>0</v>
      </c>
      <c r="AV210" s="284">
        <v>0</v>
      </c>
      <c r="AW210" s="284">
        <v>0</v>
      </c>
      <c r="AX210" s="283">
        <v>0</v>
      </c>
      <c r="AY210" s="285">
        <v>0</v>
      </c>
      <c r="AZ210" s="284">
        <v>0</v>
      </c>
      <c r="BA210" s="284">
        <v>0</v>
      </c>
      <c r="BB210" s="284">
        <v>0</v>
      </c>
      <c r="BC210" s="284">
        <v>0</v>
      </c>
      <c r="BD210" s="284">
        <v>0</v>
      </c>
      <c r="BE210" s="284">
        <v>0</v>
      </c>
      <c r="BF210" s="284">
        <v>0</v>
      </c>
      <c r="BG210" s="284">
        <v>0</v>
      </c>
      <c r="BH210" s="284">
        <v>0</v>
      </c>
      <c r="BI210" s="284">
        <v>0</v>
      </c>
      <c r="BJ210" s="283">
        <v>0</v>
      </c>
      <c r="BK210" s="285">
        <v>0</v>
      </c>
      <c r="BL210" s="284">
        <v>0</v>
      </c>
      <c r="BM210" s="284">
        <v>0</v>
      </c>
      <c r="BN210" s="284">
        <v>0</v>
      </c>
      <c r="BO210" s="284">
        <v>0</v>
      </c>
      <c r="BP210" s="284">
        <v>0</v>
      </c>
      <c r="BQ210" s="284">
        <v>0</v>
      </c>
      <c r="BR210" s="284">
        <v>0</v>
      </c>
      <c r="BS210" s="284">
        <v>0</v>
      </c>
      <c r="BT210" s="284">
        <v>0</v>
      </c>
      <c r="BU210" s="284">
        <v>0</v>
      </c>
      <c r="BV210" s="283">
        <v>0</v>
      </c>
      <c r="BW210" s="285">
        <v>0</v>
      </c>
      <c r="BX210" s="284">
        <v>0</v>
      </c>
      <c r="BY210" s="284">
        <v>0</v>
      </c>
      <c r="BZ210" s="284">
        <v>0</v>
      </c>
      <c r="CA210" s="284">
        <v>0</v>
      </c>
      <c r="CB210" s="284">
        <v>0</v>
      </c>
      <c r="CC210" s="284">
        <v>0</v>
      </c>
      <c r="CD210" s="284">
        <v>0</v>
      </c>
      <c r="CE210" s="284">
        <v>0</v>
      </c>
      <c r="CF210" s="284">
        <v>0</v>
      </c>
      <c r="CG210" s="284">
        <v>0</v>
      </c>
      <c r="CH210" s="283">
        <v>0</v>
      </c>
    </row>
    <row r="211" spans="2:86" ht="14.4" thickBot="1">
      <c r="B211" s="282"/>
      <c r="C211" s="285">
        <v>0</v>
      </c>
      <c r="D211" s="284">
        <v>0</v>
      </c>
      <c r="E211" s="284">
        <v>0</v>
      </c>
      <c r="F211" s="284">
        <v>0</v>
      </c>
      <c r="G211" s="284">
        <v>0</v>
      </c>
      <c r="H211" s="284">
        <v>0</v>
      </c>
      <c r="I211" s="284">
        <v>0</v>
      </c>
      <c r="J211" s="284">
        <v>0</v>
      </c>
      <c r="K211" s="284">
        <v>0</v>
      </c>
      <c r="L211" s="284">
        <v>0</v>
      </c>
      <c r="M211" s="284">
        <v>0</v>
      </c>
      <c r="N211" s="283">
        <v>0</v>
      </c>
      <c r="O211" s="285">
        <v>0</v>
      </c>
      <c r="P211" s="284">
        <v>0</v>
      </c>
      <c r="Q211" s="284">
        <v>0</v>
      </c>
      <c r="R211" s="284">
        <v>0</v>
      </c>
      <c r="S211" s="284">
        <v>0</v>
      </c>
      <c r="T211" s="284">
        <v>0</v>
      </c>
      <c r="U211" s="284">
        <v>0</v>
      </c>
      <c r="V211" s="284">
        <v>0</v>
      </c>
      <c r="W211" s="284">
        <v>0</v>
      </c>
      <c r="X211" s="284">
        <v>0</v>
      </c>
      <c r="Y211" s="284">
        <v>0</v>
      </c>
      <c r="Z211" s="283">
        <v>0</v>
      </c>
      <c r="AA211" s="285">
        <v>0</v>
      </c>
      <c r="AB211" s="284">
        <v>0</v>
      </c>
      <c r="AC211" s="284">
        <v>0</v>
      </c>
      <c r="AD211" s="284">
        <v>0</v>
      </c>
      <c r="AE211" s="284">
        <v>0</v>
      </c>
      <c r="AF211" s="284">
        <v>0</v>
      </c>
      <c r="AG211" s="284">
        <v>0</v>
      </c>
      <c r="AH211" s="284">
        <v>0</v>
      </c>
      <c r="AI211" s="284">
        <v>0</v>
      </c>
      <c r="AJ211" s="284">
        <v>0</v>
      </c>
      <c r="AK211" s="284">
        <v>0</v>
      </c>
      <c r="AL211" s="283">
        <v>0</v>
      </c>
      <c r="AM211" s="285">
        <v>0</v>
      </c>
      <c r="AN211" s="284">
        <v>0</v>
      </c>
      <c r="AO211" s="284">
        <v>0</v>
      </c>
      <c r="AP211" s="284">
        <v>0</v>
      </c>
      <c r="AQ211" s="284">
        <v>0</v>
      </c>
      <c r="AR211" s="284">
        <v>0</v>
      </c>
      <c r="AS211" s="284">
        <v>0</v>
      </c>
      <c r="AT211" s="284">
        <v>0</v>
      </c>
      <c r="AU211" s="284">
        <v>0</v>
      </c>
      <c r="AV211" s="284">
        <v>0</v>
      </c>
      <c r="AW211" s="284">
        <v>0</v>
      </c>
      <c r="AX211" s="283">
        <v>0</v>
      </c>
      <c r="AY211" s="285">
        <v>0</v>
      </c>
      <c r="AZ211" s="284">
        <v>0</v>
      </c>
      <c r="BA211" s="284">
        <v>0</v>
      </c>
      <c r="BB211" s="284">
        <v>0</v>
      </c>
      <c r="BC211" s="284">
        <v>0</v>
      </c>
      <c r="BD211" s="284">
        <v>0</v>
      </c>
      <c r="BE211" s="284">
        <v>0</v>
      </c>
      <c r="BF211" s="284">
        <v>0</v>
      </c>
      <c r="BG211" s="284">
        <v>0</v>
      </c>
      <c r="BH211" s="284">
        <v>0</v>
      </c>
      <c r="BI211" s="284">
        <v>0</v>
      </c>
      <c r="BJ211" s="283">
        <v>0</v>
      </c>
      <c r="BK211" s="285">
        <v>0</v>
      </c>
      <c r="BL211" s="284">
        <v>0</v>
      </c>
      <c r="BM211" s="284">
        <v>0</v>
      </c>
      <c r="BN211" s="284">
        <v>0</v>
      </c>
      <c r="BO211" s="284">
        <v>0</v>
      </c>
      <c r="BP211" s="284">
        <v>0</v>
      </c>
      <c r="BQ211" s="284">
        <v>0</v>
      </c>
      <c r="BR211" s="284">
        <v>0</v>
      </c>
      <c r="BS211" s="284">
        <v>0</v>
      </c>
      <c r="BT211" s="284">
        <v>0</v>
      </c>
      <c r="BU211" s="284">
        <v>0</v>
      </c>
      <c r="BV211" s="283">
        <v>0</v>
      </c>
      <c r="BW211" s="285">
        <v>0</v>
      </c>
      <c r="BX211" s="284">
        <v>0</v>
      </c>
      <c r="BY211" s="284">
        <v>0</v>
      </c>
      <c r="BZ211" s="284">
        <v>0</v>
      </c>
      <c r="CA211" s="284">
        <v>0</v>
      </c>
      <c r="CB211" s="284">
        <v>0</v>
      </c>
      <c r="CC211" s="284">
        <v>0</v>
      </c>
      <c r="CD211" s="284">
        <v>0</v>
      </c>
      <c r="CE211" s="284">
        <v>0</v>
      </c>
      <c r="CF211" s="284">
        <v>0</v>
      </c>
      <c r="CG211" s="284">
        <v>0</v>
      </c>
      <c r="CH211" s="283">
        <v>0</v>
      </c>
    </row>
    <row r="212" spans="2:86">
      <c r="B212" s="287" t="s">
        <v>342</v>
      </c>
      <c r="C212" s="285">
        <v>0</v>
      </c>
      <c r="D212" s="284">
        <v>0</v>
      </c>
      <c r="E212" s="284">
        <v>0</v>
      </c>
      <c r="F212" s="284">
        <v>0</v>
      </c>
      <c r="G212" s="284">
        <v>0</v>
      </c>
      <c r="H212" s="284">
        <v>0</v>
      </c>
      <c r="I212" s="284">
        <v>0</v>
      </c>
      <c r="J212" s="284">
        <v>0</v>
      </c>
      <c r="K212" s="284">
        <v>0</v>
      </c>
      <c r="L212" s="284">
        <v>0</v>
      </c>
      <c r="M212" s="284">
        <v>0</v>
      </c>
      <c r="N212" s="283">
        <v>0</v>
      </c>
      <c r="O212" s="285">
        <v>0</v>
      </c>
      <c r="P212" s="284">
        <v>0</v>
      </c>
      <c r="Q212" s="284">
        <v>0</v>
      </c>
      <c r="R212" s="284">
        <v>0</v>
      </c>
      <c r="S212" s="284">
        <v>0</v>
      </c>
      <c r="T212" s="284">
        <v>0</v>
      </c>
      <c r="U212" s="284">
        <v>0</v>
      </c>
      <c r="V212" s="284">
        <v>0</v>
      </c>
      <c r="W212" s="284">
        <v>0</v>
      </c>
      <c r="X212" s="284">
        <v>0</v>
      </c>
      <c r="Y212" s="284">
        <v>0</v>
      </c>
      <c r="Z212" s="283">
        <v>0</v>
      </c>
      <c r="AA212" s="285">
        <v>0</v>
      </c>
      <c r="AB212" s="284">
        <v>0</v>
      </c>
      <c r="AC212" s="284">
        <v>0</v>
      </c>
      <c r="AD212" s="284">
        <v>0</v>
      </c>
      <c r="AE212" s="284">
        <v>0</v>
      </c>
      <c r="AF212" s="284">
        <v>0</v>
      </c>
      <c r="AG212" s="284">
        <v>0</v>
      </c>
      <c r="AH212" s="284">
        <v>0</v>
      </c>
      <c r="AI212" s="284">
        <v>0</v>
      </c>
      <c r="AJ212" s="284">
        <v>0</v>
      </c>
      <c r="AK212" s="284">
        <v>0</v>
      </c>
      <c r="AL212" s="283">
        <v>0</v>
      </c>
      <c r="AM212" s="285">
        <v>0</v>
      </c>
      <c r="AN212" s="284">
        <v>0</v>
      </c>
      <c r="AO212" s="284">
        <v>0</v>
      </c>
      <c r="AP212" s="284">
        <v>0</v>
      </c>
      <c r="AQ212" s="284">
        <v>0</v>
      </c>
      <c r="AR212" s="284">
        <v>0</v>
      </c>
      <c r="AS212" s="284">
        <v>0</v>
      </c>
      <c r="AT212" s="284">
        <v>0</v>
      </c>
      <c r="AU212" s="284">
        <v>0</v>
      </c>
      <c r="AV212" s="284">
        <v>0</v>
      </c>
      <c r="AW212" s="284">
        <v>0</v>
      </c>
      <c r="AX212" s="283">
        <v>0</v>
      </c>
      <c r="AY212" s="285">
        <v>0</v>
      </c>
      <c r="AZ212" s="284">
        <v>0</v>
      </c>
      <c r="BA212" s="284">
        <v>0</v>
      </c>
      <c r="BB212" s="284">
        <v>0</v>
      </c>
      <c r="BC212" s="284">
        <v>0</v>
      </c>
      <c r="BD212" s="284">
        <v>0</v>
      </c>
      <c r="BE212" s="284">
        <v>0</v>
      </c>
      <c r="BF212" s="284">
        <v>0</v>
      </c>
      <c r="BG212" s="284">
        <v>0</v>
      </c>
      <c r="BH212" s="284">
        <v>0</v>
      </c>
      <c r="BI212" s="284">
        <v>0</v>
      </c>
      <c r="BJ212" s="283">
        <v>0</v>
      </c>
      <c r="BK212" s="285">
        <v>0</v>
      </c>
      <c r="BL212" s="284">
        <v>0</v>
      </c>
      <c r="BM212" s="284">
        <v>0</v>
      </c>
      <c r="BN212" s="284">
        <v>0</v>
      </c>
      <c r="BO212" s="284">
        <v>0</v>
      </c>
      <c r="BP212" s="284">
        <v>0</v>
      </c>
      <c r="BQ212" s="284">
        <v>0</v>
      </c>
      <c r="BR212" s="284">
        <v>0</v>
      </c>
      <c r="BS212" s="284">
        <v>0</v>
      </c>
      <c r="BT212" s="284">
        <v>0</v>
      </c>
      <c r="BU212" s="284">
        <v>0</v>
      </c>
      <c r="BV212" s="283">
        <v>0</v>
      </c>
      <c r="BW212" s="285">
        <v>0</v>
      </c>
      <c r="BX212" s="284">
        <v>0</v>
      </c>
      <c r="BY212" s="284">
        <v>0</v>
      </c>
      <c r="BZ212" s="284">
        <v>0</v>
      </c>
      <c r="CA212" s="284">
        <v>0</v>
      </c>
      <c r="CB212" s="284">
        <v>0</v>
      </c>
      <c r="CC212" s="284">
        <v>0</v>
      </c>
      <c r="CD212" s="284">
        <v>0</v>
      </c>
      <c r="CE212" s="284">
        <v>0</v>
      </c>
      <c r="CF212" s="284">
        <v>0</v>
      </c>
      <c r="CG212" s="284">
        <v>0</v>
      </c>
      <c r="CH212" s="283">
        <v>0</v>
      </c>
    </row>
    <row r="213" spans="2:86">
      <c r="B213" s="286" t="s">
        <v>341</v>
      </c>
      <c r="C213" s="285">
        <v>0</v>
      </c>
      <c r="D213" s="284">
        <v>0</v>
      </c>
      <c r="E213" s="284">
        <v>0</v>
      </c>
      <c r="F213" s="284">
        <v>0</v>
      </c>
      <c r="G213" s="284">
        <v>0</v>
      </c>
      <c r="H213" s="284">
        <v>0</v>
      </c>
      <c r="I213" s="284">
        <v>0</v>
      </c>
      <c r="J213" s="284">
        <v>0</v>
      </c>
      <c r="K213" s="284">
        <v>0</v>
      </c>
      <c r="L213" s="284">
        <v>0</v>
      </c>
      <c r="M213" s="284">
        <v>0</v>
      </c>
      <c r="N213" s="283">
        <v>0</v>
      </c>
      <c r="O213" s="285">
        <v>0</v>
      </c>
      <c r="P213" s="284">
        <v>0</v>
      </c>
      <c r="Q213" s="284">
        <v>0</v>
      </c>
      <c r="R213" s="284">
        <v>0</v>
      </c>
      <c r="S213" s="284">
        <v>0</v>
      </c>
      <c r="T213" s="284">
        <v>0</v>
      </c>
      <c r="U213" s="284">
        <v>0</v>
      </c>
      <c r="V213" s="284">
        <v>0</v>
      </c>
      <c r="W213" s="284">
        <v>0</v>
      </c>
      <c r="X213" s="284">
        <v>0</v>
      </c>
      <c r="Y213" s="284">
        <v>0</v>
      </c>
      <c r="Z213" s="283">
        <v>0</v>
      </c>
      <c r="AA213" s="285">
        <v>0</v>
      </c>
      <c r="AB213" s="284">
        <v>0</v>
      </c>
      <c r="AC213" s="284">
        <v>0</v>
      </c>
      <c r="AD213" s="284">
        <v>0</v>
      </c>
      <c r="AE213" s="284">
        <v>0</v>
      </c>
      <c r="AF213" s="284">
        <v>0</v>
      </c>
      <c r="AG213" s="284">
        <v>0</v>
      </c>
      <c r="AH213" s="284">
        <v>0</v>
      </c>
      <c r="AI213" s="284">
        <v>0</v>
      </c>
      <c r="AJ213" s="284">
        <v>0</v>
      </c>
      <c r="AK213" s="284">
        <v>0</v>
      </c>
      <c r="AL213" s="283">
        <v>0</v>
      </c>
      <c r="AM213" s="285">
        <v>0</v>
      </c>
      <c r="AN213" s="284">
        <v>0</v>
      </c>
      <c r="AO213" s="284">
        <v>0</v>
      </c>
      <c r="AP213" s="284">
        <v>0</v>
      </c>
      <c r="AQ213" s="284">
        <v>0</v>
      </c>
      <c r="AR213" s="284">
        <v>0</v>
      </c>
      <c r="AS213" s="284">
        <v>0</v>
      </c>
      <c r="AT213" s="284">
        <v>0</v>
      </c>
      <c r="AU213" s="284">
        <v>0</v>
      </c>
      <c r="AV213" s="284">
        <v>0</v>
      </c>
      <c r="AW213" s="284">
        <v>0</v>
      </c>
      <c r="AX213" s="283">
        <v>0</v>
      </c>
      <c r="AY213" s="285">
        <v>0</v>
      </c>
      <c r="AZ213" s="284">
        <v>0</v>
      </c>
      <c r="BA213" s="284">
        <v>0</v>
      </c>
      <c r="BB213" s="284">
        <v>0</v>
      </c>
      <c r="BC213" s="284">
        <v>0</v>
      </c>
      <c r="BD213" s="284">
        <v>0</v>
      </c>
      <c r="BE213" s="284">
        <v>0</v>
      </c>
      <c r="BF213" s="284">
        <v>0</v>
      </c>
      <c r="BG213" s="284">
        <v>0</v>
      </c>
      <c r="BH213" s="284">
        <v>0</v>
      </c>
      <c r="BI213" s="284">
        <v>0</v>
      </c>
      <c r="BJ213" s="283">
        <v>0</v>
      </c>
      <c r="BK213" s="285">
        <v>0</v>
      </c>
      <c r="BL213" s="284">
        <v>0</v>
      </c>
      <c r="BM213" s="284">
        <v>0</v>
      </c>
      <c r="BN213" s="284">
        <v>0</v>
      </c>
      <c r="BO213" s="284">
        <v>0</v>
      </c>
      <c r="BP213" s="284">
        <v>0</v>
      </c>
      <c r="BQ213" s="284">
        <v>0</v>
      </c>
      <c r="BR213" s="284">
        <v>0</v>
      </c>
      <c r="BS213" s="284">
        <v>0</v>
      </c>
      <c r="BT213" s="284">
        <v>0</v>
      </c>
      <c r="BU213" s="284">
        <v>0</v>
      </c>
      <c r="BV213" s="283">
        <v>0</v>
      </c>
      <c r="BW213" s="285">
        <v>0</v>
      </c>
      <c r="BX213" s="284">
        <v>0</v>
      </c>
      <c r="BY213" s="284">
        <v>0</v>
      </c>
      <c r="BZ213" s="284">
        <v>0</v>
      </c>
      <c r="CA213" s="284">
        <v>0</v>
      </c>
      <c r="CB213" s="284">
        <v>0</v>
      </c>
      <c r="CC213" s="284">
        <v>0</v>
      </c>
      <c r="CD213" s="284">
        <v>0</v>
      </c>
      <c r="CE213" s="284">
        <v>0</v>
      </c>
      <c r="CF213" s="284">
        <v>0</v>
      </c>
      <c r="CG213" s="284">
        <v>0</v>
      </c>
      <c r="CH213" s="283">
        <v>0</v>
      </c>
    </row>
    <row r="214" spans="2:86" ht="14.4" thickBot="1">
      <c r="B214" s="282"/>
      <c r="C214" s="281">
        <v>0</v>
      </c>
      <c r="D214" s="280">
        <v>0</v>
      </c>
      <c r="E214" s="280">
        <v>0</v>
      </c>
      <c r="F214" s="280">
        <v>0</v>
      </c>
      <c r="G214" s="280">
        <v>0</v>
      </c>
      <c r="H214" s="280">
        <v>0</v>
      </c>
      <c r="I214" s="280">
        <v>0</v>
      </c>
      <c r="J214" s="280">
        <v>0</v>
      </c>
      <c r="K214" s="280">
        <v>0</v>
      </c>
      <c r="L214" s="280">
        <v>0</v>
      </c>
      <c r="M214" s="280">
        <v>0</v>
      </c>
      <c r="N214" s="279">
        <v>0</v>
      </c>
      <c r="O214" s="281">
        <v>0</v>
      </c>
      <c r="P214" s="280">
        <v>0</v>
      </c>
      <c r="Q214" s="280">
        <v>0</v>
      </c>
      <c r="R214" s="280">
        <v>0</v>
      </c>
      <c r="S214" s="280">
        <v>0</v>
      </c>
      <c r="T214" s="280">
        <v>0</v>
      </c>
      <c r="U214" s="280">
        <v>0</v>
      </c>
      <c r="V214" s="280">
        <v>0</v>
      </c>
      <c r="W214" s="280">
        <v>0</v>
      </c>
      <c r="X214" s="280">
        <v>0</v>
      </c>
      <c r="Y214" s="280">
        <v>0</v>
      </c>
      <c r="Z214" s="279">
        <v>0</v>
      </c>
      <c r="AA214" s="281">
        <v>0</v>
      </c>
      <c r="AB214" s="280">
        <v>0</v>
      </c>
      <c r="AC214" s="280">
        <v>0</v>
      </c>
      <c r="AD214" s="280">
        <v>0</v>
      </c>
      <c r="AE214" s="280">
        <v>0</v>
      </c>
      <c r="AF214" s="280">
        <v>0</v>
      </c>
      <c r="AG214" s="280">
        <v>0</v>
      </c>
      <c r="AH214" s="280">
        <v>0</v>
      </c>
      <c r="AI214" s="280">
        <v>0</v>
      </c>
      <c r="AJ214" s="280">
        <v>0</v>
      </c>
      <c r="AK214" s="280">
        <v>0</v>
      </c>
      <c r="AL214" s="279">
        <v>0</v>
      </c>
      <c r="AM214" s="281">
        <v>0</v>
      </c>
      <c r="AN214" s="280">
        <v>0</v>
      </c>
      <c r="AO214" s="280">
        <v>0</v>
      </c>
      <c r="AP214" s="280">
        <v>0</v>
      </c>
      <c r="AQ214" s="280">
        <v>0</v>
      </c>
      <c r="AR214" s="280">
        <v>0</v>
      </c>
      <c r="AS214" s="280">
        <v>0</v>
      </c>
      <c r="AT214" s="280">
        <v>0</v>
      </c>
      <c r="AU214" s="280">
        <v>0</v>
      </c>
      <c r="AV214" s="280">
        <v>0</v>
      </c>
      <c r="AW214" s="280">
        <v>0</v>
      </c>
      <c r="AX214" s="279">
        <v>0</v>
      </c>
      <c r="AY214" s="281">
        <v>0</v>
      </c>
      <c r="AZ214" s="280">
        <v>0</v>
      </c>
      <c r="BA214" s="280">
        <v>0</v>
      </c>
      <c r="BB214" s="280">
        <v>0</v>
      </c>
      <c r="BC214" s="280">
        <v>0</v>
      </c>
      <c r="BD214" s="280">
        <v>0</v>
      </c>
      <c r="BE214" s="280">
        <v>0</v>
      </c>
      <c r="BF214" s="280">
        <v>0</v>
      </c>
      <c r="BG214" s="280">
        <v>0</v>
      </c>
      <c r="BH214" s="280">
        <v>0</v>
      </c>
      <c r="BI214" s="280">
        <v>0</v>
      </c>
      <c r="BJ214" s="279">
        <v>0</v>
      </c>
      <c r="BK214" s="281">
        <v>0</v>
      </c>
      <c r="BL214" s="280">
        <v>0</v>
      </c>
      <c r="BM214" s="280">
        <v>0</v>
      </c>
      <c r="BN214" s="280">
        <v>0</v>
      </c>
      <c r="BO214" s="280">
        <v>0</v>
      </c>
      <c r="BP214" s="280">
        <v>0</v>
      </c>
      <c r="BQ214" s="280">
        <v>0</v>
      </c>
      <c r="BR214" s="280">
        <v>0</v>
      </c>
      <c r="BS214" s="280">
        <v>0</v>
      </c>
      <c r="BT214" s="280">
        <v>0</v>
      </c>
      <c r="BU214" s="280">
        <v>0</v>
      </c>
      <c r="BV214" s="279">
        <v>0</v>
      </c>
      <c r="BW214" s="281">
        <v>0</v>
      </c>
      <c r="BX214" s="280">
        <v>0</v>
      </c>
      <c r="BY214" s="280">
        <v>0</v>
      </c>
      <c r="BZ214" s="280">
        <v>0</v>
      </c>
      <c r="CA214" s="280">
        <v>0</v>
      </c>
      <c r="CB214" s="280">
        <v>0</v>
      </c>
      <c r="CC214" s="280">
        <v>0</v>
      </c>
      <c r="CD214" s="280">
        <v>0</v>
      </c>
      <c r="CE214" s="280">
        <v>0</v>
      </c>
      <c r="CF214" s="280">
        <v>0</v>
      </c>
      <c r="CG214" s="280">
        <v>0</v>
      </c>
      <c r="CH214" s="279">
        <v>0</v>
      </c>
    </row>
  </sheetData>
  <mergeCells count="71">
    <mergeCell ref="FI115:FO115"/>
    <mergeCell ref="FI80:FO80"/>
    <mergeCell ref="DE115:DK115"/>
    <mergeCell ref="FB115:FH115"/>
    <mergeCell ref="EG115:EM115"/>
    <mergeCell ref="DZ80:EF80"/>
    <mergeCell ref="DZ115:EF115"/>
    <mergeCell ref="C115:N115"/>
    <mergeCell ref="CJ80:CP80"/>
    <mergeCell ref="FB80:FH80"/>
    <mergeCell ref="CQ80:CW80"/>
    <mergeCell ref="EN115:ET115"/>
    <mergeCell ref="CX80:DD80"/>
    <mergeCell ref="DE80:DK80"/>
    <mergeCell ref="DL80:DR80"/>
    <mergeCell ref="CJ115:CP115"/>
    <mergeCell ref="DS80:DY80"/>
    <mergeCell ref="EU80:FA80"/>
    <mergeCell ref="EU115:FA115"/>
    <mergeCell ref="EN80:ET80"/>
    <mergeCell ref="EG80:EM80"/>
    <mergeCell ref="CQ115:CW115"/>
    <mergeCell ref="CX115:DD115"/>
    <mergeCell ref="BK115:BV115"/>
    <mergeCell ref="DL115:DR115"/>
    <mergeCell ref="DS115:DY115"/>
    <mergeCell ref="BW46:CH46"/>
    <mergeCell ref="B80:B81"/>
    <mergeCell ref="C80:N80"/>
    <mergeCell ref="O80:Z80"/>
    <mergeCell ref="AA80:AL80"/>
    <mergeCell ref="AM80:AX80"/>
    <mergeCell ref="AA46:AL46"/>
    <mergeCell ref="AY80:BJ80"/>
    <mergeCell ref="B46:B47"/>
    <mergeCell ref="C46:N46"/>
    <mergeCell ref="O46:Z46"/>
    <mergeCell ref="BW80:CH80"/>
    <mergeCell ref="B115:B116"/>
    <mergeCell ref="BW115:CH115"/>
    <mergeCell ref="AA150:AL150"/>
    <mergeCell ref="AM150:AX150"/>
    <mergeCell ref="AM46:AX46"/>
    <mergeCell ref="B9:B10"/>
    <mergeCell ref="BK80:BV80"/>
    <mergeCell ref="AY46:BJ46"/>
    <mergeCell ref="BK46:BV46"/>
    <mergeCell ref="I9:I10"/>
    <mergeCell ref="C9:H9"/>
    <mergeCell ref="J9:N9"/>
    <mergeCell ref="O9:O10"/>
    <mergeCell ref="O115:Z115"/>
    <mergeCell ref="AA115:AL115"/>
    <mergeCell ref="AM115:AX115"/>
    <mergeCell ref="AY115:BJ115"/>
    <mergeCell ref="B5:C5"/>
    <mergeCell ref="AY185:BJ185"/>
    <mergeCell ref="AY150:BJ150"/>
    <mergeCell ref="BK150:BV150"/>
    <mergeCell ref="BW150:CH150"/>
    <mergeCell ref="BK185:BV185"/>
    <mergeCell ref="BW185:CH185"/>
    <mergeCell ref="B185:B186"/>
    <mergeCell ref="C185:N185"/>
    <mergeCell ref="O185:Z185"/>
    <mergeCell ref="AA185:AL185"/>
    <mergeCell ref="AM185:AX185"/>
    <mergeCell ref="Q9:U9"/>
    <mergeCell ref="B150:B151"/>
    <mergeCell ref="C150:N150"/>
    <mergeCell ref="O150:Z150"/>
  </mergeCells>
  <pageMargins left="0.70866141732283472" right="0.70866141732283472" top="0.74803149606299213" bottom="0.74803149606299213" header="0.31496062992125984" footer="0.31496062992125984"/>
  <pageSetup scale="70" orientation="landscape" r:id="rId1"/>
  <drawing r:id="rId2"/>
</worksheet>
</file>

<file path=xl/worksheets/sheet11.xml><?xml version="1.0" encoding="utf-8"?>
<worksheet xmlns="http://schemas.openxmlformats.org/spreadsheetml/2006/main" xmlns:r="http://schemas.openxmlformats.org/officeDocument/2006/relationships">
  <sheetPr>
    <tabColor theme="5" tint="-0.249977111117893"/>
  </sheetPr>
  <dimension ref="A1:L32"/>
  <sheetViews>
    <sheetView topLeftCell="A13" zoomScaleNormal="100" workbookViewId="0">
      <selection activeCell="B31" sqref="B31"/>
    </sheetView>
  </sheetViews>
  <sheetFormatPr baseColWidth="10" defaultRowHeight="14.4"/>
  <cols>
    <col min="1" max="1" width="31.88671875" style="1" customWidth="1"/>
    <col min="2" max="2" width="10.109375" customWidth="1"/>
    <col min="3" max="3" width="10.33203125" bestFit="1" customWidth="1"/>
    <col min="4" max="4" width="11.33203125" bestFit="1" customWidth="1"/>
    <col min="5" max="5" width="9.5546875" customWidth="1"/>
    <col min="6" max="6" width="11.33203125" bestFit="1" customWidth="1"/>
    <col min="7" max="11" width="10.5546875" customWidth="1"/>
    <col min="12" max="12" width="15" customWidth="1"/>
  </cols>
  <sheetData>
    <row r="1" spans="1:12">
      <c r="A1" s="503"/>
      <c r="B1" s="503"/>
    </row>
    <row r="4" spans="1:12" ht="15" thickBot="1"/>
    <row r="5" spans="1:12" ht="18.600000000000001" thickBot="1">
      <c r="A5" s="1655" t="s">
        <v>764</v>
      </c>
      <c r="B5" s="1656"/>
      <c r="C5" s="1656"/>
      <c r="D5" s="1656"/>
      <c r="E5" s="1656"/>
      <c r="F5" s="1656"/>
      <c r="G5" s="1656"/>
      <c r="H5" s="1656"/>
      <c r="I5" s="1656"/>
      <c r="J5" s="1656"/>
      <c r="K5" s="1656"/>
      <c r="L5" s="1657"/>
    </row>
    <row r="6" spans="1:12" ht="15" thickBot="1">
      <c r="A6" s="63"/>
      <c r="B6" s="1658" t="s">
        <v>1223</v>
      </c>
      <c r="C6" s="1659"/>
      <c r="D6" s="1658" t="s">
        <v>138</v>
      </c>
      <c r="E6" s="1659"/>
      <c r="F6" s="1658" t="s">
        <v>139</v>
      </c>
      <c r="G6" s="1659"/>
      <c r="H6" s="1658" t="s">
        <v>141</v>
      </c>
      <c r="I6" s="1659"/>
      <c r="J6" s="1658" t="s">
        <v>142</v>
      </c>
      <c r="K6" s="1659"/>
      <c r="L6" s="61" t="s">
        <v>137</v>
      </c>
    </row>
    <row r="7" spans="1:12" s="24" customFormat="1" ht="34.5" customHeight="1" thickBot="1">
      <c r="A7" s="64" t="s">
        <v>140</v>
      </c>
      <c r="B7" s="72" t="s">
        <v>135</v>
      </c>
      <c r="C7" s="73" t="s">
        <v>136</v>
      </c>
      <c r="D7" s="74" t="s">
        <v>135</v>
      </c>
      <c r="E7" s="75" t="s">
        <v>136</v>
      </c>
      <c r="F7" s="72" t="s">
        <v>135</v>
      </c>
      <c r="G7" s="73" t="s">
        <v>136</v>
      </c>
      <c r="H7" s="72" t="s">
        <v>135</v>
      </c>
      <c r="I7" s="73" t="s">
        <v>136</v>
      </c>
      <c r="J7" s="72" t="s">
        <v>135</v>
      </c>
      <c r="K7" s="73" t="s">
        <v>136</v>
      </c>
      <c r="L7" s="76" t="s">
        <v>25</v>
      </c>
    </row>
    <row r="8" spans="1:12">
      <c r="A8" s="65" t="s">
        <v>264</v>
      </c>
      <c r="B8" s="22">
        <v>116</v>
      </c>
      <c r="C8" s="18"/>
      <c r="D8" s="16"/>
      <c r="E8" s="34"/>
      <c r="F8" s="22"/>
      <c r="G8" s="18"/>
      <c r="H8" s="22"/>
      <c r="I8" s="19"/>
      <c r="J8" s="22"/>
      <c r="K8" s="19"/>
      <c r="L8" s="71">
        <f t="shared" ref="L8:L31" si="0">+SUM(B8:K8)</f>
        <v>116</v>
      </c>
    </row>
    <row r="9" spans="1:12">
      <c r="A9" s="59" t="s">
        <v>0</v>
      </c>
      <c r="B9" s="9">
        <v>815</v>
      </c>
      <c r="C9" s="5"/>
      <c r="D9" s="13"/>
      <c r="E9" s="23"/>
      <c r="F9" s="9"/>
      <c r="G9" s="5"/>
      <c r="H9" s="9"/>
      <c r="I9" s="12"/>
      <c r="J9" s="9"/>
      <c r="K9" s="12"/>
      <c r="L9" s="71">
        <f t="shared" si="0"/>
        <v>815</v>
      </c>
    </row>
    <row r="10" spans="1:12">
      <c r="A10" s="59" t="s">
        <v>1</v>
      </c>
      <c r="B10" s="9">
        <v>1283</v>
      </c>
      <c r="C10" s="5"/>
      <c r="D10" s="13"/>
      <c r="E10" s="23"/>
      <c r="F10" s="9"/>
      <c r="G10" s="5"/>
      <c r="H10" s="9"/>
      <c r="I10" s="12"/>
      <c r="J10" s="9"/>
      <c r="K10" s="12"/>
      <c r="L10" s="71">
        <f t="shared" si="0"/>
        <v>1283</v>
      </c>
    </row>
    <row r="11" spans="1:12">
      <c r="A11" s="59" t="s">
        <v>2</v>
      </c>
      <c r="B11" s="9">
        <v>1369</v>
      </c>
      <c r="C11" s="5"/>
      <c r="D11" s="13"/>
      <c r="E11" s="23"/>
      <c r="F11" s="9"/>
      <c r="G11" s="5"/>
      <c r="H11" s="9"/>
      <c r="I11" s="12"/>
      <c r="J11" s="9"/>
      <c r="K11" s="12"/>
      <c r="L11" s="71">
        <f t="shared" si="0"/>
        <v>1369</v>
      </c>
    </row>
    <row r="12" spans="1:12">
      <c r="A12" s="66" t="s">
        <v>265</v>
      </c>
      <c r="B12" s="68">
        <f t="shared" ref="B12:K12" si="1">SUM(B10:B11)</f>
        <v>2652</v>
      </c>
      <c r="C12" s="69">
        <f t="shared" si="1"/>
        <v>0</v>
      </c>
      <c r="D12" s="67">
        <f t="shared" si="1"/>
        <v>0</v>
      </c>
      <c r="E12" s="70">
        <f t="shared" si="1"/>
        <v>0</v>
      </c>
      <c r="F12" s="68">
        <f t="shared" si="1"/>
        <v>0</v>
      </c>
      <c r="G12" s="69">
        <f t="shared" si="1"/>
        <v>0</v>
      </c>
      <c r="H12" s="68">
        <f t="shared" si="1"/>
        <v>0</v>
      </c>
      <c r="I12" s="69">
        <f t="shared" si="1"/>
        <v>0</v>
      </c>
      <c r="J12" s="68">
        <f t="shared" si="1"/>
        <v>0</v>
      </c>
      <c r="K12" s="69">
        <f t="shared" si="1"/>
        <v>0</v>
      </c>
      <c r="L12" s="71">
        <f t="shared" si="0"/>
        <v>2652</v>
      </c>
    </row>
    <row r="13" spans="1:12">
      <c r="A13" s="59" t="s">
        <v>3</v>
      </c>
      <c r="B13" s="9">
        <v>1359</v>
      </c>
      <c r="C13" s="5"/>
      <c r="D13" s="13"/>
      <c r="E13" s="23"/>
      <c r="F13" s="9"/>
      <c r="G13" s="5"/>
      <c r="H13" s="9"/>
      <c r="I13" s="5"/>
      <c r="J13" s="9"/>
      <c r="K13" s="5"/>
      <c r="L13" s="71">
        <f t="shared" si="0"/>
        <v>1359</v>
      </c>
    </row>
    <row r="14" spans="1:12">
      <c r="A14" s="59" t="s">
        <v>4</v>
      </c>
      <c r="B14" s="9">
        <v>972</v>
      </c>
      <c r="C14" s="5"/>
      <c r="D14" s="13"/>
      <c r="E14" s="23"/>
      <c r="F14" s="9"/>
      <c r="G14" s="5"/>
      <c r="H14" s="9"/>
      <c r="I14" s="5"/>
      <c r="J14" s="9"/>
      <c r="K14" s="5"/>
      <c r="L14" s="71">
        <f t="shared" si="0"/>
        <v>972</v>
      </c>
    </row>
    <row r="15" spans="1:12">
      <c r="A15" s="59" t="s">
        <v>5</v>
      </c>
      <c r="B15" s="9">
        <v>924</v>
      </c>
      <c r="C15" s="5"/>
      <c r="D15" s="13"/>
      <c r="E15" s="23"/>
      <c r="F15" s="9"/>
      <c r="G15" s="5"/>
      <c r="H15" s="9"/>
      <c r="I15" s="5"/>
      <c r="J15" s="9"/>
      <c r="K15" s="5"/>
      <c r="L15" s="71">
        <f t="shared" si="0"/>
        <v>924</v>
      </c>
    </row>
    <row r="16" spans="1:12">
      <c r="A16" s="59" t="s">
        <v>6</v>
      </c>
      <c r="B16" s="9">
        <v>832</v>
      </c>
      <c r="C16" s="5"/>
      <c r="D16" s="13"/>
      <c r="E16" s="23"/>
      <c r="F16" s="9"/>
      <c r="G16" s="5"/>
      <c r="H16" s="9"/>
      <c r="I16" s="5"/>
      <c r="J16" s="9"/>
      <c r="K16" s="5"/>
      <c r="L16" s="71">
        <f t="shared" si="0"/>
        <v>832</v>
      </c>
    </row>
    <row r="17" spans="1:12">
      <c r="A17" s="59" t="s">
        <v>7</v>
      </c>
      <c r="B17" s="9">
        <v>803</v>
      </c>
      <c r="C17" s="5"/>
      <c r="D17" s="13"/>
      <c r="E17" s="23"/>
      <c r="F17" s="9"/>
      <c r="G17" s="5"/>
      <c r="H17" s="9"/>
      <c r="I17" s="5"/>
      <c r="J17" s="9"/>
      <c r="K17" s="5"/>
      <c r="L17" s="71">
        <f t="shared" si="0"/>
        <v>803</v>
      </c>
    </row>
    <row r="18" spans="1:12">
      <c r="A18" s="59" t="s">
        <v>8</v>
      </c>
      <c r="B18" s="9">
        <v>709</v>
      </c>
      <c r="C18" s="5"/>
      <c r="D18" s="13"/>
      <c r="E18" s="23"/>
      <c r="F18" s="9"/>
      <c r="G18" s="5"/>
      <c r="H18" s="9"/>
      <c r="I18" s="5"/>
      <c r="J18" s="9"/>
      <c r="K18" s="5"/>
      <c r="L18" s="71">
        <f t="shared" si="0"/>
        <v>709</v>
      </c>
    </row>
    <row r="19" spans="1:12" ht="15" customHeight="1">
      <c r="A19" s="66" t="s">
        <v>266</v>
      </c>
      <c r="B19" s="68">
        <v>2945</v>
      </c>
      <c r="C19" s="69"/>
      <c r="D19" s="67"/>
      <c r="E19" s="70"/>
      <c r="F19" s="68"/>
      <c r="G19" s="69"/>
      <c r="H19" s="68"/>
      <c r="I19" s="69"/>
      <c r="J19" s="68"/>
      <c r="K19" s="69"/>
      <c r="L19" s="71">
        <f t="shared" si="0"/>
        <v>2945</v>
      </c>
    </row>
    <row r="20" spans="1:12" ht="17.25" customHeight="1">
      <c r="A20" s="66" t="s">
        <v>267</v>
      </c>
      <c r="B20" s="68">
        <v>2654</v>
      </c>
      <c r="C20" s="69"/>
      <c r="D20" s="67"/>
      <c r="E20" s="70"/>
      <c r="F20" s="68"/>
      <c r="G20" s="69"/>
      <c r="H20" s="68"/>
      <c r="I20" s="69"/>
      <c r="J20" s="68"/>
      <c r="K20" s="69"/>
      <c r="L20" s="71">
        <f t="shared" si="0"/>
        <v>2654</v>
      </c>
    </row>
    <row r="21" spans="1:12">
      <c r="A21" s="59" t="s">
        <v>9</v>
      </c>
      <c r="B21" s="9">
        <v>642</v>
      </c>
      <c r="C21" s="5"/>
      <c r="D21" s="13"/>
      <c r="E21" s="23"/>
      <c r="F21" s="9"/>
      <c r="G21" s="5"/>
      <c r="H21" s="9"/>
      <c r="I21" s="5"/>
      <c r="J21" s="9"/>
      <c r="K21" s="5"/>
      <c r="L21" s="71">
        <f t="shared" si="0"/>
        <v>642</v>
      </c>
    </row>
    <row r="22" spans="1:12">
      <c r="A22" s="59" t="s">
        <v>10</v>
      </c>
      <c r="B22" s="9">
        <v>560</v>
      </c>
      <c r="C22" s="5"/>
      <c r="D22" s="13"/>
      <c r="E22" s="23"/>
      <c r="F22" s="9"/>
      <c r="G22" s="5"/>
      <c r="H22" s="9"/>
      <c r="I22" s="5"/>
      <c r="J22" s="9"/>
      <c r="K22" s="5"/>
      <c r="L22" s="71">
        <f t="shared" si="0"/>
        <v>560</v>
      </c>
    </row>
    <row r="23" spans="1:12">
      <c r="A23" s="59" t="s">
        <v>11</v>
      </c>
      <c r="B23" s="9">
        <v>508</v>
      </c>
      <c r="C23" s="5"/>
      <c r="D23" s="13"/>
      <c r="E23" s="23"/>
      <c r="F23" s="9"/>
      <c r="G23" s="5"/>
      <c r="H23" s="9"/>
      <c r="I23" s="5"/>
      <c r="J23" s="9"/>
      <c r="K23" s="5"/>
      <c r="L23" s="71">
        <f t="shared" si="0"/>
        <v>508</v>
      </c>
    </row>
    <row r="24" spans="1:12">
      <c r="A24" s="66" t="s">
        <v>268</v>
      </c>
      <c r="B24" s="9">
        <f>SUM(B21:B23)</f>
        <v>1710</v>
      </c>
      <c r="C24" s="5">
        <f t="shared" ref="C24:G24" si="2">SUM(C21:C23)</f>
        <v>0</v>
      </c>
      <c r="D24" s="13">
        <f t="shared" si="2"/>
        <v>0</v>
      </c>
      <c r="E24" s="23">
        <f t="shared" si="2"/>
        <v>0</v>
      </c>
      <c r="F24" s="9">
        <f t="shared" si="2"/>
        <v>0</v>
      </c>
      <c r="G24" s="5">
        <f t="shared" si="2"/>
        <v>0</v>
      </c>
      <c r="H24" s="9">
        <f t="shared" ref="H24" si="3">SUM(H21:H23)</f>
        <v>0</v>
      </c>
      <c r="I24" s="5">
        <f t="shared" ref="I24" si="4">SUM(I21:I23)</f>
        <v>0</v>
      </c>
      <c r="J24" s="9">
        <f t="shared" ref="J24" si="5">SUM(J21:J23)</f>
        <v>0</v>
      </c>
      <c r="K24" s="5">
        <f t="shared" ref="K24" si="6">SUM(K21:K23)</f>
        <v>0</v>
      </c>
      <c r="L24" s="71">
        <f t="shared" si="0"/>
        <v>1710</v>
      </c>
    </row>
    <row r="25" spans="1:12">
      <c r="A25" s="59" t="s">
        <v>12</v>
      </c>
      <c r="B25" s="9">
        <v>391</v>
      </c>
      <c r="C25" s="5"/>
      <c r="D25" s="13"/>
      <c r="E25" s="23"/>
      <c r="F25" s="9"/>
      <c r="G25" s="5"/>
      <c r="H25" s="9"/>
      <c r="I25" s="5"/>
      <c r="J25" s="9"/>
      <c r="K25" s="5"/>
      <c r="L25" s="71">
        <f t="shared" si="0"/>
        <v>391</v>
      </c>
    </row>
    <row r="26" spans="1:12">
      <c r="A26" s="59" t="s">
        <v>13</v>
      </c>
      <c r="B26" s="9">
        <v>348</v>
      </c>
      <c r="C26" s="5"/>
      <c r="D26" s="13"/>
      <c r="E26" s="23"/>
      <c r="F26" s="9"/>
      <c r="G26" s="5"/>
      <c r="H26" s="9"/>
      <c r="I26" s="5"/>
      <c r="J26" s="9"/>
      <c r="K26" s="5"/>
      <c r="L26" s="71">
        <f t="shared" si="0"/>
        <v>348</v>
      </c>
    </row>
    <row r="27" spans="1:12">
      <c r="A27" s="59" t="s">
        <v>14</v>
      </c>
      <c r="B27" s="9">
        <v>288</v>
      </c>
      <c r="C27" s="5"/>
      <c r="D27" s="13"/>
      <c r="E27" s="23"/>
      <c r="F27" s="9"/>
      <c r="G27" s="5"/>
      <c r="H27" s="9"/>
      <c r="I27" s="5"/>
      <c r="J27" s="9"/>
      <c r="K27" s="5"/>
      <c r="L27" s="71">
        <f t="shared" si="0"/>
        <v>288</v>
      </c>
    </row>
    <row r="28" spans="1:12">
      <c r="A28" s="59" t="s">
        <v>15</v>
      </c>
      <c r="B28" s="9">
        <v>498</v>
      </c>
      <c r="C28" s="5"/>
      <c r="D28" s="13"/>
      <c r="E28" s="23"/>
      <c r="F28" s="9"/>
      <c r="G28" s="5"/>
      <c r="H28" s="9"/>
      <c r="I28" s="5"/>
      <c r="J28" s="9"/>
      <c r="K28" s="5"/>
      <c r="L28" s="71">
        <f t="shared" si="0"/>
        <v>498</v>
      </c>
    </row>
    <row r="29" spans="1:12">
      <c r="A29" s="66" t="s">
        <v>16</v>
      </c>
      <c r="B29" s="9">
        <v>6497</v>
      </c>
      <c r="C29" s="5"/>
      <c r="D29" s="13"/>
      <c r="E29" s="23"/>
      <c r="F29" s="9"/>
      <c r="G29" s="5"/>
      <c r="H29" s="9"/>
      <c r="I29" s="5"/>
      <c r="J29" s="9"/>
      <c r="K29" s="5"/>
      <c r="L29" s="71">
        <f t="shared" si="0"/>
        <v>6497</v>
      </c>
    </row>
    <row r="30" spans="1:12">
      <c r="A30" s="66" t="s">
        <v>269</v>
      </c>
      <c r="B30" s="9">
        <v>5916</v>
      </c>
      <c r="C30" s="5"/>
      <c r="D30" s="13"/>
      <c r="E30" s="23"/>
      <c r="F30" s="9"/>
      <c r="G30" s="5"/>
      <c r="H30" s="9"/>
      <c r="I30" s="5"/>
      <c r="J30" s="9"/>
      <c r="K30" s="5"/>
      <c r="L30" s="71">
        <f t="shared" si="0"/>
        <v>5916</v>
      </c>
    </row>
    <row r="31" spans="1:12" ht="15" thickBot="1">
      <c r="A31" s="60" t="s">
        <v>270</v>
      </c>
      <c r="B31" s="37">
        <f t="shared" ref="B31:K31" si="7">SUM(B8:B11,B13:B18,B21:B23,B25:B28)</f>
        <v>12417</v>
      </c>
      <c r="C31" s="38">
        <f t="shared" si="7"/>
        <v>0</v>
      </c>
      <c r="D31" s="35">
        <f t="shared" si="7"/>
        <v>0</v>
      </c>
      <c r="E31" s="36">
        <f t="shared" si="7"/>
        <v>0</v>
      </c>
      <c r="F31" s="37">
        <f t="shared" si="7"/>
        <v>0</v>
      </c>
      <c r="G31" s="38">
        <f t="shared" si="7"/>
        <v>0</v>
      </c>
      <c r="H31" s="37">
        <f t="shared" si="7"/>
        <v>0</v>
      </c>
      <c r="I31" s="38">
        <f t="shared" si="7"/>
        <v>0</v>
      </c>
      <c r="J31" s="37">
        <f t="shared" si="7"/>
        <v>0</v>
      </c>
      <c r="K31" s="38">
        <f t="shared" si="7"/>
        <v>0</v>
      </c>
      <c r="L31" s="32">
        <f t="shared" si="0"/>
        <v>12417</v>
      </c>
    </row>
    <row r="32" spans="1:12">
      <c r="A32" s="1654" t="s">
        <v>740</v>
      </c>
      <c r="B32" s="1654"/>
      <c r="C32" s="1654"/>
      <c r="D32" s="1654"/>
      <c r="E32" s="1654"/>
      <c r="F32" s="1654"/>
      <c r="G32" s="1654"/>
      <c r="H32" s="1654"/>
      <c r="I32" s="1654"/>
      <c r="J32" s="1654"/>
      <c r="K32" s="1654"/>
      <c r="L32" s="1654"/>
    </row>
  </sheetData>
  <mergeCells count="7">
    <mergeCell ref="A32:L32"/>
    <mergeCell ref="A5:L5"/>
    <mergeCell ref="B6:C6"/>
    <mergeCell ref="D6:E6"/>
    <mergeCell ref="F6:G6"/>
    <mergeCell ref="H6:I6"/>
    <mergeCell ref="J6:K6"/>
  </mergeCells>
  <pageMargins left="0.70866141732283472" right="0.70866141732283472" top="0.74803149606299213" bottom="0.74803149606299213" header="0.31496062992125984" footer="0.31496062992125984"/>
  <pageSetup scale="80" orientation="landscape" verticalDpi="0" r:id="rId1"/>
  <drawing r:id="rId2"/>
</worksheet>
</file>

<file path=xl/worksheets/sheet12.xml><?xml version="1.0" encoding="utf-8"?>
<worksheet xmlns="http://schemas.openxmlformats.org/spreadsheetml/2006/main" xmlns:r="http://schemas.openxmlformats.org/officeDocument/2006/relationships">
  <sheetPr>
    <tabColor theme="5" tint="-0.249977111117893"/>
  </sheetPr>
  <dimension ref="A1:N64"/>
  <sheetViews>
    <sheetView topLeftCell="A16" zoomScale="85" zoomScaleNormal="85" workbookViewId="0">
      <selection activeCell="G17" sqref="G17"/>
    </sheetView>
  </sheetViews>
  <sheetFormatPr baseColWidth="10" defaultRowHeight="14.4"/>
  <cols>
    <col min="1" max="1" width="12.88671875" customWidth="1"/>
    <col min="2" max="3" width="16.109375" style="33" customWidth="1"/>
    <col min="4" max="4" width="13" customWidth="1"/>
    <col min="5" max="5" width="12.88671875" customWidth="1"/>
    <col min="6" max="6" width="13.5546875" customWidth="1"/>
    <col min="7" max="7" width="14.44140625" customWidth="1"/>
    <col min="8" max="8" width="13" customWidth="1"/>
  </cols>
  <sheetData>
    <row r="1" spans="1:9">
      <c r="A1" s="503"/>
      <c r="B1" s="503"/>
    </row>
    <row r="5" spans="1:9" ht="18">
      <c r="B5" s="1583" t="s">
        <v>765</v>
      </c>
      <c r="C5" s="1583"/>
      <c r="D5" s="1583"/>
      <c r="E5" s="1583"/>
      <c r="F5" s="1583"/>
      <c r="G5" s="1583"/>
      <c r="H5" s="1583"/>
      <c r="I5" s="1583"/>
    </row>
    <row r="6" spans="1:9" ht="18.600000000000001" thickBot="1">
      <c r="B6" s="77"/>
      <c r="C6" s="77"/>
      <c r="D6" s="57"/>
      <c r="E6" s="57"/>
      <c r="F6" s="57"/>
      <c r="G6" s="57"/>
      <c r="H6" s="57"/>
      <c r="I6" s="77"/>
    </row>
    <row r="7" spans="1:9" ht="18.600000000000001" thickBot="1">
      <c r="A7" s="1506" t="s">
        <v>145</v>
      </c>
      <c r="B7" s="1509"/>
      <c r="C7" s="1660" t="s">
        <v>149</v>
      </c>
      <c r="D7" s="1489" t="s">
        <v>144</v>
      </c>
      <c r="E7" s="1489"/>
      <c r="F7" s="1489"/>
      <c r="G7" s="1489"/>
      <c r="H7" s="1490"/>
      <c r="I7" s="77"/>
    </row>
    <row r="8" spans="1:9" ht="29.4" thickBot="1">
      <c r="A8" s="1510"/>
      <c r="B8" s="1513"/>
      <c r="C8" s="1518"/>
      <c r="D8" s="484" t="s">
        <v>1223</v>
      </c>
      <c r="E8" s="218" t="s">
        <v>138</v>
      </c>
      <c r="F8" s="218" t="s">
        <v>139</v>
      </c>
      <c r="G8" s="218" t="s">
        <v>141</v>
      </c>
      <c r="H8" s="219" t="s">
        <v>143</v>
      </c>
      <c r="I8" s="219" t="s">
        <v>137</v>
      </c>
    </row>
    <row r="9" spans="1:9" ht="30" customHeight="1">
      <c r="A9" s="1668" t="s">
        <v>1147</v>
      </c>
      <c r="B9" s="65" t="s">
        <v>26</v>
      </c>
      <c r="C9" s="499"/>
      <c r="D9" s="8">
        <v>60</v>
      </c>
      <c r="E9" s="3"/>
      <c r="F9" s="3"/>
      <c r="G9" s="3"/>
      <c r="H9" s="11"/>
      <c r="I9" s="82">
        <f t="shared" ref="I9:I12" si="0">SUM(D9:H9)</f>
        <v>60</v>
      </c>
    </row>
    <row r="10" spans="1:9">
      <c r="A10" s="1668"/>
      <c r="B10" s="59" t="s">
        <v>27</v>
      </c>
      <c r="C10" s="88"/>
      <c r="D10" s="9">
        <v>10</v>
      </c>
      <c r="E10" s="2"/>
      <c r="F10" s="2"/>
      <c r="G10" s="2"/>
      <c r="H10" s="12"/>
      <c r="I10" s="79">
        <f t="shared" si="0"/>
        <v>10</v>
      </c>
    </row>
    <row r="11" spans="1:9">
      <c r="A11" s="1668"/>
      <c r="B11" s="59" t="s">
        <v>28</v>
      </c>
      <c r="C11" s="88"/>
      <c r="D11" s="9">
        <v>15</v>
      </c>
      <c r="E11" s="2"/>
      <c r="F11" s="2"/>
      <c r="G11" s="2"/>
      <c r="H11" s="12"/>
      <c r="I11" s="79">
        <f t="shared" si="0"/>
        <v>15</v>
      </c>
    </row>
    <row r="12" spans="1:9" ht="15" thickBot="1">
      <c r="A12" s="1668"/>
      <c r="B12" s="78" t="s">
        <v>142</v>
      </c>
      <c r="C12" s="89"/>
      <c r="D12" s="26"/>
      <c r="E12" s="27"/>
      <c r="F12" s="27"/>
      <c r="G12" s="27"/>
      <c r="H12" s="29"/>
      <c r="I12" s="80">
        <f t="shared" si="0"/>
        <v>0</v>
      </c>
    </row>
    <row r="13" spans="1:9" ht="15" thickBot="1">
      <c r="A13" s="1669"/>
      <c r="B13" s="84" t="s">
        <v>19</v>
      </c>
      <c r="C13" s="84"/>
      <c r="D13" s="248">
        <f>SUM(D9:D12)</f>
        <v>85</v>
      </c>
      <c r="E13" s="248">
        <f t="shared" ref="E13:H13" si="1">SUM(E9:E12)</f>
        <v>0</v>
      </c>
      <c r="F13" s="248">
        <f t="shared" si="1"/>
        <v>0</v>
      </c>
      <c r="G13" s="248">
        <f t="shared" si="1"/>
        <v>0</v>
      </c>
      <c r="H13" s="248">
        <f t="shared" si="1"/>
        <v>0</v>
      </c>
      <c r="I13" s="85">
        <f>SUM(D13:H13)</f>
        <v>85</v>
      </c>
    </row>
    <row r="14" spans="1:9">
      <c r="A14" s="1667" t="s">
        <v>147</v>
      </c>
      <c r="B14" s="1667" t="s">
        <v>1224</v>
      </c>
      <c r="C14" s="58" t="s">
        <v>154</v>
      </c>
      <c r="D14" s="8">
        <v>4944</v>
      </c>
      <c r="E14" s="3"/>
      <c r="F14" s="3"/>
      <c r="G14" s="3"/>
      <c r="H14" s="4"/>
      <c r="I14" s="82">
        <f t="shared" ref="I14:I57" si="2">SUM(D14:H14)</f>
        <v>4944</v>
      </c>
    </row>
    <row r="15" spans="1:9">
      <c r="A15" s="1668"/>
      <c r="B15" s="1668"/>
      <c r="C15" s="65" t="s">
        <v>155</v>
      </c>
      <c r="D15" s="9">
        <v>404</v>
      </c>
      <c r="E15" s="2"/>
      <c r="F15" s="2"/>
      <c r="G15" s="2"/>
      <c r="H15" s="5"/>
      <c r="I15" s="81">
        <f t="shared" si="2"/>
        <v>404</v>
      </c>
    </row>
    <row r="16" spans="1:9">
      <c r="A16" s="1668"/>
      <c r="B16" s="1668"/>
      <c r="C16" s="65" t="s">
        <v>156</v>
      </c>
      <c r="D16" s="9">
        <v>6</v>
      </c>
      <c r="E16" s="2"/>
      <c r="F16" s="2"/>
      <c r="G16" s="2"/>
      <c r="H16" s="5"/>
      <c r="I16" s="81">
        <f t="shared" si="2"/>
        <v>6</v>
      </c>
    </row>
    <row r="17" spans="1:11" ht="15" thickBot="1">
      <c r="A17" s="1668"/>
      <c r="B17" s="1668"/>
      <c r="C17" s="83" t="s">
        <v>157</v>
      </c>
      <c r="D17" s="9">
        <v>0</v>
      </c>
      <c r="E17" s="2"/>
      <c r="F17" s="2"/>
      <c r="G17" s="2"/>
      <c r="H17" s="5"/>
      <c r="I17" s="91">
        <f t="shared" si="2"/>
        <v>0</v>
      </c>
    </row>
    <row r="18" spans="1:11" ht="15" thickBot="1">
      <c r="A18" s="1668"/>
      <c r="B18" s="1669"/>
      <c r="C18" s="83" t="s">
        <v>178</v>
      </c>
      <c r="D18" s="10">
        <v>1</v>
      </c>
      <c r="E18" s="6"/>
      <c r="F18" s="6"/>
      <c r="G18" s="6"/>
      <c r="H18" s="7"/>
      <c r="I18" s="90">
        <f t="shared" si="2"/>
        <v>1</v>
      </c>
      <c r="K18">
        <f>SUM(I14:I18)</f>
        <v>5355</v>
      </c>
    </row>
    <row r="19" spans="1:11">
      <c r="A19" s="1668"/>
      <c r="B19" s="1667" t="s">
        <v>1225</v>
      </c>
      <c r="C19" s="58" t="s">
        <v>154</v>
      </c>
      <c r="D19" s="22">
        <v>2885</v>
      </c>
      <c r="E19" s="17"/>
      <c r="F19" s="17"/>
      <c r="G19" s="17"/>
      <c r="H19" s="18"/>
      <c r="I19" s="82">
        <f t="shared" si="2"/>
        <v>2885</v>
      </c>
    </row>
    <row r="20" spans="1:11">
      <c r="A20" s="1668"/>
      <c r="B20" s="1668"/>
      <c r="C20" s="65" t="s">
        <v>155</v>
      </c>
      <c r="D20" s="9">
        <v>185</v>
      </c>
      <c r="E20" s="2"/>
      <c r="F20" s="2"/>
      <c r="G20" s="2"/>
      <c r="H20" s="5"/>
      <c r="I20" s="81">
        <f t="shared" si="2"/>
        <v>185</v>
      </c>
    </row>
    <row r="21" spans="1:11">
      <c r="A21" s="1668"/>
      <c r="B21" s="1668"/>
      <c r="C21" s="65" t="s">
        <v>156</v>
      </c>
      <c r="D21" s="9">
        <v>5</v>
      </c>
      <c r="E21" s="2"/>
      <c r="F21" s="2"/>
      <c r="G21" s="2"/>
      <c r="H21" s="5"/>
      <c r="I21" s="91">
        <f t="shared" si="2"/>
        <v>5</v>
      </c>
    </row>
    <row r="22" spans="1:11" ht="15" thickBot="1">
      <c r="A22" s="1668"/>
      <c r="B22" s="1669"/>
      <c r="C22" s="83" t="s">
        <v>157</v>
      </c>
      <c r="D22" s="10">
        <v>7</v>
      </c>
      <c r="E22" s="6"/>
      <c r="F22" s="6"/>
      <c r="G22" s="6"/>
      <c r="H22" s="7"/>
      <c r="I22" s="90">
        <f t="shared" si="2"/>
        <v>7</v>
      </c>
      <c r="K22">
        <f>SUM(I19:I22)</f>
        <v>3082</v>
      </c>
    </row>
    <row r="23" spans="1:11">
      <c r="A23" s="1668"/>
      <c r="B23" s="1667" t="s">
        <v>1226</v>
      </c>
      <c r="C23" s="58" t="s">
        <v>154</v>
      </c>
      <c r="D23" s="22">
        <v>702</v>
      </c>
      <c r="E23" s="17"/>
      <c r="F23" s="17"/>
      <c r="G23" s="17"/>
      <c r="H23" s="18"/>
      <c r="I23" s="82">
        <f t="shared" si="2"/>
        <v>702</v>
      </c>
    </row>
    <row r="24" spans="1:11">
      <c r="A24" s="1668"/>
      <c r="B24" s="1668"/>
      <c r="C24" s="65" t="s">
        <v>155</v>
      </c>
      <c r="D24" s="22">
        <v>31</v>
      </c>
      <c r="E24" s="17"/>
      <c r="F24" s="17"/>
      <c r="G24" s="2"/>
      <c r="H24" s="5"/>
      <c r="I24" s="81">
        <f t="shared" si="2"/>
        <v>31</v>
      </c>
    </row>
    <row r="25" spans="1:11">
      <c r="A25" s="1668"/>
      <c r="B25" s="1668"/>
      <c r="C25" s="65" t="s">
        <v>156</v>
      </c>
      <c r="D25" s="22">
        <v>0</v>
      </c>
      <c r="E25" s="17"/>
      <c r="F25" s="17"/>
      <c r="G25" s="2"/>
      <c r="H25" s="5"/>
      <c r="I25" s="81">
        <f t="shared" si="2"/>
        <v>0</v>
      </c>
    </row>
    <row r="26" spans="1:11" ht="15" thickBot="1">
      <c r="A26" s="1668"/>
      <c r="B26" s="1669"/>
      <c r="C26" s="83" t="s">
        <v>157</v>
      </c>
      <c r="D26" s="30">
        <v>177</v>
      </c>
      <c r="E26" s="31"/>
      <c r="F26" s="31"/>
      <c r="G26" s="6"/>
      <c r="H26" s="7"/>
      <c r="I26" s="90">
        <f t="shared" si="2"/>
        <v>177</v>
      </c>
      <c r="K26">
        <f>SUM(I23:I26)</f>
        <v>910</v>
      </c>
    </row>
    <row r="27" spans="1:11" ht="15" hidden="1" customHeight="1">
      <c r="A27" s="1668"/>
      <c r="B27" s="1667" t="s">
        <v>150</v>
      </c>
      <c r="C27" s="58" t="s">
        <v>154</v>
      </c>
      <c r="D27" s="8"/>
      <c r="E27" s="3"/>
      <c r="F27" s="3"/>
      <c r="G27" s="17"/>
      <c r="H27" s="18"/>
      <c r="I27" s="82">
        <f t="shared" si="2"/>
        <v>0</v>
      </c>
    </row>
    <row r="28" spans="1:11" ht="15" hidden="1" thickBot="1">
      <c r="A28" s="1668"/>
      <c r="B28" s="1668"/>
      <c r="C28" s="65" t="s">
        <v>155</v>
      </c>
      <c r="D28" s="22"/>
      <c r="E28" s="17"/>
      <c r="F28" s="17"/>
      <c r="G28" s="2"/>
      <c r="H28" s="5"/>
      <c r="I28" s="81">
        <f t="shared" si="2"/>
        <v>0</v>
      </c>
    </row>
    <row r="29" spans="1:11" ht="15" hidden="1" thickBot="1">
      <c r="A29" s="1668"/>
      <c r="B29" s="1668"/>
      <c r="C29" s="65" t="s">
        <v>156</v>
      </c>
      <c r="D29" s="22"/>
      <c r="E29" s="17"/>
      <c r="F29" s="17"/>
      <c r="G29" s="2"/>
      <c r="H29" s="5"/>
      <c r="I29" s="81">
        <f t="shared" si="2"/>
        <v>0</v>
      </c>
    </row>
    <row r="30" spans="1:11" ht="15" hidden="1" thickBot="1">
      <c r="A30" s="1668"/>
      <c r="B30" s="1669"/>
      <c r="C30" s="83" t="s">
        <v>157</v>
      </c>
      <c r="D30" s="30"/>
      <c r="E30" s="31"/>
      <c r="F30" s="31"/>
      <c r="G30" s="6"/>
      <c r="H30" s="7"/>
      <c r="I30" s="90">
        <f t="shared" si="2"/>
        <v>0</v>
      </c>
    </row>
    <row r="31" spans="1:11" ht="15" hidden="1" thickBot="1">
      <c r="A31" s="1668"/>
      <c r="B31" s="1667" t="s">
        <v>151</v>
      </c>
      <c r="C31" s="58" t="s">
        <v>154</v>
      </c>
      <c r="D31" s="8"/>
      <c r="E31" s="3"/>
      <c r="F31" s="3"/>
      <c r="G31" s="17"/>
      <c r="H31" s="18"/>
      <c r="I31" s="82">
        <f t="shared" si="2"/>
        <v>0</v>
      </c>
    </row>
    <row r="32" spans="1:11" ht="15" hidden="1" thickBot="1">
      <c r="A32" s="1668"/>
      <c r="B32" s="1668"/>
      <c r="C32" s="65" t="s">
        <v>155</v>
      </c>
      <c r="D32" s="22"/>
      <c r="E32" s="17"/>
      <c r="F32" s="17"/>
      <c r="G32" s="2"/>
      <c r="H32" s="5"/>
      <c r="I32" s="81">
        <f t="shared" si="2"/>
        <v>0</v>
      </c>
    </row>
    <row r="33" spans="1:9" ht="15" hidden="1" thickBot="1">
      <c r="A33" s="1668"/>
      <c r="B33" s="1668"/>
      <c r="C33" s="65" t="s">
        <v>156</v>
      </c>
      <c r="D33" s="22"/>
      <c r="E33" s="17"/>
      <c r="F33" s="17"/>
      <c r="G33" s="2"/>
      <c r="H33" s="5"/>
      <c r="I33" s="81">
        <f t="shared" si="2"/>
        <v>0</v>
      </c>
    </row>
    <row r="34" spans="1:9" ht="15" hidden="1" thickBot="1">
      <c r="A34" s="1668"/>
      <c r="B34" s="1669"/>
      <c r="C34" s="83" t="s">
        <v>157</v>
      </c>
      <c r="D34" s="30"/>
      <c r="E34" s="31"/>
      <c r="F34" s="31"/>
      <c r="G34" s="6"/>
      <c r="H34" s="7"/>
      <c r="I34" s="90">
        <f t="shared" si="2"/>
        <v>0</v>
      </c>
    </row>
    <row r="35" spans="1:9" ht="15" hidden="1" thickBot="1">
      <c r="A35" s="1668"/>
      <c r="B35" s="1667" t="s">
        <v>152</v>
      </c>
      <c r="C35" s="58" t="s">
        <v>154</v>
      </c>
      <c r="D35" s="8"/>
      <c r="E35" s="3"/>
      <c r="F35" s="3"/>
      <c r="G35" s="17"/>
      <c r="H35" s="18"/>
      <c r="I35" s="82">
        <f t="shared" si="2"/>
        <v>0</v>
      </c>
    </row>
    <row r="36" spans="1:9" ht="15" hidden="1" thickBot="1">
      <c r="A36" s="1668"/>
      <c r="B36" s="1668"/>
      <c r="C36" s="65" t="s">
        <v>155</v>
      </c>
      <c r="D36" s="22"/>
      <c r="E36" s="17"/>
      <c r="F36" s="17"/>
      <c r="G36" s="2"/>
      <c r="H36" s="5"/>
      <c r="I36" s="81">
        <f t="shared" si="2"/>
        <v>0</v>
      </c>
    </row>
    <row r="37" spans="1:9" ht="15" hidden="1" thickBot="1">
      <c r="A37" s="1668"/>
      <c r="B37" s="1668"/>
      <c r="C37" s="65" t="s">
        <v>156</v>
      </c>
      <c r="D37" s="22"/>
      <c r="E37" s="17"/>
      <c r="F37" s="17"/>
      <c r="G37" s="2"/>
      <c r="H37" s="5"/>
      <c r="I37" s="81">
        <f t="shared" si="2"/>
        <v>0</v>
      </c>
    </row>
    <row r="38" spans="1:9" ht="15" hidden="1" thickBot="1">
      <c r="A38" s="1668"/>
      <c r="B38" s="1669"/>
      <c r="C38" s="83" t="s">
        <v>157</v>
      </c>
      <c r="D38" s="30"/>
      <c r="E38" s="31"/>
      <c r="F38" s="31"/>
      <c r="G38" s="6"/>
      <c r="H38" s="7"/>
      <c r="I38" s="90">
        <f t="shared" si="2"/>
        <v>0</v>
      </c>
    </row>
    <row r="39" spans="1:9" ht="15" hidden="1" thickBot="1">
      <c r="A39" s="1668"/>
      <c r="B39" s="1667" t="s">
        <v>153</v>
      </c>
      <c r="C39" s="58" t="s">
        <v>154</v>
      </c>
      <c r="D39" s="8"/>
      <c r="E39" s="3"/>
      <c r="F39" s="3"/>
      <c r="G39" s="17"/>
      <c r="H39" s="18"/>
      <c r="I39" s="82">
        <f t="shared" si="2"/>
        <v>0</v>
      </c>
    </row>
    <row r="40" spans="1:9" ht="15" hidden="1" thickBot="1">
      <c r="A40" s="1668"/>
      <c r="B40" s="1668"/>
      <c r="C40" s="65" t="s">
        <v>155</v>
      </c>
      <c r="D40" s="22"/>
      <c r="E40" s="17"/>
      <c r="F40" s="17"/>
      <c r="G40" s="2"/>
      <c r="H40" s="5"/>
      <c r="I40" s="81">
        <f t="shared" si="2"/>
        <v>0</v>
      </c>
    </row>
    <row r="41" spans="1:9" ht="15" hidden="1" thickBot="1">
      <c r="A41" s="1668"/>
      <c r="B41" s="1668"/>
      <c r="C41" s="65" t="s">
        <v>156</v>
      </c>
      <c r="D41" s="22"/>
      <c r="E41" s="17"/>
      <c r="F41" s="17"/>
      <c r="G41" s="2"/>
      <c r="H41" s="5"/>
      <c r="I41" s="81">
        <f t="shared" si="2"/>
        <v>0</v>
      </c>
    </row>
    <row r="42" spans="1:9" ht="15" hidden="1" thickBot="1">
      <c r="A42" s="1668"/>
      <c r="B42" s="1669"/>
      <c r="C42" s="83" t="s">
        <v>157</v>
      </c>
      <c r="D42" s="30"/>
      <c r="E42" s="31"/>
      <c r="F42" s="31"/>
      <c r="G42" s="6"/>
      <c r="H42" s="7"/>
      <c r="I42" s="90">
        <f t="shared" si="2"/>
        <v>0</v>
      </c>
    </row>
    <row r="43" spans="1:9" ht="15" thickBot="1">
      <c r="A43" s="1669"/>
      <c r="B43" s="84" t="s">
        <v>19</v>
      </c>
      <c r="C43" s="84"/>
      <c r="D43" s="25">
        <f>SUM(D14:D42)</f>
        <v>9347</v>
      </c>
      <c r="E43" s="25">
        <f>SUM(E14:E42)</f>
        <v>0</v>
      </c>
      <c r="F43" s="25">
        <f>SUM(F14:F42)</f>
        <v>0</v>
      </c>
      <c r="G43" s="25">
        <f>SUM(G14:G42)</f>
        <v>0</v>
      </c>
      <c r="H43" s="250">
        <f>SUM(H14:H42)</f>
        <v>0</v>
      </c>
      <c r="I43" s="85">
        <f t="shared" si="2"/>
        <v>9347</v>
      </c>
    </row>
    <row r="44" spans="1:9" ht="15" customHeight="1">
      <c r="A44" s="1667" t="s">
        <v>148</v>
      </c>
      <c r="B44" s="58" t="s">
        <v>1228</v>
      </c>
      <c r="C44" s="87"/>
      <c r="D44" s="8">
        <v>170</v>
      </c>
      <c r="E44" s="3"/>
      <c r="F44" s="3"/>
      <c r="G44" s="3"/>
      <c r="H44" s="251"/>
      <c r="I44" s="221">
        <f t="shared" si="2"/>
        <v>170</v>
      </c>
    </row>
    <row r="45" spans="1:9">
      <c r="A45" s="1668"/>
      <c r="B45" s="59" t="s">
        <v>1227</v>
      </c>
      <c r="C45" s="88"/>
      <c r="D45" s="9">
        <v>52</v>
      </c>
      <c r="E45" s="2"/>
      <c r="F45" s="2"/>
      <c r="G45" s="2"/>
      <c r="H45" s="23"/>
      <c r="I45" s="98">
        <f t="shared" si="2"/>
        <v>52</v>
      </c>
    </row>
    <row r="46" spans="1:9" ht="15" thickBot="1">
      <c r="A46" s="1668"/>
      <c r="B46" s="59" t="s">
        <v>1229</v>
      </c>
      <c r="C46" s="88"/>
      <c r="D46" s="9">
        <v>456</v>
      </c>
      <c r="E46" s="2"/>
      <c r="F46" s="2"/>
      <c r="G46" s="2"/>
      <c r="H46" s="23"/>
      <c r="I46" s="98">
        <f t="shared" si="2"/>
        <v>456</v>
      </c>
    </row>
    <row r="47" spans="1:9" ht="15" hidden="1" thickBot="1">
      <c r="A47" s="1668"/>
      <c r="B47" s="59" t="s">
        <v>29</v>
      </c>
      <c r="C47" s="88"/>
      <c r="D47" s="9"/>
      <c r="E47" s="2"/>
      <c r="F47" s="2"/>
      <c r="G47" s="2"/>
      <c r="H47" s="23"/>
      <c r="I47" s="98">
        <f t="shared" si="2"/>
        <v>0</v>
      </c>
    </row>
    <row r="48" spans="1:9" ht="15" hidden="1" thickBot="1">
      <c r="A48" s="1668"/>
      <c r="B48" s="59" t="s">
        <v>30</v>
      </c>
      <c r="C48" s="88"/>
      <c r="D48" s="9"/>
      <c r="E48" s="2"/>
      <c r="F48" s="2"/>
      <c r="G48" s="2"/>
      <c r="H48" s="23"/>
      <c r="I48" s="98">
        <f t="shared" si="2"/>
        <v>0</v>
      </c>
    </row>
    <row r="49" spans="1:14" ht="15" hidden="1" thickBot="1">
      <c r="A49" s="1668"/>
      <c r="B49" s="59" t="s">
        <v>31</v>
      </c>
      <c r="C49" s="88"/>
      <c r="D49" s="9"/>
      <c r="E49" s="2"/>
      <c r="F49" s="2"/>
      <c r="G49" s="2"/>
      <c r="H49" s="23"/>
      <c r="I49" s="98">
        <f t="shared" si="2"/>
        <v>0</v>
      </c>
    </row>
    <row r="50" spans="1:14" ht="15" hidden="1" thickBot="1">
      <c r="A50" s="1668"/>
      <c r="B50" s="78" t="s">
        <v>32</v>
      </c>
      <c r="C50" s="89"/>
      <c r="D50" s="26"/>
      <c r="E50" s="27"/>
      <c r="F50" s="27"/>
      <c r="G50" s="27"/>
      <c r="H50" s="252"/>
      <c r="I50" s="100">
        <f t="shared" si="2"/>
        <v>0</v>
      </c>
    </row>
    <row r="51" spans="1:14" ht="15" thickBot="1">
      <c r="A51" s="1669"/>
      <c r="B51" s="84" t="s">
        <v>19</v>
      </c>
      <c r="C51" s="92"/>
      <c r="D51" s="248">
        <f>SUM(D44:D50)</f>
        <v>678</v>
      </c>
      <c r="E51" s="248">
        <f t="shared" ref="E51:H51" si="3">SUM(E44:E50)</f>
        <v>0</v>
      </c>
      <c r="F51" s="248">
        <f t="shared" si="3"/>
        <v>0</v>
      </c>
      <c r="G51" s="248">
        <f t="shared" si="3"/>
        <v>0</v>
      </c>
      <c r="H51" s="253">
        <f t="shared" si="3"/>
        <v>0</v>
      </c>
      <c r="I51" s="249">
        <f t="shared" si="2"/>
        <v>678</v>
      </c>
    </row>
    <row r="52" spans="1:14" ht="30.75" customHeight="1">
      <c r="A52" s="1664" t="s">
        <v>17</v>
      </c>
      <c r="B52" s="1661" t="s">
        <v>146</v>
      </c>
      <c r="C52" s="58" t="s">
        <v>154</v>
      </c>
      <c r="D52" s="8">
        <v>1510</v>
      </c>
      <c r="E52" s="3"/>
      <c r="F52" s="3"/>
      <c r="G52" s="3"/>
      <c r="H52" s="251"/>
      <c r="I52" s="14"/>
    </row>
    <row r="53" spans="1:14">
      <c r="A53" s="1665"/>
      <c r="B53" s="1662"/>
      <c r="C53" s="65" t="s">
        <v>155</v>
      </c>
      <c r="D53" s="9">
        <v>867</v>
      </c>
      <c r="E53" s="2"/>
      <c r="F53" s="2"/>
      <c r="G53" s="2"/>
      <c r="H53" s="23"/>
      <c r="I53" s="15"/>
    </row>
    <row r="54" spans="1:14">
      <c r="A54" s="1665"/>
      <c r="B54" s="1662"/>
      <c r="C54" s="65" t="s">
        <v>156</v>
      </c>
      <c r="D54" s="9">
        <v>127</v>
      </c>
      <c r="E54" s="2"/>
      <c r="F54" s="2"/>
      <c r="G54" s="2"/>
      <c r="H54" s="23"/>
      <c r="I54" s="15"/>
    </row>
    <row r="55" spans="1:14" ht="15" thickBot="1">
      <c r="A55" s="1665"/>
      <c r="B55" s="1662"/>
      <c r="C55" s="83" t="s">
        <v>157</v>
      </c>
      <c r="D55" s="9">
        <v>0</v>
      </c>
      <c r="E55" s="2"/>
      <c r="F55" s="2"/>
      <c r="G55" s="2"/>
      <c r="H55" s="23"/>
      <c r="I55" s="15"/>
    </row>
    <row r="56" spans="1:14" ht="15" thickBot="1">
      <c r="A56" s="1666"/>
      <c r="B56" s="1663"/>
      <c r="C56" s="83" t="s">
        <v>178</v>
      </c>
      <c r="D56" s="10">
        <f>SUM(D52:D55)</f>
        <v>2504</v>
      </c>
      <c r="E56" s="6"/>
      <c r="F56" s="6"/>
      <c r="G56" s="6"/>
      <c r="H56" s="254"/>
      <c r="I56" s="99">
        <f t="shared" si="2"/>
        <v>2504</v>
      </c>
    </row>
    <row r="57" spans="1:14" ht="15" thickBot="1">
      <c r="B57" s="83" t="s">
        <v>18</v>
      </c>
      <c r="C57" s="93"/>
      <c r="D57" s="50">
        <f>+D56+D51+D43+D13</f>
        <v>12614</v>
      </c>
      <c r="E57" s="50">
        <f>+E56+E51+E43+E13</f>
        <v>0</v>
      </c>
      <c r="F57" s="50">
        <f>+F56+F51+F43+F13</f>
        <v>0</v>
      </c>
      <c r="G57" s="50">
        <f>+G56+G51+G43+G13</f>
        <v>0</v>
      </c>
      <c r="H57" s="220">
        <f>+H56+H51+H43+H13</f>
        <v>0</v>
      </c>
      <c r="I57" s="222">
        <f t="shared" si="2"/>
        <v>12614</v>
      </c>
    </row>
    <row r="58" spans="1:14">
      <c r="B58" s="86"/>
      <c r="C58" s="86"/>
    </row>
    <row r="62" spans="1:14">
      <c r="E62">
        <v>12529</v>
      </c>
    </row>
    <row r="64" spans="1:14">
      <c r="N64" s="1387" t="e">
        <f>#REF!-#REF!-#REF!</f>
        <v>#REF!</v>
      </c>
    </row>
  </sheetData>
  <mergeCells count="16">
    <mergeCell ref="C7:C8"/>
    <mergeCell ref="B52:B56"/>
    <mergeCell ref="A52:A56"/>
    <mergeCell ref="B5:I5"/>
    <mergeCell ref="D7:H7"/>
    <mergeCell ref="A14:A43"/>
    <mergeCell ref="A9:A13"/>
    <mergeCell ref="A44:A51"/>
    <mergeCell ref="B19:B22"/>
    <mergeCell ref="B23:B26"/>
    <mergeCell ref="B27:B30"/>
    <mergeCell ref="B31:B34"/>
    <mergeCell ref="B35:B38"/>
    <mergeCell ref="B39:B42"/>
    <mergeCell ref="B14:B18"/>
    <mergeCell ref="A7:B8"/>
  </mergeCells>
  <pageMargins left="0.70866141732283472" right="0.70866141732283472" top="0.74803149606299213" bottom="0.74803149606299213" header="0.31496062992125984" footer="0.31496062992125984"/>
  <pageSetup scale="80" orientation="landscape" verticalDpi="0" r:id="rId1"/>
  <drawing r:id="rId2"/>
</worksheet>
</file>

<file path=xl/worksheets/sheet13.xml><?xml version="1.0" encoding="utf-8"?>
<worksheet xmlns="http://schemas.openxmlformats.org/spreadsheetml/2006/main" xmlns:r="http://schemas.openxmlformats.org/officeDocument/2006/relationships">
  <sheetPr>
    <tabColor theme="5" tint="-0.249977111117893"/>
    <pageSetUpPr fitToPage="1"/>
  </sheetPr>
  <dimension ref="A1:E53"/>
  <sheetViews>
    <sheetView topLeftCell="A40" workbookViewId="0">
      <selection activeCell="G7" sqref="G7"/>
    </sheetView>
  </sheetViews>
  <sheetFormatPr baseColWidth="10" defaultColWidth="11.44140625" defaultRowHeight="14.4"/>
  <cols>
    <col min="1" max="1" width="11.44140625" style="229"/>
    <col min="2" max="2" width="38.88671875" style="229" customWidth="1"/>
    <col min="3" max="16384" width="11.44140625" style="229"/>
  </cols>
  <sheetData>
    <row r="1" spans="1:5">
      <c r="A1" s="503"/>
      <c r="B1" s="503"/>
    </row>
    <row r="4" spans="1:5">
      <c r="A4" s="1671" t="s">
        <v>766</v>
      </c>
      <c r="B4" s="1671"/>
      <c r="C4" s="1671"/>
      <c r="D4" s="1671"/>
      <c r="E4" s="1671"/>
    </row>
    <row r="5" spans="1:5">
      <c r="A5" s="1671" t="s">
        <v>1212</v>
      </c>
      <c r="B5" s="1671"/>
      <c r="C5" s="1671"/>
      <c r="D5" s="1671"/>
      <c r="E5" s="1671"/>
    </row>
    <row r="6" spans="1:5" ht="15" thickBot="1">
      <c r="A6" s="1672" t="s">
        <v>325</v>
      </c>
      <c r="B6" s="1672"/>
      <c r="C6" s="1672"/>
      <c r="D6" s="1672"/>
      <c r="E6" s="1672"/>
    </row>
    <row r="7" spans="1:5">
      <c r="A7" s="1673" t="s">
        <v>326</v>
      </c>
      <c r="B7" s="1673" t="s">
        <v>327</v>
      </c>
      <c r="C7" s="1673" t="s">
        <v>328</v>
      </c>
      <c r="D7" s="1673" t="s">
        <v>329</v>
      </c>
      <c r="E7" s="230" t="s">
        <v>330</v>
      </c>
    </row>
    <row r="8" spans="1:5" ht="15" thickBot="1">
      <c r="A8" s="1674"/>
      <c r="B8" s="1674"/>
      <c r="C8" s="1674"/>
      <c r="D8" s="1674"/>
      <c r="E8" s="231" t="s">
        <v>331</v>
      </c>
    </row>
    <row r="9" spans="1:5" ht="15" thickBot="1">
      <c r="A9" s="232">
        <v>1</v>
      </c>
      <c r="B9" s="233" t="s">
        <v>1213</v>
      </c>
      <c r="C9" s="233">
        <v>2394</v>
      </c>
      <c r="D9" s="1070">
        <f>C9*100/C19</f>
        <v>35.242161048137788</v>
      </c>
      <c r="E9" s="1072">
        <f>C9*100000/12417</f>
        <v>19280.019328340179</v>
      </c>
    </row>
    <row r="10" spans="1:5" ht="15" thickBot="1">
      <c r="A10" s="232">
        <v>2</v>
      </c>
      <c r="B10" s="233" t="s">
        <v>1558</v>
      </c>
      <c r="C10" s="233">
        <v>1158</v>
      </c>
      <c r="D10" s="1070">
        <f>C10*100/C19</f>
        <v>17.046960105991463</v>
      </c>
      <c r="E10" s="1072">
        <f t="shared" ref="E10:E18" si="0">C10*100000/12417</f>
        <v>9325.924136264799</v>
      </c>
    </row>
    <row r="11" spans="1:5" ht="15" thickBot="1">
      <c r="A11" s="232">
        <v>3</v>
      </c>
      <c r="B11" s="233" t="s">
        <v>1559</v>
      </c>
      <c r="C11" s="233">
        <v>662</v>
      </c>
      <c r="D11" s="1070">
        <f>C11*100/C19</f>
        <v>9.7453260709553948</v>
      </c>
      <c r="E11" s="1072">
        <f t="shared" si="0"/>
        <v>5331.4004993154549</v>
      </c>
    </row>
    <row r="12" spans="1:5" ht="15" thickBot="1">
      <c r="A12" s="232">
        <v>4</v>
      </c>
      <c r="B12" s="233" t="s">
        <v>1215</v>
      </c>
      <c r="C12" s="233">
        <v>571</v>
      </c>
      <c r="D12" s="1070">
        <f>C12*100/C19</f>
        <v>8.4057117621080533</v>
      </c>
      <c r="E12" s="1072">
        <f t="shared" si="0"/>
        <v>4598.5342675364418</v>
      </c>
    </row>
    <row r="13" spans="1:5" ht="15" thickBot="1">
      <c r="A13" s="232">
        <v>5</v>
      </c>
      <c r="B13" s="233" t="s">
        <v>1560</v>
      </c>
      <c r="C13" s="233">
        <v>503</v>
      </c>
      <c r="D13" s="1070">
        <f>C13*100/C19</f>
        <v>7.4046812895627854</v>
      </c>
      <c r="E13" s="1072">
        <f t="shared" si="0"/>
        <v>4050.8979624708063</v>
      </c>
    </row>
    <row r="14" spans="1:5" ht="15" thickBot="1">
      <c r="A14" s="232">
        <v>6</v>
      </c>
      <c r="B14" s="233" t="s">
        <v>1561</v>
      </c>
      <c r="C14" s="233">
        <v>411</v>
      </c>
      <c r="D14" s="1070">
        <f>C14*100/C19</f>
        <v>6.0503459443544827</v>
      </c>
      <c r="E14" s="1072">
        <f>C14*100000/12417</f>
        <v>3309.9782556172991</v>
      </c>
    </row>
    <row r="15" spans="1:5" ht="15" thickBot="1">
      <c r="A15" s="232">
        <v>7</v>
      </c>
      <c r="B15" s="233" t="s">
        <v>1562</v>
      </c>
      <c r="C15" s="233">
        <v>293</v>
      </c>
      <c r="D15" s="1070">
        <f>C15*100/C19</f>
        <v>4.3132636537612248</v>
      </c>
      <c r="E15" s="1072">
        <f t="shared" si="0"/>
        <v>2359.6681968269309</v>
      </c>
    </row>
    <row r="16" spans="1:5" ht="15" thickBot="1">
      <c r="A16" s="232">
        <v>8</v>
      </c>
      <c r="B16" s="233" t="s">
        <v>1563</v>
      </c>
      <c r="C16" s="233">
        <v>273</v>
      </c>
      <c r="D16" s="1070">
        <f>C16*100/C19</f>
        <v>4.0188429265420282</v>
      </c>
      <c r="E16" s="1072">
        <f t="shared" si="0"/>
        <v>2198.598695337038</v>
      </c>
    </row>
    <row r="17" spans="1:5" ht="15" thickBot="1">
      <c r="A17" s="232">
        <v>9</v>
      </c>
      <c r="B17" s="233" t="s">
        <v>1216</v>
      </c>
      <c r="C17" s="233">
        <v>266</v>
      </c>
      <c r="D17" s="1070">
        <f>C17*100/C19</f>
        <v>3.9157956720153098</v>
      </c>
      <c r="E17" s="1072">
        <f t="shared" si="0"/>
        <v>2142.2243698155753</v>
      </c>
    </row>
    <row r="18" spans="1:5" ht="15" thickBot="1">
      <c r="A18" s="232">
        <v>10</v>
      </c>
      <c r="B18" s="233" t="s">
        <v>1564</v>
      </c>
      <c r="C18" s="233">
        <v>262</v>
      </c>
      <c r="D18" s="1070">
        <f>C18*100/C19</f>
        <v>3.8569115265714706</v>
      </c>
      <c r="E18" s="1072">
        <f t="shared" si="0"/>
        <v>2110.0104695175969</v>
      </c>
    </row>
    <row r="19" spans="1:5" ht="15" thickBot="1">
      <c r="A19" s="232"/>
      <c r="B19" s="233" t="s">
        <v>186</v>
      </c>
      <c r="C19" s="233">
        <f>SUM(C9:C18)</f>
        <v>6793</v>
      </c>
      <c r="D19" s="1071">
        <f>SUM(D9:D18)</f>
        <v>99.999999999999972</v>
      </c>
      <c r="E19" s="1072"/>
    </row>
    <row r="20" spans="1:5">
      <c r="A20" s="234" t="s">
        <v>332</v>
      </c>
    </row>
    <row r="22" spans="1:5">
      <c r="A22" s="1671" t="s">
        <v>767</v>
      </c>
      <c r="B22" s="1671"/>
      <c r="C22" s="1671"/>
      <c r="D22" s="1671"/>
      <c r="E22" s="235"/>
    </row>
    <row r="23" spans="1:5">
      <c r="A23" s="1671" t="s">
        <v>1211</v>
      </c>
      <c r="B23" s="1671"/>
      <c r="C23" s="1671"/>
      <c r="D23" s="1671"/>
      <c r="E23" s="235"/>
    </row>
    <row r="24" spans="1:5" ht="15" thickBot="1">
      <c r="A24" s="1675" t="s">
        <v>336</v>
      </c>
      <c r="B24" s="1675"/>
      <c r="C24" s="1675"/>
      <c r="D24" s="1675"/>
    </row>
    <row r="25" spans="1:5" ht="23.4" thickBot="1">
      <c r="A25" s="236" t="s">
        <v>333</v>
      </c>
      <c r="B25" s="237" t="s">
        <v>327</v>
      </c>
      <c r="C25" s="237" t="s">
        <v>328</v>
      </c>
      <c r="D25" s="237" t="s">
        <v>334</v>
      </c>
    </row>
    <row r="26" spans="1:5" ht="15" thickBot="1">
      <c r="A26" s="232">
        <v>1</v>
      </c>
      <c r="B26" s="233" t="s">
        <v>1210</v>
      </c>
      <c r="C26" s="667">
        <v>43</v>
      </c>
      <c r="D26" s="1070">
        <f>C26*10000/12417</f>
        <v>34.629942820326974</v>
      </c>
    </row>
    <row r="27" spans="1:5" ht="15" thickBot="1">
      <c r="A27" s="232">
        <v>2</v>
      </c>
      <c r="B27" s="233" t="s">
        <v>1558</v>
      </c>
      <c r="C27" s="667">
        <v>28</v>
      </c>
      <c r="D27" s="1070">
        <f t="shared" ref="D27:D35" si="1">C27*10000/12417</f>
        <v>22.549730208585004</v>
      </c>
    </row>
    <row r="28" spans="1:5" ht="15" thickBot="1">
      <c r="A28" s="232">
        <v>3</v>
      </c>
      <c r="B28" s="233" t="s">
        <v>1565</v>
      </c>
      <c r="C28" s="667">
        <v>24</v>
      </c>
      <c r="D28" s="1070">
        <f t="shared" si="1"/>
        <v>19.328340178787148</v>
      </c>
    </row>
    <row r="29" spans="1:5" ht="15" thickBot="1">
      <c r="A29" s="232">
        <v>4</v>
      </c>
      <c r="B29" s="233" t="s">
        <v>1566</v>
      </c>
      <c r="C29" s="667">
        <v>22</v>
      </c>
      <c r="D29" s="1070">
        <f t="shared" si="1"/>
        <v>17.717645163888218</v>
      </c>
    </row>
    <row r="30" spans="1:5" ht="15" thickBot="1">
      <c r="A30" s="232">
        <v>5</v>
      </c>
      <c r="B30" s="233" t="s">
        <v>1214</v>
      </c>
      <c r="C30" s="667">
        <v>5</v>
      </c>
      <c r="D30" s="1070">
        <f t="shared" si="1"/>
        <v>4.026737537247322</v>
      </c>
    </row>
    <row r="31" spans="1:5" ht="15" thickBot="1">
      <c r="A31" s="232">
        <v>6</v>
      </c>
      <c r="B31" s="233" t="s">
        <v>1567</v>
      </c>
      <c r="C31" s="667">
        <v>4</v>
      </c>
      <c r="D31" s="1070">
        <f t="shared" si="1"/>
        <v>3.2213900297978579</v>
      </c>
    </row>
    <row r="32" spans="1:5" ht="15" thickBot="1">
      <c r="A32" s="232">
        <v>7</v>
      </c>
      <c r="B32" s="233" t="s">
        <v>1568</v>
      </c>
      <c r="C32" s="667">
        <v>3</v>
      </c>
      <c r="D32" s="1070">
        <f t="shared" si="1"/>
        <v>2.4160425223483935</v>
      </c>
    </row>
    <row r="33" spans="1:4" ht="15" thickBot="1">
      <c r="A33" s="232">
        <v>8</v>
      </c>
      <c r="B33" s="233" t="s">
        <v>1569</v>
      </c>
      <c r="C33" s="667">
        <v>3</v>
      </c>
      <c r="D33" s="1070">
        <f t="shared" si="1"/>
        <v>2.4160425223483935</v>
      </c>
    </row>
    <row r="34" spans="1:4" ht="15" thickBot="1">
      <c r="A34" s="232">
        <v>9</v>
      </c>
      <c r="B34" s="233" t="s">
        <v>1570</v>
      </c>
      <c r="C34" s="667">
        <v>1</v>
      </c>
      <c r="D34" s="1070">
        <f t="shared" si="1"/>
        <v>0.80534750744946448</v>
      </c>
    </row>
    <row r="35" spans="1:4" ht="15" thickBot="1">
      <c r="A35" s="232">
        <v>10</v>
      </c>
      <c r="B35" s="233" t="s">
        <v>1571</v>
      </c>
      <c r="C35" s="667">
        <v>2</v>
      </c>
      <c r="D35" s="1070">
        <f t="shared" si="1"/>
        <v>1.610695014898929</v>
      </c>
    </row>
    <row r="36" spans="1:4" ht="15" thickBot="1">
      <c r="A36" s="232"/>
      <c r="B36" s="233" t="s">
        <v>18</v>
      </c>
      <c r="C36" s="667">
        <f>SUM(C26:C35)</f>
        <v>135</v>
      </c>
      <c r="D36" s="1070">
        <f>SUM(D26:D35)</f>
        <v>108.7219135056777</v>
      </c>
    </row>
    <row r="37" spans="1:4">
      <c r="A37" s="234" t="s">
        <v>332</v>
      </c>
    </row>
    <row r="39" spans="1:4">
      <c r="A39" s="1671" t="s">
        <v>768</v>
      </c>
      <c r="B39" s="1671"/>
      <c r="C39" s="1671"/>
      <c r="D39" s="1671"/>
    </row>
    <row r="40" spans="1:4">
      <c r="A40" s="1671" t="s">
        <v>1211</v>
      </c>
      <c r="B40" s="1671"/>
      <c r="C40" s="1671"/>
      <c r="D40" s="1671"/>
    </row>
    <row r="41" spans="1:4" ht="15" thickBot="1">
      <c r="A41" s="1670" t="s">
        <v>769</v>
      </c>
      <c r="B41" s="1670"/>
      <c r="C41" s="1670"/>
      <c r="D41" s="1670"/>
    </row>
    <row r="42" spans="1:4" ht="34.799999999999997" thickBot="1">
      <c r="A42" s="238" t="s">
        <v>333</v>
      </c>
      <c r="B42" s="239" t="s">
        <v>327</v>
      </c>
      <c r="C42" s="239" t="s">
        <v>328</v>
      </c>
      <c r="D42" s="239" t="s">
        <v>335</v>
      </c>
    </row>
    <row r="43" spans="1:4" ht="15" thickBot="1">
      <c r="A43" s="240">
        <v>1</v>
      </c>
      <c r="B43" s="241" t="s">
        <v>1217</v>
      </c>
      <c r="C43" s="242">
        <f>9+16</f>
        <v>25</v>
      </c>
      <c r="D43" s="752">
        <f>C43*10000/12417</f>
        <v>20.133687686236613</v>
      </c>
    </row>
    <row r="44" spans="1:4" ht="15" thickBot="1">
      <c r="A44" s="240">
        <v>2</v>
      </c>
      <c r="B44" s="241" t="s">
        <v>1554</v>
      </c>
      <c r="C44" s="242">
        <v>3</v>
      </c>
      <c r="D44" s="752">
        <f t="shared" ref="D44:D51" si="2">C44*10000/12417</f>
        <v>2.4160425223483935</v>
      </c>
    </row>
    <row r="45" spans="1:4" ht="15" thickBot="1">
      <c r="A45" s="240">
        <v>3</v>
      </c>
      <c r="B45" s="241" t="s">
        <v>1219</v>
      </c>
      <c r="C45" s="242">
        <v>3</v>
      </c>
      <c r="D45" s="752">
        <f t="shared" si="2"/>
        <v>2.4160425223483935</v>
      </c>
    </row>
    <row r="46" spans="1:4" ht="15" thickBot="1">
      <c r="A46" s="240">
        <v>4</v>
      </c>
      <c r="B46" s="241" t="s">
        <v>1220</v>
      </c>
      <c r="C46" s="242">
        <v>2</v>
      </c>
      <c r="D46" s="752">
        <f t="shared" si="2"/>
        <v>1.610695014898929</v>
      </c>
    </row>
    <row r="47" spans="1:4" ht="15" thickBot="1">
      <c r="A47" s="240">
        <v>5</v>
      </c>
      <c r="B47" s="241" t="s">
        <v>1555</v>
      </c>
      <c r="C47" s="242">
        <v>2</v>
      </c>
      <c r="D47" s="752">
        <f t="shared" si="2"/>
        <v>1.610695014898929</v>
      </c>
    </row>
    <row r="48" spans="1:4" ht="15" thickBot="1">
      <c r="A48" s="240">
        <v>6</v>
      </c>
      <c r="B48" s="241" t="s">
        <v>1218</v>
      </c>
      <c r="C48" s="242">
        <v>2</v>
      </c>
      <c r="D48" s="752">
        <f t="shared" si="2"/>
        <v>1.610695014898929</v>
      </c>
    </row>
    <row r="49" spans="1:4" ht="15" thickBot="1">
      <c r="A49" s="240">
        <v>7</v>
      </c>
      <c r="B49" s="241" t="s">
        <v>1221</v>
      </c>
      <c r="C49" s="242">
        <v>1</v>
      </c>
      <c r="D49" s="752">
        <f t="shared" si="2"/>
        <v>0.80534750744946448</v>
      </c>
    </row>
    <row r="50" spans="1:4" ht="15" thickBot="1">
      <c r="A50" s="240">
        <v>8</v>
      </c>
      <c r="B50" s="241" t="s">
        <v>1556</v>
      </c>
      <c r="C50" s="242">
        <v>1</v>
      </c>
      <c r="D50" s="752">
        <f t="shared" si="2"/>
        <v>0.80534750744946448</v>
      </c>
    </row>
    <row r="51" spans="1:4" ht="15" thickBot="1">
      <c r="A51" s="240">
        <v>9</v>
      </c>
      <c r="B51" s="241" t="s">
        <v>1557</v>
      </c>
      <c r="C51" s="242">
        <v>1</v>
      </c>
      <c r="D51" s="752">
        <f t="shared" si="2"/>
        <v>0.80534750744946448</v>
      </c>
    </row>
    <row r="52" spans="1:4" ht="15" thickBot="1">
      <c r="A52" s="243"/>
      <c r="B52" s="244" t="s">
        <v>18</v>
      </c>
      <c r="C52" s="245">
        <f>SUM(C43:C51)</f>
        <v>40</v>
      </c>
      <c r="D52" s="245">
        <f>SUM(D43:D51)</f>
        <v>32.213900297978583</v>
      </c>
    </row>
    <row r="53" spans="1:4">
      <c r="A53" s="246" t="s">
        <v>332</v>
      </c>
    </row>
  </sheetData>
  <sortState ref="B43:C52">
    <sortCondition descending="1" ref="C43:C52"/>
  </sortState>
  <mergeCells count="13">
    <mergeCell ref="A41:D41"/>
    <mergeCell ref="A4:E4"/>
    <mergeCell ref="A5:E5"/>
    <mergeCell ref="A6:E6"/>
    <mergeCell ref="A7:A8"/>
    <mergeCell ref="B7:B8"/>
    <mergeCell ref="C7:C8"/>
    <mergeCell ref="D7:D8"/>
    <mergeCell ref="A22:D22"/>
    <mergeCell ref="A23:D23"/>
    <mergeCell ref="A24:D24"/>
    <mergeCell ref="A39:D39"/>
    <mergeCell ref="A40:D40"/>
  </mergeCells>
  <pageMargins left="0.7" right="0.7" top="0.75" bottom="0.75" header="0.3" footer="0.3"/>
  <pageSetup scale="80" orientation="portrait" verticalDpi="0" r:id="rId1"/>
  <drawing r:id="rId2"/>
</worksheet>
</file>

<file path=xl/worksheets/sheet14.xml><?xml version="1.0" encoding="utf-8"?>
<worksheet xmlns="http://schemas.openxmlformats.org/spreadsheetml/2006/main" xmlns:r="http://schemas.openxmlformats.org/officeDocument/2006/relationships">
  <sheetPr>
    <tabColor theme="5" tint="-0.249977111117893"/>
  </sheetPr>
  <dimension ref="A1:AP205"/>
  <sheetViews>
    <sheetView zoomScale="55" zoomScaleNormal="55" workbookViewId="0">
      <selection activeCell="F19" sqref="F19"/>
    </sheetView>
  </sheetViews>
  <sheetFormatPr baseColWidth="10" defaultRowHeight="14.4"/>
  <cols>
    <col min="2" max="2" width="20" customWidth="1"/>
    <col min="3" max="3" width="6.44140625" customWidth="1"/>
    <col min="4" max="4" width="40.88671875" customWidth="1"/>
    <col min="5" max="33" width="21.109375" customWidth="1"/>
  </cols>
  <sheetData>
    <row r="1" spans="1:42">
      <c r="B1" s="503"/>
      <c r="C1" s="503"/>
      <c r="D1" s="503"/>
    </row>
    <row r="4" spans="1:42" ht="15" thickBot="1"/>
    <row r="5" spans="1:42" ht="18.600000000000001" thickBot="1">
      <c r="D5" s="1488" t="s">
        <v>770</v>
      </c>
      <c r="E5" s="1489"/>
      <c r="F5" s="1489"/>
      <c r="G5" s="1490"/>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62"/>
      <c r="AP5" s="62"/>
    </row>
    <row r="6" spans="1:42">
      <c r="AE6" s="62"/>
      <c r="AF6" s="62"/>
      <c r="AG6" s="62"/>
      <c r="AH6" s="62"/>
      <c r="AI6" s="62"/>
      <c r="AJ6" s="62"/>
      <c r="AK6" s="62"/>
      <c r="AL6" s="62"/>
      <c r="AM6" s="62"/>
      <c r="AN6" s="62"/>
      <c r="AO6" s="62"/>
      <c r="AP6" s="62"/>
    </row>
    <row r="7" spans="1:42" ht="15" thickBot="1"/>
    <row r="8" spans="1:42" ht="15.75" customHeight="1" thickBot="1">
      <c r="A8" s="1703" t="s">
        <v>314</v>
      </c>
      <c r="B8" s="1706" t="s">
        <v>128</v>
      </c>
      <c r="C8" s="1694" t="s">
        <v>161</v>
      </c>
      <c r="D8" s="1695"/>
      <c r="E8" s="1686" t="s">
        <v>179</v>
      </c>
      <c r="F8" s="1686"/>
      <c r="G8" s="1686"/>
      <c r="H8" s="1686"/>
      <c r="I8" s="1686"/>
      <c r="J8" s="1686"/>
      <c r="K8" s="1686"/>
      <c r="L8" s="1686"/>
      <c r="M8" s="1686"/>
      <c r="N8" s="1686"/>
      <c r="O8" s="1686"/>
      <c r="P8" s="1686"/>
      <c r="Q8" s="1686"/>
      <c r="R8" s="1686"/>
      <c r="S8" s="1686"/>
      <c r="T8" s="1687"/>
      <c r="U8" s="1678" t="s">
        <v>159</v>
      </c>
      <c r="V8" s="1679"/>
      <c r="W8" s="1679"/>
      <c r="X8" s="1679"/>
      <c r="Y8" s="1679"/>
      <c r="Z8" s="1679"/>
      <c r="AA8" s="1679"/>
      <c r="AB8" s="1679"/>
      <c r="AC8" s="1679"/>
      <c r="AD8" s="1680"/>
    </row>
    <row r="9" spans="1:42" ht="15" thickBot="1">
      <c r="A9" s="1704"/>
      <c r="B9" s="1707"/>
      <c r="C9" s="1696"/>
      <c r="D9" s="1697"/>
      <c r="E9" s="1688" t="s">
        <v>20</v>
      </c>
      <c r="F9" s="1688"/>
      <c r="G9" s="1688"/>
      <c r="H9" s="1689"/>
      <c r="I9" s="1681" t="s">
        <v>21</v>
      </c>
      <c r="J9" s="1682"/>
      <c r="K9" s="1682"/>
      <c r="L9" s="1683"/>
      <c r="M9" s="1681" t="s">
        <v>22</v>
      </c>
      <c r="N9" s="1682"/>
      <c r="O9" s="1682"/>
      <c r="P9" s="1683"/>
      <c r="Q9" s="1681" t="s">
        <v>23</v>
      </c>
      <c r="R9" s="1682"/>
      <c r="S9" s="1682"/>
      <c r="T9" s="1683"/>
      <c r="U9" s="1681" t="s">
        <v>180</v>
      </c>
      <c r="V9" s="1682"/>
      <c r="W9" s="1682"/>
      <c r="X9" s="1683"/>
      <c r="Y9" s="1681" t="s">
        <v>181</v>
      </c>
      <c r="Z9" s="1682"/>
      <c r="AA9" s="1682"/>
      <c r="AB9" s="1683"/>
      <c r="AC9" s="1684" t="s">
        <v>18</v>
      </c>
      <c r="AD9" s="1685"/>
    </row>
    <row r="10" spans="1:42" s="117" customFormat="1">
      <c r="A10" s="1704"/>
      <c r="B10" s="1707"/>
      <c r="C10" s="1696"/>
      <c r="D10" s="1697"/>
      <c r="E10" s="1692" t="s">
        <v>162</v>
      </c>
      <c r="F10" s="1677"/>
      <c r="G10" s="1677"/>
      <c r="H10" s="1677"/>
      <c r="I10" s="1677" t="s">
        <v>162</v>
      </c>
      <c r="J10" s="1677"/>
      <c r="K10" s="1677"/>
      <c r="L10" s="1677"/>
      <c r="M10" s="1677" t="s">
        <v>162</v>
      </c>
      <c r="N10" s="1677"/>
      <c r="O10" s="1677"/>
      <c r="P10" s="1677"/>
      <c r="Q10" s="1677" t="s">
        <v>162</v>
      </c>
      <c r="R10" s="1677"/>
      <c r="S10" s="1677"/>
      <c r="T10" s="1677"/>
      <c r="U10" s="1677" t="s">
        <v>162</v>
      </c>
      <c r="V10" s="1677"/>
      <c r="W10" s="1677"/>
      <c r="X10" s="1677"/>
      <c r="Y10" s="1677" t="s">
        <v>162</v>
      </c>
      <c r="Z10" s="1677"/>
      <c r="AA10" s="1677"/>
      <c r="AB10" s="1677"/>
      <c r="AC10" s="591" t="s">
        <v>162</v>
      </c>
      <c r="AD10" s="591"/>
      <c r="AE10" s="589"/>
      <c r="AF10" s="589"/>
    </row>
    <row r="11" spans="1:42">
      <c r="A11" s="1704"/>
      <c r="B11" s="1707"/>
      <c r="C11" s="1698"/>
      <c r="D11" s="1699"/>
      <c r="E11" s="1693" t="s">
        <v>160</v>
      </c>
      <c r="F11" s="1676"/>
      <c r="G11" s="1676"/>
      <c r="H11" s="1676"/>
      <c r="I11" s="1676" t="s">
        <v>160</v>
      </c>
      <c r="J11" s="1676"/>
      <c r="K11" s="1676"/>
      <c r="L11" s="1676"/>
      <c r="M11" s="1676" t="s">
        <v>160</v>
      </c>
      <c r="N11" s="1676"/>
      <c r="O11" s="1676"/>
      <c r="P11" s="1676"/>
      <c r="Q11" s="1676" t="s">
        <v>160</v>
      </c>
      <c r="R11" s="1676"/>
      <c r="S11" s="1676"/>
      <c r="T11" s="1676"/>
      <c r="U11" s="1676" t="s">
        <v>160</v>
      </c>
      <c r="V11" s="1676"/>
      <c r="W11" s="1676"/>
      <c r="X11" s="1676"/>
      <c r="Y11" s="1676" t="s">
        <v>160</v>
      </c>
      <c r="Z11" s="1676"/>
      <c r="AA11" s="1676"/>
      <c r="AB11" s="1676"/>
      <c r="AC11" s="592" t="s">
        <v>160</v>
      </c>
      <c r="AD11" s="592"/>
      <c r="AE11" s="590"/>
      <c r="AF11" s="590"/>
    </row>
    <row r="12" spans="1:42" ht="30.75" customHeight="1" thickBot="1">
      <c r="A12" s="1705"/>
      <c r="B12" s="1708"/>
      <c r="C12" s="1690" t="s">
        <v>158</v>
      </c>
      <c r="D12" s="1691"/>
      <c r="E12" s="207" t="s">
        <v>52</v>
      </c>
      <c r="F12" s="170" t="s">
        <v>182</v>
      </c>
      <c r="G12" s="170" t="s">
        <v>50</v>
      </c>
      <c r="H12" s="116" t="s">
        <v>51</v>
      </c>
      <c r="I12" s="207" t="s">
        <v>52</v>
      </c>
      <c r="J12" s="170" t="s">
        <v>49</v>
      </c>
      <c r="K12" s="170" t="s">
        <v>50</v>
      </c>
      <c r="L12" s="116" t="s">
        <v>51</v>
      </c>
      <c r="M12" s="207" t="s">
        <v>52</v>
      </c>
      <c r="N12" s="170" t="s">
        <v>49</v>
      </c>
      <c r="O12" s="170" t="s">
        <v>50</v>
      </c>
      <c r="P12" s="116" t="s">
        <v>51</v>
      </c>
      <c r="Q12" s="207" t="s">
        <v>52</v>
      </c>
      <c r="R12" s="170" t="s">
        <v>49</v>
      </c>
      <c r="S12" s="170" t="s">
        <v>50</v>
      </c>
      <c r="T12" s="116" t="s">
        <v>51</v>
      </c>
      <c r="U12" s="207" t="s">
        <v>52</v>
      </c>
      <c r="V12" s="170" t="s">
        <v>49</v>
      </c>
      <c r="W12" s="170" t="s">
        <v>50</v>
      </c>
      <c r="X12" s="116" t="s">
        <v>51</v>
      </c>
      <c r="Y12" s="207" t="s">
        <v>52</v>
      </c>
      <c r="Z12" s="170" t="s">
        <v>49</v>
      </c>
      <c r="AA12" s="170" t="s">
        <v>50</v>
      </c>
      <c r="AB12" s="116" t="s">
        <v>51</v>
      </c>
      <c r="AC12" s="101" t="s">
        <v>52</v>
      </c>
      <c r="AD12" s="102" t="s">
        <v>49</v>
      </c>
    </row>
    <row r="13" spans="1:42" ht="15.75" customHeight="1" thickBot="1">
      <c r="A13" s="1498" t="s">
        <v>74</v>
      </c>
      <c r="B13" s="1493" t="s">
        <v>271</v>
      </c>
      <c r="C13" s="583" t="s">
        <v>799</v>
      </c>
      <c r="D13" s="582" t="s">
        <v>800</v>
      </c>
      <c r="E13" s="95"/>
      <c r="F13" s="94"/>
      <c r="G13" s="527" t="s">
        <v>798</v>
      </c>
      <c r="H13" s="96"/>
      <c r="I13" s="95"/>
      <c r="J13" s="94"/>
      <c r="K13" s="94"/>
      <c r="L13" s="96"/>
      <c r="M13" s="95"/>
      <c r="N13" s="94"/>
      <c r="O13" s="94"/>
      <c r="P13" s="96"/>
      <c r="Q13" s="95"/>
      <c r="R13" s="94"/>
      <c r="S13" s="94"/>
      <c r="T13" s="96"/>
      <c r="U13" s="95"/>
      <c r="V13" s="94"/>
      <c r="W13" s="94"/>
      <c r="X13" s="96"/>
      <c r="Y13" s="95"/>
      <c r="Z13" s="94"/>
      <c r="AA13" s="94"/>
      <c r="AB13" s="97"/>
      <c r="AC13" s="95"/>
      <c r="AD13" s="96"/>
    </row>
    <row r="14" spans="1:42">
      <c r="A14" s="1499"/>
      <c r="B14" s="1503"/>
      <c r="C14" s="538" t="s">
        <v>801</v>
      </c>
      <c r="D14" s="531" t="s">
        <v>802</v>
      </c>
      <c r="E14" s="95"/>
      <c r="F14" s="94"/>
      <c r="G14" s="94"/>
      <c r="H14" s="96"/>
      <c r="I14" s="95"/>
      <c r="J14" s="94"/>
      <c r="K14" s="94"/>
      <c r="L14" s="96"/>
      <c r="M14" s="95"/>
      <c r="N14" s="94"/>
      <c r="O14" s="94"/>
      <c r="P14" s="96"/>
      <c r="Q14" s="95"/>
      <c r="R14" s="94"/>
      <c r="S14" s="94"/>
      <c r="T14" s="96"/>
      <c r="U14" s="95"/>
      <c r="V14" s="94"/>
      <c r="W14" s="94"/>
      <c r="X14" s="96"/>
      <c r="Y14" s="95"/>
      <c r="Z14" s="94"/>
      <c r="AA14" s="94"/>
      <c r="AB14" s="97"/>
      <c r="AC14" s="95"/>
      <c r="AD14" s="96"/>
    </row>
    <row r="15" spans="1:42">
      <c r="A15" s="1499"/>
      <c r="B15" s="1503"/>
      <c r="C15" s="538" t="s">
        <v>803</v>
      </c>
      <c r="D15" s="532" t="s">
        <v>804</v>
      </c>
      <c r="E15" s="95"/>
      <c r="F15" s="94"/>
      <c r="G15" s="94"/>
      <c r="H15" s="96"/>
      <c r="I15" s="95"/>
      <c r="J15" s="94"/>
      <c r="K15" s="94"/>
      <c r="L15" s="96"/>
      <c r="M15" s="95"/>
      <c r="N15" s="94"/>
      <c r="O15" s="94"/>
      <c r="P15" s="96"/>
      <c r="Q15" s="95"/>
      <c r="R15" s="94"/>
      <c r="S15" s="94"/>
      <c r="T15" s="96"/>
      <c r="U15" s="95"/>
      <c r="V15" s="94"/>
      <c r="W15" s="94"/>
      <c r="X15" s="96"/>
      <c r="Y15" s="95"/>
      <c r="Z15" s="94"/>
      <c r="AA15" s="94"/>
      <c r="AB15" s="97"/>
      <c r="AC15" s="95"/>
      <c r="AD15" s="96"/>
    </row>
    <row r="16" spans="1:42">
      <c r="A16" s="1499"/>
      <c r="B16" s="1503"/>
      <c r="C16" s="538" t="s">
        <v>805</v>
      </c>
      <c r="D16" s="532" t="s">
        <v>806</v>
      </c>
      <c r="E16" s="668" t="s">
        <v>1222</v>
      </c>
      <c r="F16" s="669"/>
      <c r="G16" s="94"/>
      <c r="H16" s="96"/>
      <c r="I16" s="95"/>
      <c r="J16" s="94"/>
      <c r="K16" s="94"/>
      <c r="L16" s="96"/>
      <c r="M16" s="95"/>
      <c r="N16" s="94"/>
      <c r="O16" s="94"/>
      <c r="P16" s="96"/>
      <c r="Q16" s="95"/>
      <c r="R16" s="94"/>
      <c r="S16" s="94"/>
      <c r="T16" s="96"/>
      <c r="U16" s="95"/>
      <c r="V16" s="94"/>
      <c r="W16" s="94"/>
      <c r="X16" s="96"/>
      <c r="Y16" s="95"/>
      <c r="Z16" s="94"/>
      <c r="AA16" s="94"/>
      <c r="AB16" s="97"/>
      <c r="AC16" s="95"/>
      <c r="AD16" s="96"/>
    </row>
    <row r="17" spans="1:30" ht="15" thickBot="1">
      <c r="A17" s="1499"/>
      <c r="B17" s="1504"/>
      <c r="C17" s="538" t="s">
        <v>807</v>
      </c>
      <c r="D17" s="532" t="s">
        <v>808</v>
      </c>
      <c r="E17" s="208"/>
      <c r="F17" s="202"/>
      <c r="G17" s="202"/>
      <c r="H17" s="209"/>
      <c r="I17" s="208"/>
      <c r="J17" s="202"/>
      <c r="K17" s="202"/>
      <c r="L17" s="209"/>
      <c r="M17" s="208"/>
      <c r="N17" s="202"/>
      <c r="O17" s="202"/>
      <c r="P17" s="209"/>
      <c r="Q17" s="208"/>
      <c r="R17" s="202"/>
      <c r="S17" s="202"/>
      <c r="T17" s="209"/>
      <c r="U17" s="208"/>
      <c r="V17" s="202"/>
      <c r="W17" s="202"/>
      <c r="X17" s="209"/>
      <c r="Y17" s="208"/>
      <c r="Z17" s="202"/>
      <c r="AA17" s="202"/>
      <c r="AB17" s="213"/>
      <c r="AC17" s="208"/>
      <c r="AD17" s="209"/>
    </row>
    <row r="18" spans="1:30" s="33" customFormat="1" ht="15" thickBot="1">
      <c r="A18" s="1499"/>
      <c r="B18" s="1505" t="s">
        <v>272</v>
      </c>
      <c r="C18" s="538"/>
      <c r="D18" s="531" t="s">
        <v>306</v>
      </c>
      <c r="E18" s="210"/>
      <c r="F18" s="204"/>
      <c r="G18" s="204"/>
      <c r="H18" s="205"/>
      <c r="I18" s="210"/>
      <c r="J18" s="204"/>
      <c r="K18" s="204"/>
      <c r="L18" s="205"/>
      <c r="M18" s="210"/>
      <c r="N18" s="204"/>
      <c r="O18" s="204"/>
      <c r="P18" s="205"/>
      <c r="Q18" s="210"/>
      <c r="R18" s="204"/>
      <c r="S18" s="204"/>
      <c r="T18" s="205"/>
      <c r="U18" s="210"/>
      <c r="V18" s="204"/>
      <c r="W18" s="204"/>
      <c r="X18" s="205"/>
      <c r="Y18" s="210"/>
      <c r="Z18" s="204"/>
      <c r="AA18" s="204"/>
      <c r="AB18" s="214"/>
      <c r="AC18" s="210"/>
      <c r="AD18" s="205"/>
    </row>
    <row r="19" spans="1:30">
      <c r="A19" s="1499"/>
      <c r="B19" s="1503"/>
      <c r="C19" s="538" t="s">
        <v>809</v>
      </c>
      <c r="D19" s="532" t="s">
        <v>810</v>
      </c>
      <c r="E19" s="211"/>
      <c r="F19" s="203"/>
      <c r="G19" s="203"/>
      <c r="H19" s="212"/>
      <c r="I19" s="211"/>
      <c r="J19" s="203"/>
      <c r="K19" s="203"/>
      <c r="L19" s="212"/>
      <c r="M19" s="211"/>
      <c r="N19" s="203"/>
      <c r="O19" s="203"/>
      <c r="P19" s="212"/>
      <c r="Q19" s="211"/>
      <c r="R19" s="203"/>
      <c r="S19" s="203"/>
      <c r="T19" s="212"/>
      <c r="U19" s="211"/>
      <c r="V19" s="203"/>
      <c r="W19" s="203"/>
      <c r="X19" s="212"/>
      <c r="Y19" s="211"/>
      <c r="Z19" s="203"/>
      <c r="AA19" s="203"/>
      <c r="AB19" s="215"/>
      <c r="AC19" s="211"/>
      <c r="AD19" s="212"/>
    </row>
    <row r="20" spans="1:30" ht="15" thickBot="1">
      <c r="A20" s="1500"/>
      <c r="B20" s="1494"/>
      <c r="C20" s="538" t="s">
        <v>811</v>
      </c>
      <c r="D20" s="532" t="s">
        <v>812</v>
      </c>
      <c r="E20" s="95"/>
      <c r="F20" s="94"/>
      <c r="G20" s="94"/>
      <c r="H20" s="96"/>
      <c r="I20" s="95"/>
      <c r="J20" s="94"/>
      <c r="K20" s="94"/>
      <c r="L20" s="96"/>
      <c r="M20" s="95"/>
      <c r="N20" s="94"/>
      <c r="O20" s="94"/>
      <c r="P20" s="96"/>
      <c r="Q20" s="95"/>
      <c r="R20" s="94"/>
      <c r="S20" s="94"/>
      <c r="T20" s="96"/>
      <c r="U20" s="95"/>
      <c r="V20" s="94"/>
      <c r="W20" s="94"/>
      <c r="X20" s="96"/>
      <c r="Y20" s="95"/>
      <c r="Z20" s="94"/>
      <c r="AA20" s="94"/>
      <c r="AB20" s="97"/>
      <c r="AC20" s="95"/>
      <c r="AD20" s="96"/>
    </row>
    <row r="21" spans="1:30" ht="15.75" customHeight="1">
      <c r="A21" s="1499" t="s">
        <v>273</v>
      </c>
      <c r="B21" s="1503" t="s">
        <v>277</v>
      </c>
      <c r="C21" s="538" t="s">
        <v>813</v>
      </c>
      <c r="D21" s="532" t="s">
        <v>814</v>
      </c>
      <c r="E21" s="95"/>
      <c r="F21" s="94"/>
      <c r="G21" s="94"/>
      <c r="H21" s="96"/>
      <c r="I21" s="95"/>
      <c r="J21" s="94"/>
      <c r="K21" s="94"/>
      <c r="L21" s="96"/>
      <c r="M21" s="95"/>
      <c r="N21" s="94"/>
      <c r="O21" s="94"/>
      <c r="P21" s="96"/>
      <c r="Q21" s="95"/>
      <c r="R21" s="94"/>
      <c r="S21" s="94"/>
      <c r="T21" s="96"/>
      <c r="U21" s="95"/>
      <c r="V21" s="94"/>
      <c r="W21" s="94"/>
      <c r="X21" s="96"/>
      <c r="Y21" s="95"/>
      <c r="Z21" s="94"/>
      <c r="AA21" s="94"/>
      <c r="AB21" s="97"/>
      <c r="AC21" s="95"/>
      <c r="AD21" s="96"/>
    </row>
    <row r="22" spans="1:30" ht="15" customHeight="1">
      <c r="A22" s="1499"/>
      <c r="B22" s="1499"/>
      <c r="C22" s="538" t="s">
        <v>815</v>
      </c>
      <c r="D22" s="532" t="s">
        <v>816</v>
      </c>
      <c r="E22" s="95"/>
      <c r="F22" s="94"/>
      <c r="G22" s="94"/>
      <c r="H22" s="96"/>
      <c r="I22" s="95"/>
      <c r="J22" s="94"/>
      <c r="K22" s="94"/>
      <c r="L22" s="96"/>
      <c r="M22" s="95"/>
      <c r="N22" s="94"/>
      <c r="O22" s="94"/>
      <c r="P22" s="96"/>
      <c r="Q22" s="95"/>
      <c r="R22" s="94"/>
      <c r="S22" s="94"/>
      <c r="T22" s="96"/>
      <c r="U22" s="95"/>
      <c r="V22" s="94"/>
      <c r="W22" s="94"/>
      <c r="X22" s="96"/>
      <c r="Y22" s="95"/>
      <c r="Z22" s="94"/>
      <c r="AA22" s="94"/>
      <c r="AB22" s="97"/>
      <c r="AC22" s="95"/>
      <c r="AD22" s="96"/>
    </row>
    <row r="23" spans="1:30">
      <c r="A23" s="1499"/>
      <c r="B23" s="1499"/>
      <c r="C23" s="538" t="s">
        <v>817</v>
      </c>
      <c r="D23" s="532" t="s">
        <v>818</v>
      </c>
      <c r="E23" s="95"/>
      <c r="F23" s="94"/>
      <c r="G23" s="94"/>
      <c r="H23" s="96"/>
      <c r="I23" s="95"/>
      <c r="J23" s="94"/>
      <c r="K23" s="94"/>
      <c r="L23" s="96"/>
      <c r="M23" s="95"/>
      <c r="N23" s="94"/>
      <c r="O23" s="94"/>
      <c r="P23" s="96"/>
      <c r="Q23" s="95"/>
      <c r="R23" s="94"/>
      <c r="S23" s="94"/>
      <c r="T23" s="96"/>
      <c r="U23" s="95"/>
      <c r="V23" s="94"/>
      <c r="W23" s="94"/>
      <c r="X23" s="96"/>
      <c r="Y23" s="95"/>
      <c r="Z23" s="94"/>
      <c r="AA23" s="94"/>
      <c r="AB23" s="97"/>
      <c r="AC23" s="95"/>
      <c r="AD23" s="96"/>
    </row>
    <row r="24" spans="1:30" ht="15" thickBot="1">
      <c r="A24" s="1499"/>
      <c r="B24" s="1500"/>
      <c r="C24" s="538" t="s">
        <v>819</v>
      </c>
      <c r="D24" s="532" t="s">
        <v>820</v>
      </c>
      <c r="E24" s="95"/>
      <c r="F24" s="94"/>
      <c r="G24" s="94"/>
      <c r="H24" s="96"/>
      <c r="I24" s="95"/>
      <c r="J24" s="94"/>
      <c r="K24" s="94"/>
      <c r="L24" s="96"/>
      <c r="M24" s="95"/>
      <c r="N24" s="94"/>
      <c r="O24" s="94"/>
      <c r="P24" s="96"/>
      <c r="Q24" s="95"/>
      <c r="R24" s="94"/>
      <c r="S24" s="94"/>
      <c r="T24" s="96"/>
      <c r="U24" s="95"/>
      <c r="V24" s="94"/>
      <c r="W24" s="94"/>
      <c r="X24" s="96"/>
      <c r="Y24" s="95"/>
      <c r="Z24" s="94"/>
      <c r="AA24" s="94"/>
      <c r="AB24" s="97"/>
      <c r="AC24" s="95"/>
      <c r="AD24" s="96"/>
    </row>
    <row r="25" spans="1:30" ht="27" thickBot="1">
      <c r="A25" s="1499"/>
      <c r="B25" s="217" t="s">
        <v>278</v>
      </c>
      <c r="C25" s="538" t="s">
        <v>821</v>
      </c>
      <c r="D25" s="533" t="s">
        <v>311</v>
      </c>
      <c r="E25" s="95"/>
      <c r="F25" s="94"/>
      <c r="G25" s="94"/>
      <c r="H25" s="96"/>
      <c r="I25" s="95"/>
      <c r="J25" s="94"/>
      <c r="K25" s="94"/>
      <c r="L25" s="96"/>
      <c r="M25" s="95"/>
      <c r="N25" s="94"/>
      <c r="O25" s="94"/>
      <c r="P25" s="96"/>
      <c r="Q25" s="95"/>
      <c r="R25" s="94"/>
      <c r="S25" s="94"/>
      <c r="T25" s="96"/>
      <c r="U25" s="95"/>
      <c r="V25" s="94"/>
      <c r="W25" s="94"/>
      <c r="X25" s="96"/>
      <c r="Y25" s="95"/>
      <c r="Z25" s="94"/>
      <c r="AA25" s="94"/>
      <c r="AB25" s="97"/>
      <c r="AC25" s="95"/>
      <c r="AD25" s="96"/>
    </row>
    <row r="26" spans="1:30" ht="15" customHeight="1">
      <c r="A26" s="1499"/>
      <c r="B26" s="1498" t="s">
        <v>276</v>
      </c>
      <c r="C26" s="538">
        <v>334</v>
      </c>
      <c r="D26" s="533" t="s">
        <v>44</v>
      </c>
      <c r="E26" s="95"/>
      <c r="F26" s="94"/>
      <c r="G26" s="94"/>
      <c r="H26" s="96"/>
      <c r="I26" s="95"/>
      <c r="J26" s="94"/>
      <c r="K26" s="94"/>
      <c r="L26" s="96"/>
      <c r="M26" s="95"/>
      <c r="N26" s="94"/>
      <c r="O26" s="94"/>
      <c r="P26" s="96"/>
      <c r="Q26" s="95"/>
      <c r="R26" s="94"/>
      <c r="S26" s="94"/>
      <c r="T26" s="96"/>
      <c r="U26" s="95"/>
      <c r="V26" s="94"/>
      <c r="W26" s="94"/>
      <c r="X26" s="96"/>
      <c r="Y26" s="95"/>
      <c r="Z26" s="94"/>
      <c r="AA26" s="94"/>
      <c r="AB26" s="97"/>
      <c r="AC26" s="95"/>
      <c r="AD26" s="96"/>
    </row>
    <row r="27" spans="1:30">
      <c r="A27" s="1499"/>
      <c r="B27" s="1499"/>
      <c r="C27" s="538"/>
      <c r="D27" s="533" t="s">
        <v>45</v>
      </c>
      <c r="E27" s="95"/>
      <c r="F27" s="94"/>
      <c r="G27" s="94"/>
      <c r="H27" s="96"/>
      <c r="I27" s="95"/>
      <c r="J27" s="94"/>
      <c r="K27" s="94"/>
      <c r="L27" s="96"/>
      <c r="M27" s="95"/>
      <c r="N27" s="94"/>
      <c r="O27" s="94"/>
      <c r="P27" s="96"/>
      <c r="Q27" s="95"/>
      <c r="R27" s="94"/>
      <c r="S27" s="94"/>
      <c r="T27" s="96"/>
      <c r="U27" s="95"/>
      <c r="V27" s="94"/>
      <c r="W27" s="94"/>
      <c r="X27" s="96"/>
      <c r="Y27" s="95"/>
      <c r="Z27" s="94"/>
      <c r="AA27" s="94"/>
      <c r="AB27" s="97"/>
      <c r="AC27" s="95"/>
      <c r="AD27" s="96"/>
    </row>
    <row r="28" spans="1:30">
      <c r="A28" s="1499"/>
      <c r="B28" s="1499"/>
      <c r="C28" s="538"/>
      <c r="D28" s="533" t="s">
        <v>307</v>
      </c>
      <c r="E28" s="95"/>
      <c r="F28" s="94"/>
      <c r="G28" s="94"/>
      <c r="H28" s="96"/>
      <c r="I28" s="95"/>
      <c r="J28" s="94"/>
      <c r="K28" s="94"/>
      <c r="L28" s="96"/>
      <c r="M28" s="95"/>
      <c r="N28" s="94"/>
      <c r="O28" s="94"/>
      <c r="P28" s="96"/>
      <c r="Q28" s="95"/>
      <c r="R28" s="94"/>
      <c r="S28" s="94"/>
      <c r="T28" s="96"/>
      <c r="U28" s="95"/>
      <c r="V28" s="94"/>
      <c r="W28" s="94"/>
      <c r="X28" s="96"/>
      <c r="Y28" s="95"/>
      <c r="Z28" s="94"/>
      <c r="AA28" s="94"/>
      <c r="AB28" s="97"/>
      <c r="AC28" s="95"/>
      <c r="AD28" s="96"/>
    </row>
    <row r="29" spans="1:30" ht="15" thickBot="1">
      <c r="A29" s="1499"/>
      <c r="B29" s="1500"/>
      <c r="C29" s="538"/>
      <c r="D29" s="533" t="s">
        <v>47</v>
      </c>
      <c r="E29" s="95"/>
      <c r="F29" s="94"/>
      <c r="G29" s="94"/>
      <c r="H29" s="96"/>
      <c r="I29" s="95"/>
      <c r="J29" s="94"/>
      <c r="K29" s="94"/>
      <c r="L29" s="96"/>
      <c r="M29" s="95"/>
      <c r="N29" s="94"/>
      <c r="O29" s="94"/>
      <c r="P29" s="96"/>
      <c r="Q29" s="95"/>
      <c r="R29" s="94"/>
      <c r="S29" s="94"/>
      <c r="T29" s="96"/>
      <c r="U29" s="95"/>
      <c r="V29" s="94"/>
      <c r="W29" s="94"/>
      <c r="X29" s="96"/>
      <c r="Y29" s="95"/>
      <c r="Z29" s="94"/>
      <c r="AA29" s="94"/>
      <c r="AB29" s="97"/>
      <c r="AC29" s="95"/>
      <c r="AD29" s="96"/>
    </row>
    <row r="30" spans="1:30" ht="27" thickBot="1">
      <c r="A30" s="1499"/>
      <c r="B30" s="217" t="s">
        <v>274</v>
      </c>
      <c r="C30" s="538">
        <v>328</v>
      </c>
      <c r="D30" s="533" t="s">
        <v>308</v>
      </c>
      <c r="E30" s="95"/>
      <c r="F30" s="94"/>
      <c r="G30" s="94"/>
      <c r="H30" s="96"/>
      <c r="I30" s="95"/>
      <c r="J30" s="94"/>
      <c r="K30" s="94"/>
      <c r="L30" s="96"/>
      <c r="M30" s="95"/>
      <c r="N30" s="94"/>
      <c r="O30" s="94"/>
      <c r="P30" s="96"/>
      <c r="Q30" s="95"/>
      <c r="R30" s="94"/>
      <c r="S30" s="94"/>
      <c r="T30" s="96"/>
      <c r="U30" s="95"/>
      <c r="V30" s="94"/>
      <c r="W30" s="94"/>
      <c r="X30" s="96"/>
      <c r="Y30" s="95"/>
      <c r="Z30" s="94"/>
      <c r="AA30" s="94"/>
      <c r="AB30" s="97"/>
      <c r="AC30" s="95"/>
      <c r="AD30" s="96"/>
    </row>
    <row r="31" spans="1:30" ht="15.75" customHeight="1">
      <c r="A31" s="1499"/>
      <c r="B31" s="1498" t="s">
        <v>275</v>
      </c>
      <c r="C31" s="538" t="s">
        <v>822</v>
      </c>
      <c r="D31" s="532" t="s">
        <v>823</v>
      </c>
      <c r="E31" s="95"/>
      <c r="F31" s="94"/>
      <c r="G31" s="94"/>
      <c r="H31" s="96"/>
      <c r="I31" s="95"/>
      <c r="J31" s="94"/>
      <c r="K31" s="94"/>
      <c r="L31" s="96"/>
      <c r="M31" s="95"/>
      <c r="N31" s="94"/>
      <c r="O31" s="94"/>
      <c r="P31" s="96"/>
      <c r="Q31" s="95"/>
      <c r="R31" s="94"/>
      <c r="S31" s="94"/>
      <c r="T31" s="96"/>
      <c r="U31" s="95"/>
      <c r="V31" s="94"/>
      <c r="W31" s="94"/>
      <c r="X31" s="96"/>
      <c r="Y31" s="95"/>
      <c r="Z31" s="94"/>
      <c r="AA31" s="94"/>
      <c r="AB31" s="97"/>
      <c r="AC31" s="95"/>
      <c r="AD31" s="96"/>
    </row>
    <row r="32" spans="1:30">
      <c r="A32" s="1499"/>
      <c r="B32" s="1499"/>
      <c r="C32" s="538" t="s">
        <v>824</v>
      </c>
      <c r="D32" s="532" t="s">
        <v>825</v>
      </c>
      <c r="E32" s="95"/>
      <c r="F32" s="94"/>
      <c r="G32" s="94"/>
      <c r="H32" s="96"/>
      <c r="I32" s="95"/>
      <c r="J32" s="94"/>
      <c r="K32" s="94"/>
      <c r="L32" s="96"/>
      <c r="M32" s="95"/>
      <c r="N32" s="94"/>
      <c r="O32" s="94"/>
      <c r="P32" s="96"/>
      <c r="Q32" s="95"/>
      <c r="R32" s="94"/>
      <c r="S32" s="94"/>
      <c r="T32" s="96"/>
      <c r="U32" s="95"/>
      <c r="V32" s="94"/>
      <c r="W32" s="94"/>
      <c r="X32" s="96"/>
      <c r="Y32" s="95"/>
      <c r="Z32" s="94"/>
      <c r="AA32" s="94"/>
      <c r="AB32" s="97"/>
      <c r="AC32" s="95"/>
      <c r="AD32" s="96"/>
    </row>
    <row r="33" spans="1:30">
      <c r="A33" s="1499"/>
      <c r="B33" s="1499"/>
      <c r="C33" s="538" t="s">
        <v>826</v>
      </c>
      <c r="D33" s="532" t="s">
        <v>827</v>
      </c>
      <c r="E33" s="95"/>
      <c r="F33" s="94"/>
      <c r="G33" s="94"/>
      <c r="H33" s="96"/>
      <c r="I33" s="95"/>
      <c r="J33" s="94"/>
      <c r="K33" s="94"/>
      <c r="L33" s="96"/>
      <c r="M33" s="95"/>
      <c r="N33" s="94"/>
      <c r="O33" s="94"/>
      <c r="P33" s="96"/>
      <c r="Q33" s="95"/>
      <c r="R33" s="94"/>
      <c r="S33" s="94"/>
      <c r="T33" s="96"/>
      <c r="U33" s="95"/>
      <c r="V33" s="94"/>
      <c r="W33" s="94"/>
      <c r="X33" s="96"/>
      <c r="Y33" s="95"/>
      <c r="Z33" s="94"/>
      <c r="AA33" s="94"/>
      <c r="AB33" s="97"/>
      <c r="AC33" s="95"/>
      <c r="AD33" s="96"/>
    </row>
    <row r="34" spans="1:30">
      <c r="A34" s="1499"/>
      <c r="B34" s="1499"/>
      <c r="C34" s="538" t="s">
        <v>828</v>
      </c>
      <c r="D34" s="532" t="s">
        <v>829</v>
      </c>
      <c r="E34" s="95"/>
      <c r="F34" s="94"/>
      <c r="G34" s="94"/>
      <c r="H34" s="96"/>
      <c r="I34" s="95"/>
      <c r="J34" s="94"/>
      <c r="K34" s="94"/>
      <c r="L34" s="96"/>
      <c r="M34" s="95"/>
      <c r="N34" s="94"/>
      <c r="O34" s="94"/>
      <c r="P34" s="96"/>
      <c r="Q34" s="95"/>
      <c r="R34" s="94"/>
      <c r="S34" s="94"/>
      <c r="T34" s="96"/>
      <c r="U34" s="95"/>
      <c r="V34" s="94"/>
      <c r="W34" s="94"/>
      <c r="X34" s="96"/>
      <c r="Y34" s="95"/>
      <c r="Z34" s="94"/>
      <c r="AA34" s="94"/>
      <c r="AB34" s="97"/>
      <c r="AC34" s="95"/>
      <c r="AD34" s="96"/>
    </row>
    <row r="35" spans="1:30">
      <c r="A35" s="1499"/>
      <c r="B35" s="1499"/>
      <c r="C35" s="538" t="s">
        <v>830</v>
      </c>
      <c r="D35" s="532" t="s">
        <v>831</v>
      </c>
      <c r="E35" s="95"/>
      <c r="F35" s="94"/>
      <c r="G35" s="94"/>
      <c r="H35" s="96"/>
      <c r="I35" s="95"/>
      <c r="J35" s="94"/>
      <c r="K35" s="94"/>
      <c r="L35" s="96"/>
      <c r="M35" s="95"/>
      <c r="N35" s="94"/>
      <c r="O35" s="94"/>
      <c r="P35" s="96"/>
      <c r="Q35" s="95"/>
      <c r="R35" s="94"/>
      <c r="S35" s="94"/>
      <c r="T35" s="96"/>
      <c r="U35" s="95"/>
      <c r="V35" s="94"/>
      <c r="W35" s="94"/>
      <c r="X35" s="96"/>
      <c r="Y35" s="95"/>
      <c r="Z35" s="94"/>
      <c r="AA35" s="94"/>
      <c r="AB35" s="97"/>
      <c r="AC35" s="95"/>
      <c r="AD35" s="96"/>
    </row>
    <row r="36" spans="1:30">
      <c r="A36" s="1499"/>
      <c r="B36" s="1499"/>
      <c r="C36" s="538" t="s">
        <v>832</v>
      </c>
      <c r="D36" s="532" t="s">
        <v>833</v>
      </c>
      <c r="E36" s="95"/>
      <c r="F36" s="94"/>
      <c r="G36" s="94"/>
      <c r="H36" s="96"/>
      <c r="I36" s="95"/>
      <c r="J36" s="94"/>
      <c r="K36" s="94"/>
      <c r="L36" s="96"/>
      <c r="M36" s="95"/>
      <c r="N36" s="94"/>
      <c r="O36" s="94"/>
      <c r="P36" s="96"/>
      <c r="Q36" s="95"/>
      <c r="R36" s="94"/>
      <c r="S36" s="94"/>
      <c r="T36" s="96"/>
      <c r="U36" s="95"/>
      <c r="V36" s="94"/>
      <c r="W36" s="94"/>
      <c r="X36" s="96"/>
      <c r="Y36" s="95"/>
      <c r="Z36" s="94"/>
      <c r="AA36" s="94"/>
      <c r="AB36" s="97"/>
      <c r="AC36" s="95"/>
      <c r="AD36" s="96"/>
    </row>
    <row r="37" spans="1:30">
      <c r="A37" s="1499"/>
      <c r="B37" s="1499"/>
      <c r="C37" s="538" t="s">
        <v>834</v>
      </c>
      <c r="D37" s="532" t="s">
        <v>835</v>
      </c>
      <c r="E37" s="95"/>
      <c r="F37" s="94"/>
      <c r="G37" s="94"/>
      <c r="H37" s="96"/>
      <c r="I37" s="95"/>
      <c r="J37" s="94"/>
      <c r="K37" s="94"/>
      <c r="L37" s="96"/>
      <c r="M37" s="95"/>
      <c r="N37" s="94"/>
      <c r="O37" s="94"/>
      <c r="P37" s="96"/>
      <c r="Q37" s="95"/>
      <c r="R37" s="94"/>
      <c r="S37" s="94"/>
      <c r="T37" s="96"/>
      <c r="U37" s="95"/>
      <c r="V37" s="94"/>
      <c r="W37" s="94"/>
      <c r="X37" s="96"/>
      <c r="Y37" s="95"/>
      <c r="Z37" s="94"/>
      <c r="AA37" s="94"/>
      <c r="AB37" s="97"/>
      <c r="AC37" s="95"/>
      <c r="AD37" s="96"/>
    </row>
    <row r="38" spans="1:30">
      <c r="A38" s="1499"/>
      <c r="B38" s="1499"/>
      <c r="C38" s="538" t="s">
        <v>836</v>
      </c>
      <c r="D38" s="532" t="s">
        <v>837</v>
      </c>
      <c r="E38" s="95"/>
      <c r="F38" s="94"/>
      <c r="G38" s="94"/>
      <c r="H38" s="96"/>
      <c r="I38" s="95"/>
      <c r="J38" s="94"/>
      <c r="K38" s="94"/>
      <c r="L38" s="96"/>
      <c r="M38" s="95"/>
      <c r="N38" s="94"/>
      <c r="O38" s="94"/>
      <c r="P38" s="96"/>
      <c r="Q38" s="95"/>
      <c r="R38" s="94"/>
      <c r="S38" s="94"/>
      <c r="T38" s="96"/>
      <c r="U38" s="95"/>
      <c r="V38" s="94"/>
      <c r="W38" s="94"/>
      <c r="X38" s="96"/>
      <c r="Y38" s="95"/>
      <c r="Z38" s="94"/>
      <c r="AA38" s="94"/>
      <c r="AB38" s="97"/>
      <c r="AC38" s="95"/>
      <c r="AD38" s="96"/>
    </row>
    <row r="39" spans="1:30">
      <c r="A39" s="1499"/>
      <c r="B39" s="1499"/>
      <c r="C39" s="538" t="s">
        <v>838</v>
      </c>
      <c r="D39" s="532" t="s">
        <v>839</v>
      </c>
      <c r="E39" s="95"/>
      <c r="F39" s="94"/>
      <c r="G39" s="94"/>
      <c r="H39" s="96"/>
      <c r="I39" s="95"/>
      <c r="J39" s="94"/>
      <c r="K39" s="94"/>
      <c r="L39" s="96"/>
      <c r="M39" s="95"/>
      <c r="N39" s="94"/>
      <c r="O39" s="94"/>
      <c r="P39" s="96"/>
      <c r="Q39" s="95"/>
      <c r="R39" s="94"/>
      <c r="S39" s="94"/>
      <c r="T39" s="96"/>
      <c r="U39" s="95"/>
      <c r="V39" s="94"/>
      <c r="W39" s="94"/>
      <c r="X39" s="96"/>
      <c r="Y39" s="95"/>
      <c r="Z39" s="94"/>
      <c r="AA39" s="94"/>
      <c r="AB39" s="97"/>
      <c r="AC39" s="95"/>
      <c r="AD39" s="96"/>
    </row>
    <row r="40" spans="1:30">
      <c r="A40" s="1499"/>
      <c r="B40" s="1499"/>
      <c r="C40" s="538" t="s">
        <v>840</v>
      </c>
      <c r="D40" s="532" t="s">
        <v>841</v>
      </c>
      <c r="E40" s="95"/>
      <c r="F40" s="94"/>
      <c r="G40" s="94"/>
      <c r="H40" s="96"/>
      <c r="I40" s="95"/>
      <c r="J40" s="94"/>
      <c r="K40" s="94"/>
      <c r="L40" s="96"/>
      <c r="M40" s="95"/>
      <c r="N40" s="94"/>
      <c r="O40" s="94"/>
      <c r="P40" s="96"/>
      <c r="Q40" s="95"/>
      <c r="R40" s="94"/>
      <c r="S40" s="94"/>
      <c r="T40" s="96"/>
      <c r="U40" s="95"/>
      <c r="V40" s="94"/>
      <c r="W40" s="94"/>
      <c r="X40" s="96"/>
      <c r="Y40" s="95"/>
      <c r="Z40" s="94"/>
      <c r="AA40" s="94"/>
      <c r="AB40" s="97"/>
      <c r="AC40" s="95"/>
      <c r="AD40" s="96"/>
    </row>
    <row r="41" spans="1:30">
      <c r="A41" s="1499"/>
      <c r="B41" s="1499"/>
      <c r="C41" s="538" t="s">
        <v>844</v>
      </c>
      <c r="D41" s="532" t="s">
        <v>845</v>
      </c>
      <c r="E41" s="95"/>
      <c r="F41" s="94"/>
      <c r="G41" s="94"/>
      <c r="H41" s="96"/>
      <c r="I41" s="95"/>
      <c r="J41" s="94"/>
      <c r="K41" s="94"/>
      <c r="L41" s="96"/>
      <c r="M41" s="95"/>
      <c r="N41" s="94"/>
      <c r="O41" s="94"/>
      <c r="P41" s="96"/>
      <c r="Q41" s="95"/>
      <c r="R41" s="94"/>
      <c r="S41" s="94"/>
      <c r="T41" s="96"/>
      <c r="U41" s="95"/>
      <c r="V41" s="94"/>
      <c r="W41" s="94"/>
      <c r="X41" s="96"/>
      <c r="Y41" s="95"/>
      <c r="Z41" s="94"/>
      <c r="AA41" s="94"/>
      <c r="AB41" s="97"/>
      <c r="AC41" s="95"/>
      <c r="AD41" s="96"/>
    </row>
    <row r="42" spans="1:30">
      <c r="A42" s="1499"/>
      <c r="B42" s="1499"/>
      <c r="C42" s="538" t="s">
        <v>850</v>
      </c>
      <c r="D42" s="532" t="s">
        <v>851</v>
      </c>
      <c r="E42" s="95"/>
      <c r="F42" s="94"/>
      <c r="G42" s="94"/>
      <c r="H42" s="96"/>
      <c r="I42" s="95"/>
      <c r="J42" s="94"/>
      <c r="K42" s="94"/>
      <c r="L42" s="96"/>
      <c r="M42" s="95"/>
      <c r="N42" s="94"/>
      <c r="O42" s="94"/>
      <c r="P42" s="96"/>
      <c r="Q42" s="95"/>
      <c r="R42" s="94"/>
      <c r="S42" s="94"/>
      <c r="T42" s="96"/>
      <c r="U42" s="95"/>
      <c r="V42" s="94"/>
      <c r="W42" s="94"/>
      <c r="X42" s="96"/>
      <c r="Y42" s="95"/>
      <c r="Z42" s="94"/>
      <c r="AA42" s="94"/>
      <c r="AB42" s="97"/>
      <c r="AC42" s="95"/>
      <c r="AD42" s="96"/>
    </row>
    <row r="43" spans="1:30">
      <c r="A43" s="1499"/>
      <c r="B43" s="1499"/>
      <c r="C43" s="538" t="s">
        <v>852</v>
      </c>
      <c r="D43" s="532" t="s">
        <v>853</v>
      </c>
      <c r="E43" s="95"/>
      <c r="F43" s="94"/>
      <c r="G43" s="94"/>
      <c r="H43" s="96"/>
      <c r="I43" s="95"/>
      <c r="J43" s="94"/>
      <c r="K43" s="94"/>
      <c r="L43" s="96"/>
      <c r="M43" s="95"/>
      <c r="N43" s="94"/>
      <c r="O43" s="94"/>
      <c r="P43" s="96"/>
      <c r="Q43" s="95"/>
      <c r="R43" s="94"/>
      <c r="S43" s="94"/>
      <c r="T43" s="96"/>
      <c r="U43" s="95"/>
      <c r="V43" s="94"/>
      <c r="W43" s="94"/>
      <c r="X43" s="96"/>
      <c r="Y43" s="95"/>
      <c r="Z43" s="94"/>
      <c r="AA43" s="94"/>
      <c r="AB43" s="97"/>
      <c r="AC43" s="95"/>
      <c r="AD43" s="96"/>
    </row>
    <row r="44" spans="1:30">
      <c r="A44" s="1499"/>
      <c r="B44" s="1499"/>
      <c r="C44" s="538" t="s">
        <v>854</v>
      </c>
      <c r="D44" s="532" t="s">
        <v>855</v>
      </c>
      <c r="E44" s="95"/>
      <c r="F44" s="94"/>
      <c r="G44" s="94"/>
      <c r="H44" s="96"/>
      <c r="I44" s="95"/>
      <c r="J44" s="94"/>
      <c r="K44" s="94"/>
      <c r="L44" s="96"/>
      <c r="M44" s="95"/>
      <c r="N44" s="94"/>
      <c r="O44" s="94"/>
      <c r="P44" s="96"/>
      <c r="Q44" s="95"/>
      <c r="R44" s="94"/>
      <c r="S44" s="94"/>
      <c r="T44" s="96"/>
      <c r="U44" s="95"/>
      <c r="V44" s="94"/>
      <c r="W44" s="94"/>
      <c r="X44" s="96"/>
      <c r="Y44" s="95"/>
      <c r="Z44" s="94"/>
      <c r="AA44" s="94"/>
      <c r="AB44" s="97"/>
      <c r="AC44" s="95"/>
      <c r="AD44" s="96"/>
    </row>
    <row r="45" spans="1:30">
      <c r="A45" s="1499"/>
      <c r="B45" s="1499"/>
      <c r="C45" s="538" t="s">
        <v>856</v>
      </c>
      <c r="D45" s="532" t="s">
        <v>857</v>
      </c>
      <c r="E45" s="95"/>
      <c r="F45" s="94"/>
      <c r="G45" s="94"/>
      <c r="H45" s="96"/>
      <c r="I45" s="95"/>
      <c r="J45" s="94"/>
      <c r="K45" s="94"/>
      <c r="L45" s="96"/>
      <c r="M45" s="95"/>
      <c r="N45" s="94"/>
      <c r="O45" s="94"/>
      <c r="P45" s="96"/>
      <c r="Q45" s="95"/>
      <c r="R45" s="94"/>
      <c r="S45" s="94"/>
      <c r="T45" s="96"/>
      <c r="U45" s="95"/>
      <c r="V45" s="94"/>
      <c r="W45" s="94"/>
      <c r="X45" s="96"/>
      <c r="Y45" s="95"/>
      <c r="Z45" s="94"/>
      <c r="AA45" s="94"/>
      <c r="AB45" s="97"/>
      <c r="AC45" s="95"/>
      <c r="AD45" s="96"/>
    </row>
    <row r="46" spans="1:30">
      <c r="A46" s="1499"/>
      <c r="B46" s="1499"/>
      <c r="C46" s="538" t="s">
        <v>858</v>
      </c>
      <c r="D46" s="532" t="s">
        <v>859</v>
      </c>
      <c r="E46" s="95"/>
      <c r="F46" s="94"/>
      <c r="G46" s="94"/>
      <c r="H46" s="96"/>
      <c r="I46" s="95"/>
      <c r="J46" s="94"/>
      <c r="K46" s="94"/>
      <c r="L46" s="96"/>
      <c r="M46" s="95"/>
      <c r="N46" s="94"/>
      <c r="O46" s="94"/>
      <c r="P46" s="96"/>
      <c r="Q46" s="95"/>
      <c r="R46" s="94"/>
      <c r="S46" s="94"/>
      <c r="T46" s="96"/>
      <c r="U46" s="95"/>
      <c r="V46" s="94"/>
      <c r="W46" s="94"/>
      <c r="X46" s="96"/>
      <c r="Y46" s="95"/>
      <c r="Z46" s="94"/>
      <c r="AA46" s="94"/>
      <c r="AB46" s="97"/>
      <c r="AC46" s="95"/>
      <c r="AD46" s="96"/>
    </row>
    <row r="47" spans="1:30">
      <c r="A47" s="1499"/>
      <c r="B47" s="1499"/>
      <c r="C47" s="538" t="s">
        <v>860</v>
      </c>
      <c r="D47" s="532" t="s">
        <v>861</v>
      </c>
      <c r="E47" s="95"/>
      <c r="F47" s="94"/>
      <c r="G47" s="94"/>
      <c r="H47" s="96"/>
      <c r="I47" s="95"/>
      <c r="J47" s="94"/>
      <c r="K47" s="94"/>
      <c r="L47" s="96"/>
      <c r="M47" s="95"/>
      <c r="N47" s="94"/>
      <c r="O47" s="94"/>
      <c r="P47" s="96"/>
      <c r="Q47" s="95"/>
      <c r="R47" s="94"/>
      <c r="S47" s="94"/>
      <c r="T47" s="96"/>
      <c r="U47" s="95"/>
      <c r="V47" s="94"/>
      <c r="W47" s="94"/>
      <c r="X47" s="96"/>
      <c r="Y47" s="95"/>
      <c r="Z47" s="94"/>
      <c r="AA47" s="94"/>
      <c r="AB47" s="97"/>
      <c r="AC47" s="95"/>
      <c r="AD47" s="96"/>
    </row>
    <row r="48" spans="1:30">
      <c r="A48" s="1499"/>
      <c r="B48" s="1499"/>
      <c r="C48" s="538" t="s">
        <v>862</v>
      </c>
      <c r="D48" s="532" t="s">
        <v>863</v>
      </c>
      <c r="E48" s="95"/>
      <c r="F48" s="94"/>
      <c r="G48" s="94"/>
      <c r="H48" s="96"/>
      <c r="I48" s="95"/>
      <c r="J48" s="94"/>
      <c r="K48" s="94"/>
      <c r="L48" s="96"/>
      <c r="M48" s="95"/>
      <c r="N48" s="94"/>
      <c r="O48" s="94"/>
      <c r="P48" s="96"/>
      <c r="Q48" s="95"/>
      <c r="R48" s="94"/>
      <c r="S48" s="94"/>
      <c r="T48" s="96"/>
      <c r="U48" s="95"/>
      <c r="V48" s="94"/>
      <c r="W48" s="94"/>
      <c r="X48" s="96"/>
      <c r="Y48" s="95"/>
      <c r="Z48" s="94"/>
      <c r="AA48" s="94"/>
      <c r="AB48" s="97"/>
      <c r="AC48" s="95"/>
      <c r="AD48" s="96"/>
    </row>
    <row r="49" spans="1:30">
      <c r="A49" s="1499"/>
      <c r="B49" s="1499"/>
      <c r="C49" s="538" t="s">
        <v>864</v>
      </c>
      <c r="D49" s="532" t="s">
        <v>865</v>
      </c>
      <c r="E49" s="95"/>
      <c r="F49" s="94"/>
      <c r="G49" s="94"/>
      <c r="H49" s="96"/>
      <c r="I49" s="95"/>
      <c r="J49" s="94"/>
      <c r="K49" s="94"/>
      <c r="L49" s="96"/>
      <c r="M49" s="95"/>
      <c r="N49" s="94"/>
      <c r="O49" s="94"/>
      <c r="P49" s="96"/>
      <c r="Q49" s="95"/>
      <c r="R49" s="94"/>
      <c r="S49" s="94"/>
      <c r="T49" s="96"/>
      <c r="U49" s="95"/>
      <c r="V49" s="94"/>
      <c r="W49" s="94"/>
      <c r="X49" s="96"/>
      <c r="Y49" s="95"/>
      <c r="Z49" s="94"/>
      <c r="AA49" s="94"/>
      <c r="AB49" s="97"/>
      <c r="AC49" s="95"/>
      <c r="AD49" s="96"/>
    </row>
    <row r="50" spans="1:30">
      <c r="A50" s="1499"/>
      <c r="B50" s="1499"/>
      <c r="C50" s="538" t="s">
        <v>866</v>
      </c>
      <c r="D50" s="532" t="s">
        <v>867</v>
      </c>
      <c r="E50" s="95"/>
      <c r="F50" s="94"/>
      <c r="G50" s="94"/>
      <c r="H50" s="96"/>
      <c r="I50" s="95"/>
      <c r="J50" s="94"/>
      <c r="K50" s="94"/>
      <c r="L50" s="96"/>
      <c r="M50" s="95"/>
      <c r="N50" s="94"/>
      <c r="O50" s="94"/>
      <c r="P50" s="96"/>
      <c r="Q50" s="95"/>
      <c r="R50" s="94"/>
      <c r="S50" s="94"/>
      <c r="T50" s="96"/>
      <c r="U50" s="95"/>
      <c r="V50" s="94"/>
      <c r="W50" s="94"/>
      <c r="X50" s="96"/>
      <c r="Y50" s="95"/>
      <c r="Z50" s="94"/>
      <c r="AA50" s="94"/>
      <c r="AB50" s="97"/>
      <c r="AC50" s="95"/>
      <c r="AD50" s="96"/>
    </row>
    <row r="51" spans="1:30">
      <c r="A51" s="1499"/>
      <c r="B51" s="1499"/>
      <c r="C51" s="538" t="s">
        <v>868</v>
      </c>
      <c r="D51" s="532" t="s">
        <v>869</v>
      </c>
      <c r="E51" s="95"/>
      <c r="F51" s="94"/>
      <c r="G51" s="94"/>
      <c r="H51" s="96"/>
      <c r="I51" s="95"/>
      <c r="J51" s="94"/>
      <c r="K51" s="94"/>
      <c r="L51" s="96"/>
      <c r="M51" s="95"/>
      <c r="N51" s="94"/>
      <c r="O51" s="94"/>
      <c r="P51" s="96"/>
      <c r="Q51" s="95"/>
      <c r="R51" s="94"/>
      <c r="S51" s="94"/>
      <c r="T51" s="96"/>
      <c r="U51" s="95"/>
      <c r="V51" s="94"/>
      <c r="W51" s="94"/>
      <c r="X51" s="96"/>
      <c r="Y51" s="95"/>
      <c r="Z51" s="94"/>
      <c r="AA51" s="94"/>
      <c r="AB51" s="97"/>
      <c r="AC51" s="95"/>
      <c r="AD51" s="96"/>
    </row>
    <row r="52" spans="1:30">
      <c r="A52" s="1499"/>
      <c r="B52" s="1499"/>
      <c r="C52" s="538" t="s">
        <v>870</v>
      </c>
      <c r="D52" s="532" t="s">
        <v>871</v>
      </c>
      <c r="E52" s="95"/>
      <c r="F52" s="94"/>
      <c r="G52" s="94"/>
      <c r="H52" s="96"/>
      <c r="I52" s="95"/>
      <c r="J52" s="94"/>
      <c r="K52" s="94"/>
      <c r="L52" s="96"/>
      <c r="M52" s="95"/>
      <c r="N52" s="94"/>
      <c r="O52" s="94"/>
      <c r="P52" s="96"/>
      <c r="Q52" s="95"/>
      <c r="R52" s="94"/>
      <c r="S52" s="94"/>
      <c r="T52" s="96"/>
      <c r="U52" s="95"/>
      <c r="V52" s="94"/>
      <c r="W52" s="94"/>
      <c r="X52" s="96"/>
      <c r="Y52" s="95"/>
      <c r="Z52" s="94"/>
      <c r="AA52" s="94"/>
      <c r="AB52" s="97"/>
      <c r="AC52" s="95"/>
      <c r="AD52" s="96"/>
    </row>
    <row r="53" spans="1:30">
      <c r="A53" s="1499"/>
      <c r="B53" s="1499"/>
      <c r="C53" s="538" t="s">
        <v>872</v>
      </c>
      <c r="D53" s="532" t="s">
        <v>873</v>
      </c>
      <c r="E53" s="95"/>
      <c r="F53" s="94"/>
      <c r="G53" s="94"/>
      <c r="H53" s="96"/>
      <c r="I53" s="95"/>
      <c r="J53" s="94"/>
      <c r="K53" s="94"/>
      <c r="L53" s="96"/>
      <c r="M53" s="95"/>
      <c r="N53" s="94"/>
      <c r="O53" s="94"/>
      <c r="P53" s="96"/>
      <c r="Q53" s="95"/>
      <c r="R53" s="94"/>
      <c r="S53" s="94"/>
      <c r="T53" s="96"/>
      <c r="U53" s="95"/>
      <c r="V53" s="94"/>
      <c r="W53" s="94"/>
      <c r="X53" s="96"/>
      <c r="Y53" s="95"/>
      <c r="Z53" s="94"/>
      <c r="AA53" s="94"/>
      <c r="AB53" s="97"/>
      <c r="AC53" s="95"/>
      <c r="AD53" s="96"/>
    </row>
    <row r="54" spans="1:30">
      <c r="A54" s="1499"/>
      <c r="B54" s="1499"/>
      <c r="C54" s="538" t="s">
        <v>874</v>
      </c>
      <c r="D54" s="532" t="s">
        <v>875</v>
      </c>
      <c r="E54" s="95"/>
      <c r="F54" s="94"/>
      <c r="G54" s="94"/>
      <c r="H54" s="96"/>
      <c r="I54" s="95"/>
      <c r="J54" s="94"/>
      <c r="K54" s="94"/>
      <c r="L54" s="96"/>
      <c r="M54" s="95"/>
      <c r="N54" s="94"/>
      <c r="O54" s="94"/>
      <c r="P54" s="96"/>
      <c r="Q54" s="95"/>
      <c r="R54" s="94"/>
      <c r="S54" s="94"/>
      <c r="T54" s="96"/>
      <c r="U54" s="95"/>
      <c r="V54" s="94"/>
      <c r="W54" s="94"/>
      <c r="X54" s="96"/>
      <c r="Y54" s="95"/>
      <c r="Z54" s="94"/>
      <c r="AA54" s="94"/>
      <c r="AB54" s="97"/>
      <c r="AC54" s="95"/>
      <c r="AD54" s="96"/>
    </row>
    <row r="55" spans="1:30">
      <c r="A55" s="1499"/>
      <c r="B55" s="1499"/>
      <c r="C55" s="538" t="s">
        <v>876</v>
      </c>
      <c r="D55" s="532" t="s">
        <v>877</v>
      </c>
      <c r="E55" s="95"/>
      <c r="F55" s="94"/>
      <c r="G55" s="94"/>
      <c r="H55" s="96"/>
      <c r="I55" s="95"/>
      <c r="J55" s="94"/>
      <c r="K55" s="94"/>
      <c r="L55" s="96"/>
      <c r="M55" s="95"/>
      <c r="N55" s="94"/>
      <c r="O55" s="94"/>
      <c r="P55" s="96"/>
      <c r="Q55" s="95"/>
      <c r="R55" s="94"/>
      <c r="S55" s="94"/>
      <c r="T55" s="96"/>
      <c r="U55" s="95"/>
      <c r="V55" s="94"/>
      <c r="W55" s="94"/>
      <c r="X55" s="96"/>
      <c r="Y55" s="95"/>
      <c r="Z55" s="94"/>
      <c r="AA55" s="94"/>
      <c r="AB55" s="97"/>
      <c r="AC55" s="95"/>
      <c r="AD55" s="96"/>
    </row>
    <row r="56" spans="1:30">
      <c r="A56" s="1499"/>
      <c r="B56" s="1499"/>
      <c r="C56" s="538" t="s">
        <v>878</v>
      </c>
      <c r="D56" s="532" t="s">
        <v>879</v>
      </c>
      <c r="E56" s="95"/>
      <c r="F56" s="94"/>
      <c r="G56" s="94"/>
      <c r="H56" s="96"/>
      <c r="I56" s="95"/>
      <c r="J56" s="94"/>
      <c r="K56" s="94"/>
      <c r="L56" s="96"/>
      <c r="M56" s="95"/>
      <c r="N56" s="94"/>
      <c r="O56" s="94"/>
      <c r="P56" s="96"/>
      <c r="Q56" s="95"/>
      <c r="R56" s="94"/>
      <c r="S56" s="94"/>
      <c r="T56" s="96"/>
      <c r="U56" s="95"/>
      <c r="V56" s="94"/>
      <c r="W56" s="94"/>
      <c r="X56" s="96"/>
      <c r="Y56" s="95"/>
      <c r="Z56" s="94"/>
      <c r="AA56" s="94"/>
      <c r="AB56" s="97"/>
      <c r="AC56" s="95"/>
      <c r="AD56" s="96"/>
    </row>
    <row r="57" spans="1:30">
      <c r="A57" s="1499"/>
      <c r="B57" s="1499"/>
      <c r="C57" s="538" t="s">
        <v>880</v>
      </c>
      <c r="D57" s="532" t="s">
        <v>881</v>
      </c>
      <c r="E57" s="95"/>
      <c r="F57" s="94"/>
      <c r="G57" s="94"/>
      <c r="H57" s="96"/>
      <c r="I57" s="95"/>
      <c r="J57" s="94"/>
      <c r="K57" s="94"/>
      <c r="L57" s="96"/>
      <c r="M57" s="95"/>
      <c r="N57" s="94"/>
      <c r="O57" s="94"/>
      <c r="P57" s="96"/>
      <c r="Q57" s="95"/>
      <c r="R57" s="94"/>
      <c r="S57" s="94"/>
      <c r="T57" s="96"/>
      <c r="U57" s="95"/>
      <c r="V57" s="94"/>
      <c r="W57" s="94"/>
      <c r="X57" s="96"/>
      <c r="Y57" s="95"/>
      <c r="Z57" s="94"/>
      <c r="AA57" s="94"/>
      <c r="AB57" s="97"/>
      <c r="AC57" s="95"/>
      <c r="AD57" s="96"/>
    </row>
    <row r="58" spans="1:30">
      <c r="A58" s="1499"/>
      <c r="B58" s="1499"/>
      <c r="C58" s="538" t="s">
        <v>882</v>
      </c>
      <c r="D58" s="532" t="s">
        <v>883</v>
      </c>
      <c r="E58" s="95"/>
      <c r="F58" s="94"/>
      <c r="G58" s="94"/>
      <c r="H58" s="96"/>
      <c r="I58" s="95"/>
      <c r="J58" s="94"/>
      <c r="K58" s="94"/>
      <c r="L58" s="96"/>
      <c r="M58" s="95"/>
      <c r="N58" s="94"/>
      <c r="O58" s="94"/>
      <c r="P58" s="96"/>
      <c r="Q58" s="95"/>
      <c r="R58" s="94"/>
      <c r="S58" s="94"/>
      <c r="T58" s="96"/>
      <c r="U58" s="95"/>
      <c r="V58" s="94"/>
      <c r="W58" s="94"/>
      <c r="X58" s="96"/>
      <c r="Y58" s="95"/>
      <c r="Z58" s="94"/>
      <c r="AA58" s="94"/>
      <c r="AB58" s="97"/>
      <c r="AC58" s="95"/>
      <c r="AD58" s="96"/>
    </row>
    <row r="59" spans="1:30">
      <c r="A59" s="1499"/>
      <c r="B59" s="1499"/>
      <c r="C59" s="538" t="s">
        <v>885</v>
      </c>
      <c r="D59" s="532" t="s">
        <v>886</v>
      </c>
      <c r="E59" s="95"/>
      <c r="F59" s="94"/>
      <c r="G59" s="94"/>
      <c r="H59" s="96"/>
      <c r="I59" s="95"/>
      <c r="J59" s="94"/>
      <c r="K59" s="94"/>
      <c r="L59" s="96"/>
      <c r="M59" s="95"/>
      <c r="N59" s="94"/>
      <c r="O59" s="94"/>
      <c r="P59" s="96"/>
      <c r="Q59" s="95"/>
      <c r="R59" s="94"/>
      <c r="S59" s="94"/>
      <c r="T59" s="96"/>
      <c r="U59" s="95"/>
      <c r="V59" s="94"/>
      <c r="W59" s="94"/>
      <c r="X59" s="96"/>
      <c r="Y59" s="95"/>
      <c r="Z59" s="94"/>
      <c r="AA59" s="94"/>
      <c r="AB59" s="97"/>
      <c r="AC59" s="95"/>
      <c r="AD59" s="96"/>
    </row>
    <row r="60" spans="1:30">
      <c r="A60" s="1499"/>
      <c r="B60" s="1499"/>
      <c r="C60" s="538" t="s">
        <v>887</v>
      </c>
      <c r="D60" s="532" t="s">
        <v>888</v>
      </c>
      <c r="E60" s="95"/>
      <c r="F60" s="94"/>
      <c r="G60" s="94"/>
      <c r="H60" s="96"/>
      <c r="I60" s="95"/>
      <c r="J60" s="94"/>
      <c r="K60" s="94"/>
      <c r="L60" s="96"/>
      <c r="M60" s="95"/>
      <c r="N60" s="94"/>
      <c r="O60" s="94"/>
      <c r="P60" s="96"/>
      <c r="Q60" s="95"/>
      <c r="R60" s="94"/>
      <c r="S60" s="94"/>
      <c r="T60" s="96"/>
      <c r="U60" s="95"/>
      <c r="V60" s="94"/>
      <c r="W60" s="94"/>
      <c r="X60" s="96"/>
      <c r="Y60" s="95"/>
      <c r="Z60" s="94"/>
      <c r="AA60" s="94"/>
      <c r="AB60" s="97"/>
      <c r="AC60" s="95"/>
      <c r="AD60" s="96"/>
    </row>
    <row r="61" spans="1:30">
      <c r="A61" s="1499"/>
      <c r="B61" s="1499"/>
      <c r="C61" s="538" t="s">
        <v>889</v>
      </c>
      <c r="D61" s="532" t="s">
        <v>890</v>
      </c>
      <c r="E61" s="95"/>
      <c r="F61" s="94"/>
      <c r="G61" s="94"/>
      <c r="H61" s="96"/>
      <c r="I61" s="95"/>
      <c r="J61" s="94"/>
      <c r="K61" s="94"/>
      <c r="L61" s="96"/>
      <c r="M61" s="95"/>
      <c r="N61" s="94"/>
      <c r="O61" s="94"/>
      <c r="P61" s="96"/>
      <c r="Q61" s="95"/>
      <c r="R61" s="94"/>
      <c r="S61" s="94"/>
      <c r="T61" s="96"/>
      <c r="U61" s="95"/>
      <c r="V61" s="94"/>
      <c r="W61" s="94"/>
      <c r="X61" s="96"/>
      <c r="Y61" s="95"/>
      <c r="Z61" s="94"/>
      <c r="AA61" s="94"/>
      <c r="AB61" s="97"/>
      <c r="AC61" s="95"/>
      <c r="AD61" s="96"/>
    </row>
    <row r="62" spans="1:30">
      <c r="A62" s="1499"/>
      <c r="B62" s="1499"/>
      <c r="C62" s="538" t="s">
        <v>891</v>
      </c>
      <c r="D62" s="532" t="s">
        <v>892</v>
      </c>
      <c r="E62" s="95"/>
      <c r="F62" s="94"/>
      <c r="G62" s="94"/>
      <c r="H62" s="96"/>
      <c r="I62" s="95"/>
      <c r="J62" s="94"/>
      <c r="K62" s="94"/>
      <c r="L62" s="96"/>
      <c r="M62" s="95"/>
      <c r="N62" s="94"/>
      <c r="O62" s="94"/>
      <c r="P62" s="96"/>
      <c r="Q62" s="95"/>
      <c r="R62" s="94"/>
      <c r="S62" s="94"/>
      <c r="T62" s="96"/>
      <c r="U62" s="95"/>
      <c r="V62" s="94"/>
      <c r="W62" s="94"/>
      <c r="X62" s="96"/>
      <c r="Y62" s="95"/>
      <c r="Z62" s="94"/>
      <c r="AA62" s="94"/>
      <c r="AB62" s="97"/>
      <c r="AC62" s="95"/>
      <c r="AD62" s="96"/>
    </row>
    <row r="63" spans="1:30">
      <c r="A63" s="1499"/>
      <c r="B63" s="1499"/>
      <c r="C63" s="538" t="s">
        <v>893</v>
      </c>
      <c r="D63" s="532" t="s">
        <v>894</v>
      </c>
      <c r="E63" s="95"/>
      <c r="F63" s="94"/>
      <c r="G63" s="94"/>
      <c r="H63" s="96"/>
      <c r="I63" s="95"/>
      <c r="J63" s="94"/>
      <c r="K63" s="94"/>
      <c r="L63" s="96"/>
      <c r="M63" s="95"/>
      <c r="N63" s="94"/>
      <c r="O63" s="94"/>
      <c r="P63" s="96"/>
      <c r="Q63" s="95"/>
      <c r="R63" s="94"/>
      <c r="S63" s="94"/>
      <c r="T63" s="96"/>
      <c r="U63" s="95"/>
      <c r="V63" s="94"/>
      <c r="W63" s="94"/>
      <c r="X63" s="96"/>
      <c r="Y63" s="95"/>
      <c r="Z63" s="94"/>
      <c r="AA63" s="94"/>
      <c r="AB63" s="97"/>
      <c r="AC63" s="95"/>
      <c r="AD63" s="96"/>
    </row>
    <row r="64" spans="1:30">
      <c r="A64" s="1499"/>
      <c r="B64" s="1499"/>
      <c r="C64" s="538" t="s">
        <v>895</v>
      </c>
      <c r="D64" s="532" t="s">
        <v>896</v>
      </c>
      <c r="E64" s="95"/>
      <c r="F64" s="94"/>
      <c r="G64" s="94"/>
      <c r="H64" s="96"/>
      <c r="I64" s="95"/>
      <c r="J64" s="94"/>
      <c r="K64" s="94"/>
      <c r="L64" s="96"/>
      <c r="M64" s="95"/>
      <c r="N64" s="94"/>
      <c r="O64" s="94"/>
      <c r="P64" s="96"/>
      <c r="Q64" s="95"/>
      <c r="R64" s="94"/>
      <c r="S64" s="94"/>
      <c r="T64" s="96"/>
      <c r="U64" s="95"/>
      <c r="V64" s="94"/>
      <c r="W64" s="94"/>
      <c r="X64" s="96"/>
      <c r="Y64" s="95"/>
      <c r="Z64" s="94"/>
      <c r="AA64" s="94"/>
      <c r="AB64" s="97"/>
      <c r="AC64" s="95"/>
      <c r="AD64" s="96"/>
    </row>
    <row r="65" spans="1:30">
      <c r="A65" s="1499"/>
      <c r="B65" s="1499"/>
      <c r="C65" s="538" t="s">
        <v>897</v>
      </c>
      <c r="D65" s="532" t="s">
        <v>898</v>
      </c>
      <c r="E65" s="95"/>
      <c r="F65" s="94"/>
      <c r="G65" s="94"/>
      <c r="H65" s="96"/>
      <c r="I65" s="95"/>
      <c r="J65" s="94"/>
      <c r="K65" s="94"/>
      <c r="L65" s="96"/>
      <c r="M65" s="95"/>
      <c r="N65" s="94"/>
      <c r="O65" s="94"/>
      <c r="P65" s="96"/>
      <c r="Q65" s="95"/>
      <c r="R65" s="94"/>
      <c r="S65" s="94"/>
      <c r="T65" s="96"/>
      <c r="U65" s="95"/>
      <c r="V65" s="94"/>
      <c r="W65" s="94"/>
      <c r="X65" s="96"/>
      <c r="Y65" s="95"/>
      <c r="Z65" s="94"/>
      <c r="AA65" s="94"/>
      <c r="AB65" s="97"/>
      <c r="AC65" s="95"/>
      <c r="AD65" s="96"/>
    </row>
    <row r="66" spans="1:30">
      <c r="A66" s="1499"/>
      <c r="B66" s="1499"/>
      <c r="C66" s="538" t="s">
        <v>899</v>
      </c>
      <c r="D66" s="532" t="s">
        <v>900</v>
      </c>
      <c r="E66" s="95"/>
      <c r="F66" s="94"/>
      <c r="G66" s="94"/>
      <c r="H66" s="96"/>
      <c r="I66" s="95"/>
      <c r="J66" s="94"/>
      <c r="K66" s="94"/>
      <c r="L66" s="96"/>
      <c r="M66" s="95"/>
      <c r="N66" s="94"/>
      <c r="O66" s="94"/>
      <c r="P66" s="96"/>
      <c r="Q66" s="95"/>
      <c r="R66" s="94"/>
      <c r="S66" s="94"/>
      <c r="T66" s="96"/>
      <c r="U66" s="95"/>
      <c r="V66" s="94"/>
      <c r="W66" s="94"/>
      <c r="X66" s="96"/>
      <c r="Y66" s="95"/>
      <c r="Z66" s="94"/>
      <c r="AA66" s="94"/>
      <c r="AB66" s="97"/>
      <c r="AC66" s="95"/>
      <c r="AD66" s="96"/>
    </row>
    <row r="67" spans="1:30">
      <c r="A67" s="1499"/>
      <c r="B67" s="1499"/>
      <c r="C67" s="538" t="s">
        <v>901</v>
      </c>
      <c r="D67" s="532" t="s">
        <v>902</v>
      </c>
      <c r="E67" s="95"/>
      <c r="F67" s="94"/>
      <c r="G67" s="94"/>
      <c r="H67" s="96"/>
      <c r="I67" s="95"/>
      <c r="J67" s="94"/>
      <c r="K67" s="94"/>
      <c r="L67" s="96"/>
      <c r="M67" s="95"/>
      <c r="N67" s="94"/>
      <c r="O67" s="94"/>
      <c r="P67" s="96"/>
      <c r="Q67" s="95"/>
      <c r="R67" s="94"/>
      <c r="S67" s="94"/>
      <c r="T67" s="96"/>
      <c r="U67" s="95"/>
      <c r="V67" s="94"/>
      <c r="W67" s="94"/>
      <c r="X67" s="96"/>
      <c r="Y67" s="95"/>
      <c r="Z67" s="94"/>
      <c r="AA67" s="94"/>
      <c r="AB67" s="97"/>
      <c r="AC67" s="95"/>
      <c r="AD67" s="96"/>
    </row>
    <row r="68" spans="1:30">
      <c r="A68" s="1499"/>
      <c r="B68" s="1499"/>
      <c r="C68" s="538" t="s">
        <v>903</v>
      </c>
      <c r="D68" s="532" t="s">
        <v>904</v>
      </c>
      <c r="E68" s="95"/>
      <c r="F68" s="94"/>
      <c r="G68" s="94"/>
      <c r="H68" s="96"/>
      <c r="I68" s="95"/>
      <c r="J68" s="94"/>
      <c r="K68" s="94"/>
      <c r="L68" s="96"/>
      <c r="M68" s="95"/>
      <c r="N68" s="94"/>
      <c r="O68" s="94"/>
      <c r="P68" s="96"/>
      <c r="Q68" s="95"/>
      <c r="R68" s="94"/>
      <c r="S68" s="94"/>
      <c r="T68" s="96"/>
      <c r="U68" s="95"/>
      <c r="V68" s="94"/>
      <c r="W68" s="94"/>
      <c r="X68" s="96"/>
      <c r="Y68" s="95"/>
      <c r="Z68" s="94"/>
      <c r="AA68" s="94"/>
      <c r="AB68" s="97"/>
      <c r="AC68" s="95"/>
      <c r="AD68" s="96"/>
    </row>
    <row r="69" spans="1:30">
      <c r="A69" s="1499"/>
      <c r="B69" s="1499"/>
      <c r="C69" s="538" t="s">
        <v>905</v>
      </c>
      <c r="D69" s="532" t="s">
        <v>906</v>
      </c>
      <c r="E69" s="95"/>
      <c r="F69" s="94"/>
      <c r="G69" s="94"/>
      <c r="H69" s="96"/>
      <c r="I69" s="95"/>
      <c r="J69" s="94"/>
      <c r="K69" s="94"/>
      <c r="L69" s="96"/>
      <c r="M69" s="95"/>
      <c r="N69" s="94"/>
      <c r="O69" s="94"/>
      <c r="P69" s="96"/>
      <c r="Q69" s="95"/>
      <c r="R69" s="94"/>
      <c r="S69" s="94"/>
      <c r="T69" s="96"/>
      <c r="U69" s="95"/>
      <c r="V69" s="94"/>
      <c r="W69" s="94"/>
      <c r="X69" s="96"/>
      <c r="Y69" s="95"/>
      <c r="Z69" s="94"/>
      <c r="AA69" s="94"/>
      <c r="AB69" s="97"/>
      <c r="AC69" s="95"/>
      <c r="AD69" s="96"/>
    </row>
    <row r="70" spans="1:30">
      <c r="A70" s="1499"/>
      <c r="B70" s="1499"/>
      <c r="C70" s="538" t="s">
        <v>907</v>
      </c>
      <c r="D70" s="532" t="s">
        <v>908</v>
      </c>
      <c r="E70" s="95"/>
      <c r="F70" s="94"/>
      <c r="G70" s="94"/>
      <c r="H70" s="96"/>
      <c r="I70" s="95"/>
      <c r="J70" s="94"/>
      <c r="K70" s="94"/>
      <c r="L70" s="96"/>
      <c r="M70" s="95"/>
      <c r="N70" s="94"/>
      <c r="O70" s="94"/>
      <c r="P70" s="96"/>
      <c r="Q70" s="95"/>
      <c r="R70" s="94"/>
      <c r="S70" s="94"/>
      <c r="T70" s="96"/>
      <c r="U70" s="95"/>
      <c r="V70" s="94"/>
      <c r="W70" s="94"/>
      <c r="X70" s="96"/>
      <c r="Y70" s="95"/>
      <c r="Z70" s="94"/>
      <c r="AA70" s="94"/>
      <c r="AB70" s="97"/>
      <c r="AC70" s="95"/>
      <c r="AD70" s="96"/>
    </row>
    <row r="71" spans="1:30">
      <c r="A71" s="1499"/>
      <c r="B71" s="1499"/>
      <c r="C71" s="538" t="s">
        <v>909</v>
      </c>
      <c r="D71" s="532" t="s">
        <v>910</v>
      </c>
      <c r="E71" s="95"/>
      <c r="F71" s="94"/>
      <c r="G71" s="94"/>
      <c r="H71" s="96"/>
      <c r="I71" s="95"/>
      <c r="J71" s="94"/>
      <c r="K71" s="94"/>
      <c r="L71" s="96"/>
      <c r="M71" s="95"/>
      <c r="N71" s="94"/>
      <c r="O71" s="94"/>
      <c r="P71" s="96"/>
      <c r="Q71" s="95"/>
      <c r="R71" s="94"/>
      <c r="S71" s="94"/>
      <c r="T71" s="96"/>
      <c r="U71" s="95"/>
      <c r="V71" s="94"/>
      <c r="W71" s="94"/>
      <c r="X71" s="96"/>
      <c r="Y71" s="95"/>
      <c r="Z71" s="94"/>
      <c r="AA71" s="94"/>
      <c r="AB71" s="97"/>
      <c r="AC71" s="95"/>
      <c r="AD71" s="96"/>
    </row>
    <row r="72" spans="1:30">
      <c r="A72" s="1499"/>
      <c r="B72" s="1499"/>
      <c r="C72" s="538" t="s">
        <v>911</v>
      </c>
      <c r="D72" s="532" t="s">
        <v>912</v>
      </c>
      <c r="E72" s="95"/>
      <c r="F72" s="94"/>
      <c r="G72" s="94"/>
      <c r="H72" s="96"/>
      <c r="I72" s="95"/>
      <c r="J72" s="94"/>
      <c r="K72" s="94"/>
      <c r="L72" s="96"/>
      <c r="M72" s="95"/>
      <c r="N72" s="94"/>
      <c r="O72" s="94"/>
      <c r="P72" s="96"/>
      <c r="Q72" s="95"/>
      <c r="R72" s="94"/>
      <c r="S72" s="94"/>
      <c r="T72" s="96"/>
      <c r="U72" s="95"/>
      <c r="V72" s="94"/>
      <c r="W72" s="94"/>
      <c r="X72" s="96"/>
      <c r="Y72" s="95"/>
      <c r="Z72" s="94"/>
      <c r="AA72" s="94"/>
      <c r="AB72" s="97"/>
      <c r="AC72" s="95"/>
      <c r="AD72" s="96"/>
    </row>
    <row r="73" spans="1:30">
      <c r="A73" s="1499"/>
      <c r="B73" s="1499"/>
      <c r="C73" s="538" t="s">
        <v>913</v>
      </c>
      <c r="D73" s="532" t="s">
        <v>914</v>
      </c>
      <c r="E73" s="95"/>
      <c r="F73" s="94"/>
      <c r="G73" s="94"/>
      <c r="H73" s="96"/>
      <c r="I73" s="95"/>
      <c r="J73" s="94"/>
      <c r="K73" s="94"/>
      <c r="L73" s="96"/>
      <c r="M73" s="95"/>
      <c r="N73" s="94"/>
      <c r="O73" s="94"/>
      <c r="P73" s="96"/>
      <c r="Q73" s="95"/>
      <c r="R73" s="94"/>
      <c r="S73" s="94"/>
      <c r="T73" s="96"/>
      <c r="U73" s="95"/>
      <c r="V73" s="94"/>
      <c r="W73" s="94"/>
      <c r="X73" s="96"/>
      <c r="Y73" s="95"/>
      <c r="Z73" s="94"/>
      <c r="AA73" s="94"/>
      <c r="AB73" s="97"/>
      <c r="AC73" s="95"/>
      <c r="AD73" s="96"/>
    </row>
    <row r="74" spans="1:30">
      <c r="A74" s="1499"/>
      <c r="B74" s="1499"/>
      <c r="C74" s="538" t="s">
        <v>915</v>
      </c>
      <c r="D74" s="532" t="s">
        <v>916</v>
      </c>
      <c r="E74" s="9"/>
      <c r="F74" s="2"/>
      <c r="G74" s="2"/>
      <c r="H74" s="5"/>
      <c r="I74" s="9"/>
      <c r="J74" s="2"/>
      <c r="K74" s="2"/>
      <c r="L74" s="5"/>
      <c r="M74" s="9"/>
      <c r="N74" s="2"/>
      <c r="O74" s="2"/>
      <c r="P74" s="5"/>
      <c r="Q74" s="9"/>
      <c r="R74" s="2"/>
      <c r="S74" s="2"/>
      <c r="T74" s="5"/>
      <c r="U74" s="9"/>
      <c r="V74" s="2"/>
      <c r="W74" s="2"/>
      <c r="X74" s="5"/>
      <c r="Y74" s="9"/>
      <c r="Z74" s="2"/>
      <c r="AA74" s="2"/>
      <c r="AB74" s="5"/>
      <c r="AC74" s="9"/>
      <c r="AD74" s="5"/>
    </row>
    <row r="75" spans="1:30">
      <c r="A75" s="1499"/>
      <c r="B75" s="1499"/>
      <c r="C75" s="538" t="s">
        <v>921</v>
      </c>
      <c r="D75" s="532" t="s">
        <v>922</v>
      </c>
      <c r="E75" s="9"/>
      <c r="F75" s="2"/>
      <c r="G75" s="2"/>
      <c r="H75" s="5"/>
      <c r="I75" s="9"/>
      <c r="J75" s="2"/>
      <c r="K75" s="2"/>
      <c r="L75" s="5"/>
      <c r="M75" s="9"/>
      <c r="N75" s="2"/>
      <c r="O75" s="2"/>
      <c r="P75" s="5"/>
      <c r="Q75" s="9"/>
      <c r="R75" s="2"/>
      <c r="S75" s="2"/>
      <c r="T75" s="5"/>
      <c r="U75" s="9"/>
      <c r="V75" s="2"/>
      <c r="W75" s="2"/>
      <c r="X75" s="5"/>
      <c r="Y75" s="9"/>
      <c r="Z75" s="2"/>
      <c r="AA75" s="2"/>
      <c r="AB75" s="5"/>
      <c r="AC75" s="9"/>
      <c r="AD75" s="5"/>
    </row>
    <row r="76" spans="1:30">
      <c r="A76" s="1499"/>
      <c r="B76" s="1499"/>
      <c r="C76" s="538" t="s">
        <v>923</v>
      </c>
      <c r="D76" s="532" t="s">
        <v>924</v>
      </c>
      <c r="E76" s="9"/>
      <c r="F76" s="2"/>
      <c r="G76" s="2"/>
      <c r="H76" s="5"/>
      <c r="I76" s="9"/>
      <c r="J76" s="2"/>
      <c r="K76" s="2"/>
      <c r="L76" s="5"/>
      <c r="M76" s="9"/>
      <c r="N76" s="2"/>
      <c r="O76" s="2"/>
      <c r="P76" s="5"/>
      <c r="Q76" s="9"/>
      <c r="R76" s="2"/>
      <c r="S76" s="2"/>
      <c r="T76" s="5"/>
      <c r="U76" s="9"/>
      <c r="V76" s="2"/>
      <c r="W76" s="2"/>
      <c r="X76" s="5"/>
      <c r="Y76" s="9"/>
      <c r="Z76" s="2"/>
      <c r="AA76" s="2"/>
      <c r="AB76" s="5"/>
      <c r="AC76" s="9"/>
      <c r="AD76" s="5"/>
    </row>
    <row r="77" spans="1:30">
      <c r="A77" s="1499"/>
      <c r="B77" s="1499"/>
      <c r="C77" s="538" t="s">
        <v>925</v>
      </c>
      <c r="D77" s="532" t="s">
        <v>926</v>
      </c>
      <c r="E77" s="9"/>
      <c r="F77" s="2"/>
      <c r="G77" s="2"/>
      <c r="H77" s="5"/>
      <c r="I77" s="9"/>
      <c r="J77" s="2"/>
      <c r="K77" s="2"/>
      <c r="L77" s="5"/>
      <c r="M77" s="9"/>
      <c r="N77" s="2"/>
      <c r="O77" s="2"/>
      <c r="P77" s="5"/>
      <c r="Q77" s="9"/>
      <c r="R77" s="2"/>
      <c r="S77" s="2"/>
      <c r="T77" s="5"/>
      <c r="U77" s="9"/>
      <c r="V77" s="2"/>
      <c r="W77" s="2"/>
      <c r="X77" s="5"/>
      <c r="Y77" s="9"/>
      <c r="Z77" s="2"/>
      <c r="AA77" s="2"/>
      <c r="AB77" s="5"/>
      <c r="AC77" s="9"/>
      <c r="AD77" s="5"/>
    </row>
    <row r="78" spans="1:30">
      <c r="A78" s="1499"/>
      <c r="B78" s="1499"/>
      <c r="C78" s="538" t="s">
        <v>927</v>
      </c>
      <c r="D78" s="532" t="s">
        <v>928</v>
      </c>
      <c r="E78" s="9"/>
      <c r="F78" s="2"/>
      <c r="G78" s="2"/>
      <c r="H78" s="5"/>
      <c r="I78" s="9"/>
      <c r="J78" s="2"/>
      <c r="K78" s="2"/>
      <c r="L78" s="5"/>
      <c r="M78" s="9"/>
      <c r="N78" s="2"/>
      <c r="O78" s="2"/>
      <c r="P78" s="5"/>
      <c r="Q78" s="9"/>
      <c r="R78" s="2"/>
      <c r="S78" s="2"/>
      <c r="T78" s="5"/>
      <c r="U78" s="9"/>
      <c r="V78" s="2"/>
      <c r="W78" s="2"/>
      <c r="X78" s="5"/>
      <c r="Y78" s="9"/>
      <c r="Z78" s="2"/>
      <c r="AA78" s="2"/>
      <c r="AB78" s="5"/>
      <c r="AC78" s="9"/>
      <c r="AD78" s="5"/>
    </row>
    <row r="79" spans="1:30">
      <c r="A79" s="1499"/>
      <c r="B79" s="1499"/>
      <c r="C79" s="538" t="s">
        <v>929</v>
      </c>
      <c r="D79" s="532" t="s">
        <v>930</v>
      </c>
      <c r="E79" s="9"/>
      <c r="F79" s="2"/>
      <c r="G79" s="2"/>
      <c r="H79" s="5"/>
      <c r="I79" s="9"/>
      <c r="J79" s="2"/>
      <c r="K79" s="2"/>
      <c r="L79" s="5"/>
      <c r="M79" s="9"/>
      <c r="N79" s="2"/>
      <c r="O79" s="2"/>
      <c r="P79" s="5"/>
      <c r="Q79" s="9"/>
      <c r="R79" s="2"/>
      <c r="S79" s="2"/>
      <c r="T79" s="5"/>
      <c r="U79" s="9"/>
      <c r="V79" s="2"/>
      <c r="W79" s="2"/>
      <c r="X79" s="5"/>
      <c r="Y79" s="9"/>
      <c r="Z79" s="2"/>
      <c r="AA79" s="2"/>
      <c r="AB79" s="5"/>
      <c r="AC79" s="9"/>
      <c r="AD79" s="5"/>
    </row>
    <row r="80" spans="1:30">
      <c r="A80" s="1499"/>
      <c r="B80" s="1499"/>
      <c r="C80" s="538" t="s">
        <v>931</v>
      </c>
      <c r="D80" s="532" t="s">
        <v>932</v>
      </c>
      <c r="E80" s="9"/>
      <c r="F80" s="2"/>
      <c r="G80" s="2"/>
      <c r="H80" s="5"/>
      <c r="I80" s="9"/>
      <c r="J80" s="2"/>
      <c r="K80" s="2"/>
      <c r="L80" s="5"/>
      <c r="M80" s="9"/>
      <c r="N80" s="2"/>
      <c r="O80" s="2"/>
      <c r="P80" s="5"/>
      <c r="Q80" s="9"/>
      <c r="R80" s="2"/>
      <c r="S80" s="2"/>
      <c r="T80" s="5"/>
      <c r="U80" s="9"/>
      <c r="V80" s="2"/>
      <c r="W80" s="2"/>
      <c r="X80" s="5"/>
      <c r="Y80" s="9"/>
      <c r="Z80" s="2"/>
      <c r="AA80" s="2"/>
      <c r="AB80" s="5"/>
      <c r="AC80" s="9"/>
      <c r="AD80" s="5"/>
    </row>
    <row r="81" spans="1:30">
      <c r="A81" s="1499"/>
      <c r="B81" s="1499"/>
      <c r="C81" s="538" t="s">
        <v>933</v>
      </c>
      <c r="D81" s="532" t="s">
        <v>934</v>
      </c>
      <c r="E81" s="9"/>
      <c r="F81" s="2"/>
      <c r="G81" s="2"/>
      <c r="H81" s="5"/>
      <c r="I81" s="9"/>
      <c r="J81" s="2"/>
      <c r="K81" s="2"/>
      <c r="L81" s="5"/>
      <c r="M81" s="9"/>
      <c r="N81" s="2"/>
      <c r="O81" s="2"/>
      <c r="P81" s="5"/>
      <c r="Q81" s="9"/>
      <c r="R81" s="2"/>
      <c r="S81" s="2"/>
      <c r="T81" s="5"/>
      <c r="U81" s="9"/>
      <c r="V81" s="2"/>
      <c r="W81" s="2"/>
      <c r="X81" s="5"/>
      <c r="Y81" s="9"/>
      <c r="Z81" s="2"/>
      <c r="AA81" s="2"/>
      <c r="AB81" s="5"/>
      <c r="AC81" s="9"/>
      <c r="AD81" s="5"/>
    </row>
    <row r="82" spans="1:30">
      <c r="A82" s="1499"/>
      <c r="B82" s="1499"/>
      <c r="C82" s="538" t="s">
        <v>935</v>
      </c>
      <c r="D82" s="532" t="s">
        <v>936</v>
      </c>
      <c r="E82" s="9"/>
      <c r="F82" s="2"/>
      <c r="G82" s="2"/>
      <c r="H82" s="5"/>
      <c r="I82" s="9"/>
      <c r="J82" s="2"/>
      <c r="K82" s="2"/>
      <c r="L82" s="5"/>
      <c r="M82" s="9"/>
      <c r="N82" s="2"/>
      <c r="O82" s="2"/>
      <c r="P82" s="5"/>
      <c r="Q82" s="9"/>
      <c r="R82" s="2"/>
      <c r="S82" s="2"/>
      <c r="T82" s="5"/>
      <c r="U82" s="9"/>
      <c r="V82" s="2"/>
      <c r="W82" s="2"/>
      <c r="X82" s="5"/>
      <c r="Y82" s="9"/>
      <c r="Z82" s="2"/>
      <c r="AA82" s="2"/>
      <c r="AB82" s="5"/>
      <c r="AC82" s="9"/>
      <c r="AD82" s="5"/>
    </row>
    <row r="83" spans="1:30">
      <c r="A83" s="1499"/>
      <c r="B83" s="1499"/>
      <c r="C83" s="538" t="s">
        <v>937</v>
      </c>
      <c r="D83" s="532" t="s">
        <v>938</v>
      </c>
      <c r="E83" s="9"/>
      <c r="F83" s="2"/>
      <c r="G83" s="2"/>
      <c r="H83" s="5"/>
      <c r="I83" s="9"/>
      <c r="J83" s="2"/>
      <c r="K83" s="2"/>
      <c r="L83" s="5"/>
      <c r="M83" s="9"/>
      <c r="N83" s="2"/>
      <c r="O83" s="2"/>
      <c r="P83" s="5"/>
      <c r="Q83" s="9"/>
      <c r="R83" s="2"/>
      <c r="S83" s="2"/>
      <c r="T83" s="5"/>
      <c r="U83" s="9"/>
      <c r="V83" s="2"/>
      <c r="W83" s="2"/>
      <c r="X83" s="5"/>
      <c r="Y83" s="9"/>
      <c r="Z83" s="2"/>
      <c r="AA83" s="2"/>
      <c r="AB83" s="5"/>
      <c r="AC83" s="9"/>
      <c r="AD83" s="5"/>
    </row>
    <row r="84" spans="1:30">
      <c r="A84" s="1499"/>
      <c r="B84" s="1499"/>
      <c r="C84" s="538" t="s">
        <v>939</v>
      </c>
      <c r="D84" s="532" t="s">
        <v>940</v>
      </c>
      <c r="E84" s="9"/>
      <c r="F84" s="2"/>
      <c r="G84" s="2"/>
      <c r="H84" s="5"/>
      <c r="I84" s="9"/>
      <c r="J84" s="2"/>
      <c r="K84" s="2"/>
      <c r="L84" s="5"/>
      <c r="M84" s="9"/>
      <c r="N84" s="2"/>
      <c r="O84" s="2"/>
      <c r="P84" s="5"/>
      <c r="Q84" s="9"/>
      <c r="R84" s="2"/>
      <c r="S84" s="2"/>
      <c r="T84" s="5"/>
      <c r="U84" s="9"/>
      <c r="V84" s="2"/>
      <c r="W84" s="2"/>
      <c r="X84" s="5"/>
      <c r="Y84" s="9"/>
      <c r="Z84" s="2"/>
      <c r="AA84" s="2"/>
      <c r="AB84" s="5"/>
      <c r="AC84" s="9"/>
      <c r="AD84" s="5"/>
    </row>
    <row r="85" spans="1:30">
      <c r="A85" s="1499"/>
      <c r="B85" s="1499"/>
      <c r="C85" s="538" t="s">
        <v>941</v>
      </c>
      <c r="D85" s="532" t="s">
        <v>942</v>
      </c>
      <c r="E85" s="9"/>
      <c r="F85" s="2"/>
      <c r="G85" s="2"/>
      <c r="H85" s="5"/>
      <c r="I85" s="9"/>
      <c r="J85" s="2"/>
      <c r="K85" s="2"/>
      <c r="L85" s="5"/>
      <c r="M85" s="9"/>
      <c r="N85" s="2"/>
      <c r="O85" s="2"/>
      <c r="P85" s="5"/>
      <c r="Q85" s="9"/>
      <c r="R85" s="2"/>
      <c r="S85" s="2"/>
      <c r="T85" s="5"/>
      <c r="U85" s="9"/>
      <c r="V85" s="2"/>
      <c r="W85" s="2"/>
      <c r="X85" s="5"/>
      <c r="Y85" s="9"/>
      <c r="Z85" s="2"/>
      <c r="AA85" s="2"/>
      <c r="AB85" s="5"/>
      <c r="AC85" s="9"/>
      <c r="AD85" s="5"/>
    </row>
    <row r="86" spans="1:30">
      <c r="A86" s="1499"/>
      <c r="B86" s="1499"/>
      <c r="C86" s="538" t="s">
        <v>943</v>
      </c>
      <c r="D86" s="532" t="s">
        <v>944</v>
      </c>
      <c r="E86" s="9"/>
      <c r="F86" s="2"/>
      <c r="G86" s="2"/>
      <c r="H86" s="5"/>
      <c r="I86" s="9"/>
      <c r="J86" s="2"/>
      <c r="K86" s="2"/>
      <c r="L86" s="5"/>
      <c r="M86" s="9"/>
      <c r="N86" s="2"/>
      <c r="O86" s="2"/>
      <c r="P86" s="5"/>
      <c r="Q86" s="9"/>
      <c r="R86" s="2"/>
      <c r="S86" s="2"/>
      <c r="T86" s="5"/>
      <c r="U86" s="9"/>
      <c r="V86" s="2"/>
      <c r="W86" s="2"/>
      <c r="X86" s="5"/>
      <c r="Y86" s="9"/>
      <c r="Z86" s="2"/>
      <c r="AA86" s="2"/>
      <c r="AB86" s="5"/>
      <c r="AC86" s="9"/>
      <c r="AD86" s="5"/>
    </row>
    <row r="87" spans="1:30">
      <c r="A87" s="1499"/>
      <c r="B87" s="1499"/>
      <c r="C87" s="538" t="s">
        <v>945</v>
      </c>
      <c r="D87" s="532" t="s">
        <v>946</v>
      </c>
      <c r="E87" s="9"/>
      <c r="F87" s="2"/>
      <c r="G87" s="2"/>
      <c r="H87" s="5"/>
      <c r="I87" s="9"/>
      <c r="J87" s="2"/>
      <c r="K87" s="2"/>
      <c r="L87" s="5"/>
      <c r="M87" s="9"/>
      <c r="N87" s="2"/>
      <c r="O87" s="2"/>
      <c r="P87" s="5"/>
      <c r="Q87" s="9"/>
      <c r="R87" s="2"/>
      <c r="S87" s="2"/>
      <c r="T87" s="5"/>
      <c r="U87" s="9"/>
      <c r="V87" s="2"/>
      <c r="W87" s="2"/>
      <c r="X87" s="5"/>
      <c r="Y87" s="9"/>
      <c r="Z87" s="2"/>
      <c r="AA87" s="2"/>
      <c r="AB87" s="5"/>
      <c r="AC87" s="9"/>
      <c r="AD87" s="5"/>
    </row>
    <row r="88" spans="1:30">
      <c r="A88" s="1499"/>
      <c r="B88" s="1499"/>
      <c r="C88" s="538" t="s">
        <v>947</v>
      </c>
      <c r="D88" s="532" t="s">
        <v>948</v>
      </c>
      <c r="E88" s="9"/>
      <c r="F88" s="2"/>
      <c r="G88" s="2"/>
      <c r="H88" s="5"/>
      <c r="I88" s="9"/>
      <c r="J88" s="2"/>
      <c r="K88" s="2"/>
      <c r="L88" s="5"/>
      <c r="M88" s="9"/>
      <c r="N88" s="2"/>
      <c r="O88" s="2"/>
      <c r="P88" s="5"/>
      <c r="Q88" s="9"/>
      <c r="R88" s="2"/>
      <c r="S88" s="2"/>
      <c r="T88" s="5"/>
      <c r="U88" s="9"/>
      <c r="V88" s="2"/>
      <c r="W88" s="2"/>
      <c r="X88" s="5"/>
      <c r="Y88" s="9"/>
      <c r="Z88" s="2"/>
      <c r="AA88" s="2"/>
      <c r="AB88" s="5"/>
      <c r="AC88" s="9"/>
      <c r="AD88" s="5"/>
    </row>
    <row r="89" spans="1:30">
      <c r="A89" s="1499"/>
      <c r="B89" s="1499"/>
      <c r="C89" s="538" t="s">
        <v>949</v>
      </c>
      <c r="D89" s="532" t="s">
        <v>950</v>
      </c>
      <c r="E89" s="9"/>
      <c r="F89" s="2"/>
      <c r="G89" s="2"/>
      <c r="H89" s="5"/>
      <c r="I89" s="9"/>
      <c r="J89" s="2"/>
      <c r="K89" s="2"/>
      <c r="L89" s="5"/>
      <c r="M89" s="9"/>
      <c r="N89" s="2"/>
      <c r="O89" s="2"/>
      <c r="P89" s="5"/>
      <c r="Q89" s="9"/>
      <c r="R89" s="2"/>
      <c r="S89" s="2"/>
      <c r="T89" s="5"/>
      <c r="U89" s="9"/>
      <c r="V89" s="2"/>
      <c r="W89" s="2"/>
      <c r="X89" s="5"/>
      <c r="Y89" s="9"/>
      <c r="Z89" s="2"/>
      <c r="AA89" s="2"/>
      <c r="AB89" s="5"/>
      <c r="AC89" s="9"/>
      <c r="AD89" s="5"/>
    </row>
    <row r="90" spans="1:30">
      <c r="A90" s="1499"/>
      <c r="B90" s="1499"/>
      <c r="C90" s="538" t="s">
        <v>951</v>
      </c>
      <c r="D90" s="532" t="s">
        <v>952</v>
      </c>
      <c r="E90" s="9"/>
      <c r="F90" s="2"/>
      <c r="G90" s="2"/>
      <c r="H90" s="5"/>
      <c r="I90" s="9"/>
      <c r="J90" s="2"/>
      <c r="K90" s="2"/>
      <c r="L90" s="5"/>
      <c r="M90" s="9"/>
      <c r="N90" s="2"/>
      <c r="O90" s="2"/>
      <c r="P90" s="5"/>
      <c r="Q90" s="9"/>
      <c r="R90" s="2"/>
      <c r="S90" s="2"/>
      <c r="T90" s="5"/>
      <c r="U90" s="9"/>
      <c r="V90" s="2"/>
      <c r="W90" s="2"/>
      <c r="X90" s="5"/>
      <c r="Y90" s="9"/>
      <c r="Z90" s="2"/>
      <c r="AA90" s="2"/>
      <c r="AB90" s="5"/>
      <c r="AC90" s="9"/>
      <c r="AD90" s="5"/>
    </row>
    <row r="91" spans="1:30">
      <c r="A91" s="1499"/>
      <c r="B91" s="1499"/>
      <c r="C91" s="538" t="s">
        <v>953</v>
      </c>
      <c r="D91" s="532" t="s">
        <v>954</v>
      </c>
      <c r="E91" s="9"/>
      <c r="F91" s="2"/>
      <c r="G91" s="2"/>
      <c r="H91" s="5"/>
      <c r="I91" s="9"/>
      <c r="J91" s="2"/>
      <c r="K91" s="2"/>
      <c r="L91" s="5"/>
      <c r="M91" s="9"/>
      <c r="N91" s="2"/>
      <c r="O91" s="2"/>
      <c r="P91" s="5"/>
      <c r="Q91" s="9"/>
      <c r="R91" s="2"/>
      <c r="S91" s="2"/>
      <c r="T91" s="5"/>
      <c r="U91" s="9"/>
      <c r="V91" s="2"/>
      <c r="W91" s="2"/>
      <c r="X91" s="5"/>
      <c r="Y91" s="9"/>
      <c r="Z91" s="2"/>
      <c r="AA91" s="2"/>
      <c r="AB91" s="5"/>
      <c r="AC91" s="9"/>
      <c r="AD91" s="5"/>
    </row>
    <row r="92" spans="1:30">
      <c r="A92" s="1499"/>
      <c r="B92" s="1499"/>
      <c r="C92" s="538" t="s">
        <v>955</v>
      </c>
      <c r="D92" s="532" t="s">
        <v>956</v>
      </c>
      <c r="E92" s="9"/>
      <c r="F92" s="2"/>
      <c r="G92" s="2"/>
      <c r="H92" s="5"/>
      <c r="I92" s="9"/>
      <c r="J92" s="2"/>
      <c r="K92" s="2"/>
      <c r="L92" s="5"/>
      <c r="M92" s="9"/>
      <c r="N92" s="2"/>
      <c r="O92" s="2"/>
      <c r="P92" s="5"/>
      <c r="Q92" s="9"/>
      <c r="R92" s="2"/>
      <c r="S92" s="2"/>
      <c r="T92" s="5"/>
      <c r="U92" s="9"/>
      <c r="V92" s="2"/>
      <c r="W92" s="2"/>
      <c r="X92" s="5"/>
      <c r="Y92" s="9"/>
      <c r="Z92" s="2"/>
      <c r="AA92" s="2"/>
      <c r="AB92" s="5"/>
      <c r="AC92" s="9"/>
      <c r="AD92" s="5"/>
    </row>
    <row r="93" spans="1:30">
      <c r="A93" s="1499"/>
      <c r="B93" s="1499"/>
      <c r="C93" s="538" t="s">
        <v>957</v>
      </c>
      <c r="D93" s="532" t="s">
        <v>958</v>
      </c>
      <c r="E93" s="9"/>
      <c r="F93" s="2"/>
      <c r="G93" s="2"/>
      <c r="H93" s="5"/>
      <c r="I93" s="9"/>
      <c r="J93" s="2"/>
      <c r="K93" s="2"/>
      <c r="L93" s="5"/>
      <c r="M93" s="9"/>
      <c r="N93" s="2"/>
      <c r="O93" s="2"/>
      <c r="P93" s="5"/>
      <c r="Q93" s="9"/>
      <c r="R93" s="2"/>
      <c r="S93" s="2"/>
      <c r="T93" s="5"/>
      <c r="U93" s="9"/>
      <c r="V93" s="2"/>
      <c r="W93" s="2"/>
      <c r="X93" s="5"/>
      <c r="Y93" s="9"/>
      <c r="Z93" s="2"/>
      <c r="AA93" s="2"/>
      <c r="AB93" s="5"/>
      <c r="AC93" s="9"/>
      <c r="AD93" s="5"/>
    </row>
    <row r="94" spans="1:30">
      <c r="A94" s="1499"/>
      <c r="B94" s="1499"/>
      <c r="C94" s="538" t="s">
        <v>959</v>
      </c>
      <c r="D94" s="532" t="s">
        <v>960</v>
      </c>
      <c r="E94" s="9"/>
      <c r="F94" s="2"/>
      <c r="G94" s="2"/>
      <c r="H94" s="5"/>
      <c r="I94" s="9"/>
      <c r="J94" s="2"/>
      <c r="K94" s="2"/>
      <c r="L94" s="5"/>
      <c r="M94" s="9"/>
      <c r="N94" s="2"/>
      <c r="O94" s="2"/>
      <c r="P94" s="5"/>
      <c r="Q94" s="9"/>
      <c r="R94" s="2"/>
      <c r="S94" s="2"/>
      <c r="T94" s="5"/>
      <c r="U94" s="9"/>
      <c r="V94" s="2"/>
      <c r="W94" s="2"/>
      <c r="X94" s="5"/>
      <c r="Y94" s="9"/>
      <c r="Z94" s="2"/>
      <c r="AA94" s="2"/>
      <c r="AB94" s="5"/>
      <c r="AC94" s="9"/>
      <c r="AD94" s="5"/>
    </row>
    <row r="95" spans="1:30">
      <c r="A95" s="1499"/>
      <c r="B95" s="1499"/>
      <c r="C95" s="538" t="s">
        <v>961</v>
      </c>
      <c r="D95" s="532" t="s">
        <v>962</v>
      </c>
      <c r="E95" s="9"/>
      <c r="F95" s="2"/>
      <c r="G95" s="2"/>
      <c r="H95" s="5"/>
      <c r="I95" s="9"/>
      <c r="J95" s="2"/>
      <c r="K95" s="2"/>
      <c r="L95" s="5"/>
      <c r="M95" s="9"/>
      <c r="N95" s="2"/>
      <c r="O95" s="2"/>
      <c r="P95" s="5"/>
      <c r="Q95" s="9"/>
      <c r="R95" s="2"/>
      <c r="S95" s="2"/>
      <c r="T95" s="5"/>
      <c r="U95" s="9"/>
      <c r="V95" s="2"/>
      <c r="W95" s="2"/>
      <c r="X95" s="5"/>
      <c r="Y95" s="9"/>
      <c r="Z95" s="2"/>
      <c r="AA95" s="2"/>
      <c r="AB95" s="5"/>
      <c r="AC95" s="9"/>
      <c r="AD95" s="5"/>
    </row>
    <row r="96" spans="1:30">
      <c r="A96" s="1499"/>
      <c r="B96" s="1499"/>
      <c r="C96" s="538" t="s">
        <v>963</v>
      </c>
      <c r="D96" s="532" t="s">
        <v>964</v>
      </c>
      <c r="E96" s="9"/>
      <c r="F96" s="2"/>
      <c r="G96" s="2"/>
      <c r="H96" s="5"/>
      <c r="I96" s="9"/>
      <c r="J96" s="2"/>
      <c r="K96" s="2"/>
      <c r="L96" s="5"/>
      <c r="M96" s="9"/>
      <c r="N96" s="2"/>
      <c r="O96" s="2"/>
      <c r="P96" s="5"/>
      <c r="Q96" s="9"/>
      <c r="R96" s="2"/>
      <c r="S96" s="2"/>
      <c r="T96" s="5"/>
      <c r="U96" s="9"/>
      <c r="V96" s="2"/>
      <c r="W96" s="2"/>
      <c r="X96" s="5"/>
      <c r="Y96" s="9"/>
      <c r="Z96" s="2"/>
      <c r="AA96" s="2"/>
      <c r="AB96" s="5"/>
      <c r="AC96" s="9"/>
      <c r="AD96" s="5"/>
    </row>
    <row r="97" spans="1:30">
      <c r="A97" s="1499"/>
      <c r="B97" s="1499"/>
      <c r="C97" s="538" t="s">
        <v>965</v>
      </c>
      <c r="D97" s="532" t="s">
        <v>966</v>
      </c>
      <c r="E97" s="9"/>
      <c r="F97" s="2"/>
      <c r="G97" s="2"/>
      <c r="H97" s="5"/>
      <c r="I97" s="9"/>
      <c r="J97" s="2"/>
      <c r="K97" s="2"/>
      <c r="L97" s="5"/>
      <c r="M97" s="9"/>
      <c r="N97" s="2"/>
      <c r="O97" s="2"/>
      <c r="P97" s="5"/>
      <c r="Q97" s="9"/>
      <c r="R97" s="2"/>
      <c r="S97" s="2"/>
      <c r="T97" s="5"/>
      <c r="U97" s="9"/>
      <c r="V97" s="2"/>
      <c r="W97" s="2"/>
      <c r="X97" s="5"/>
      <c r="Y97" s="9"/>
      <c r="Z97" s="2"/>
      <c r="AA97" s="2"/>
      <c r="AB97" s="5"/>
      <c r="AC97" s="9"/>
      <c r="AD97" s="5"/>
    </row>
    <row r="98" spans="1:30">
      <c r="A98" s="1499"/>
      <c r="B98" s="1499"/>
      <c r="C98" s="538" t="s">
        <v>967</v>
      </c>
      <c r="D98" s="532" t="s">
        <v>968</v>
      </c>
      <c r="E98" s="9"/>
      <c r="F98" s="2"/>
      <c r="G98" s="2"/>
      <c r="H98" s="5"/>
      <c r="I98" s="9"/>
      <c r="J98" s="2"/>
      <c r="K98" s="2"/>
      <c r="L98" s="5"/>
      <c r="M98" s="9"/>
      <c r="N98" s="2"/>
      <c r="O98" s="2"/>
      <c r="P98" s="5"/>
      <c r="Q98" s="9"/>
      <c r="R98" s="2"/>
      <c r="S98" s="2"/>
      <c r="T98" s="5"/>
      <c r="U98" s="9"/>
      <c r="V98" s="2"/>
      <c r="W98" s="2"/>
      <c r="X98" s="5"/>
      <c r="Y98" s="9"/>
      <c r="Z98" s="2"/>
      <c r="AA98" s="2"/>
      <c r="AB98" s="5"/>
      <c r="AC98" s="9"/>
      <c r="AD98" s="5"/>
    </row>
    <row r="99" spans="1:30">
      <c r="A99" s="1499"/>
      <c r="B99" s="1499"/>
      <c r="C99" s="538" t="s">
        <v>969</v>
      </c>
      <c r="D99" s="532" t="s">
        <v>970</v>
      </c>
      <c r="E99" s="9"/>
      <c r="F99" s="2"/>
      <c r="G99" s="2"/>
      <c r="H99" s="5"/>
      <c r="I99" s="9"/>
      <c r="J99" s="2"/>
      <c r="K99" s="2"/>
      <c r="L99" s="5"/>
      <c r="M99" s="9"/>
      <c r="N99" s="2"/>
      <c r="O99" s="2"/>
      <c r="P99" s="5"/>
      <c r="Q99" s="9"/>
      <c r="R99" s="2"/>
      <c r="S99" s="2"/>
      <c r="T99" s="5"/>
      <c r="U99" s="9"/>
      <c r="V99" s="2"/>
      <c r="W99" s="2"/>
      <c r="X99" s="5"/>
      <c r="Y99" s="9"/>
      <c r="Z99" s="2"/>
      <c r="AA99" s="2"/>
      <c r="AB99" s="5"/>
      <c r="AC99" s="9"/>
      <c r="AD99" s="5"/>
    </row>
    <row r="100" spans="1:30">
      <c r="A100" s="1499"/>
      <c r="B100" s="1499"/>
      <c r="C100" s="538" t="s">
        <v>971</v>
      </c>
      <c r="D100" s="532" t="s">
        <v>972</v>
      </c>
      <c r="E100" s="9"/>
      <c r="F100" s="2"/>
      <c r="G100" s="2"/>
      <c r="H100" s="5"/>
      <c r="I100" s="9"/>
      <c r="J100" s="2"/>
      <c r="K100" s="2"/>
      <c r="L100" s="5"/>
      <c r="M100" s="9"/>
      <c r="N100" s="2"/>
      <c r="O100" s="2"/>
      <c r="P100" s="5"/>
      <c r="Q100" s="9"/>
      <c r="R100" s="2"/>
      <c r="S100" s="2"/>
      <c r="T100" s="5"/>
      <c r="U100" s="9"/>
      <c r="V100" s="2"/>
      <c r="W100" s="2"/>
      <c r="X100" s="5"/>
      <c r="Y100" s="9"/>
      <c r="Z100" s="2"/>
      <c r="AA100" s="2"/>
      <c r="AB100" s="5"/>
      <c r="AC100" s="9"/>
      <c r="AD100" s="5"/>
    </row>
    <row r="101" spans="1:30">
      <c r="A101" s="1499"/>
      <c r="B101" s="1499"/>
      <c r="C101" s="538" t="s">
        <v>973</v>
      </c>
      <c r="D101" s="532" t="s">
        <v>974</v>
      </c>
      <c r="E101" s="9"/>
      <c r="F101" s="2"/>
      <c r="G101" s="2"/>
      <c r="H101" s="5"/>
      <c r="I101" s="9"/>
      <c r="J101" s="2"/>
      <c r="K101" s="2"/>
      <c r="L101" s="5"/>
      <c r="M101" s="9"/>
      <c r="N101" s="2"/>
      <c r="O101" s="2"/>
      <c r="P101" s="5"/>
      <c r="Q101" s="9"/>
      <c r="R101" s="2"/>
      <c r="S101" s="2"/>
      <c r="T101" s="5"/>
      <c r="U101" s="9"/>
      <c r="V101" s="2"/>
      <c r="W101" s="2"/>
      <c r="X101" s="5"/>
      <c r="Y101" s="9"/>
      <c r="Z101" s="2"/>
      <c r="AA101" s="2"/>
      <c r="AB101" s="5"/>
      <c r="AC101" s="9"/>
      <c r="AD101" s="5"/>
    </row>
    <row r="102" spans="1:30">
      <c r="A102" s="1499"/>
      <c r="B102" s="1499"/>
      <c r="C102" s="538" t="s">
        <v>975</v>
      </c>
      <c r="D102" s="532" t="s">
        <v>976</v>
      </c>
      <c r="E102" s="9"/>
      <c r="F102" s="2"/>
      <c r="G102" s="2"/>
      <c r="H102" s="5"/>
      <c r="I102" s="9"/>
      <c r="J102" s="2"/>
      <c r="K102" s="2"/>
      <c r="L102" s="5"/>
      <c r="M102" s="9"/>
      <c r="N102" s="2"/>
      <c r="O102" s="2"/>
      <c r="P102" s="5"/>
      <c r="Q102" s="9"/>
      <c r="R102" s="2"/>
      <c r="S102" s="2"/>
      <c r="T102" s="5"/>
      <c r="U102" s="9"/>
      <c r="V102" s="2"/>
      <c r="W102" s="2"/>
      <c r="X102" s="5"/>
      <c r="Y102" s="9"/>
      <c r="Z102" s="2"/>
      <c r="AA102" s="2"/>
      <c r="AB102" s="5"/>
      <c r="AC102" s="9"/>
      <c r="AD102" s="5"/>
    </row>
    <row r="103" spans="1:30">
      <c r="A103" s="1499"/>
      <c r="B103" s="1499"/>
      <c r="C103" s="538" t="s">
        <v>977</v>
      </c>
      <c r="D103" s="532" t="s">
        <v>978</v>
      </c>
      <c r="E103" s="9"/>
      <c r="F103" s="2"/>
      <c r="G103" s="2"/>
      <c r="H103" s="5"/>
      <c r="I103" s="9"/>
      <c r="J103" s="2"/>
      <c r="K103" s="2"/>
      <c r="L103" s="5"/>
      <c r="M103" s="9"/>
      <c r="N103" s="2"/>
      <c r="O103" s="2"/>
      <c r="P103" s="5"/>
      <c r="Q103" s="9"/>
      <c r="R103" s="2"/>
      <c r="S103" s="2"/>
      <c r="T103" s="5"/>
      <c r="U103" s="9"/>
      <c r="V103" s="2"/>
      <c r="W103" s="2"/>
      <c r="X103" s="5"/>
      <c r="Y103" s="9"/>
      <c r="Z103" s="2"/>
      <c r="AA103" s="2"/>
      <c r="AB103" s="5"/>
      <c r="AC103" s="9"/>
      <c r="AD103" s="5"/>
    </row>
    <row r="104" spans="1:30">
      <c r="A104" s="1499"/>
      <c r="B104" s="1499"/>
      <c r="C104" s="538" t="s">
        <v>979</v>
      </c>
      <c r="D104" s="532" t="s">
        <v>980</v>
      </c>
      <c r="E104" s="9"/>
      <c r="F104" s="2"/>
      <c r="G104" s="2"/>
      <c r="H104" s="5"/>
      <c r="I104" s="9"/>
      <c r="J104" s="2"/>
      <c r="K104" s="2"/>
      <c r="L104" s="5"/>
      <c r="M104" s="9"/>
      <c r="N104" s="2"/>
      <c r="O104" s="2"/>
      <c r="P104" s="5"/>
      <c r="Q104" s="9"/>
      <c r="R104" s="2"/>
      <c r="S104" s="2"/>
      <c r="T104" s="5"/>
      <c r="U104" s="9"/>
      <c r="V104" s="2"/>
      <c r="W104" s="2"/>
      <c r="X104" s="5"/>
      <c r="Y104" s="9"/>
      <c r="Z104" s="2"/>
      <c r="AA104" s="2"/>
      <c r="AB104" s="5"/>
      <c r="AC104" s="9"/>
      <c r="AD104" s="5"/>
    </row>
    <row r="105" spans="1:30">
      <c r="A105" s="1499"/>
      <c r="B105" s="1499"/>
      <c r="C105" s="538" t="s">
        <v>981</v>
      </c>
      <c r="D105" s="532" t="s">
        <v>982</v>
      </c>
      <c r="E105" s="9"/>
      <c r="F105" s="2"/>
      <c r="G105" s="2"/>
      <c r="H105" s="5"/>
      <c r="I105" s="9"/>
      <c r="J105" s="2"/>
      <c r="K105" s="2"/>
      <c r="L105" s="5"/>
      <c r="M105" s="9"/>
      <c r="N105" s="2"/>
      <c r="O105" s="2"/>
      <c r="P105" s="5"/>
      <c r="Q105" s="9"/>
      <c r="R105" s="2"/>
      <c r="S105" s="2"/>
      <c r="T105" s="5"/>
      <c r="U105" s="9"/>
      <c r="V105" s="2"/>
      <c r="W105" s="2"/>
      <c r="X105" s="5"/>
      <c r="Y105" s="9"/>
      <c r="Z105" s="2"/>
      <c r="AA105" s="2"/>
      <c r="AB105" s="5"/>
      <c r="AC105" s="9"/>
      <c r="AD105" s="5"/>
    </row>
    <row r="106" spans="1:30">
      <c r="A106" s="1499"/>
      <c r="B106" s="1499"/>
      <c r="C106" s="538" t="s">
        <v>983</v>
      </c>
      <c r="D106" s="532" t="s">
        <v>984</v>
      </c>
      <c r="E106" s="9"/>
      <c r="F106" s="2"/>
      <c r="G106" s="2"/>
      <c r="H106" s="5"/>
      <c r="I106" s="9"/>
      <c r="J106" s="2"/>
      <c r="K106" s="2"/>
      <c r="L106" s="5"/>
      <c r="M106" s="9"/>
      <c r="N106" s="2"/>
      <c r="O106" s="2"/>
      <c r="P106" s="5"/>
      <c r="Q106" s="9"/>
      <c r="R106" s="2"/>
      <c r="S106" s="2"/>
      <c r="T106" s="5"/>
      <c r="U106" s="9"/>
      <c r="V106" s="2"/>
      <c r="W106" s="2"/>
      <c r="X106" s="5"/>
      <c r="Y106" s="9"/>
      <c r="Z106" s="2"/>
      <c r="AA106" s="2"/>
      <c r="AB106" s="5"/>
      <c r="AC106" s="9"/>
      <c r="AD106" s="5"/>
    </row>
    <row r="107" spans="1:30">
      <c r="A107" s="1499"/>
      <c r="B107" s="1499"/>
      <c r="C107" s="538" t="s">
        <v>985</v>
      </c>
      <c r="D107" s="532" t="s">
        <v>986</v>
      </c>
      <c r="E107" s="9"/>
      <c r="F107" s="2"/>
      <c r="G107" s="2"/>
      <c r="H107" s="5"/>
      <c r="I107" s="9"/>
      <c r="J107" s="2"/>
      <c r="K107" s="2"/>
      <c r="L107" s="5"/>
      <c r="M107" s="9"/>
      <c r="N107" s="2"/>
      <c r="O107" s="2"/>
      <c r="P107" s="5"/>
      <c r="Q107" s="9"/>
      <c r="R107" s="2"/>
      <c r="S107" s="2"/>
      <c r="T107" s="5"/>
      <c r="U107" s="9"/>
      <c r="V107" s="2"/>
      <c r="W107" s="2"/>
      <c r="X107" s="5"/>
      <c r="Y107" s="9"/>
      <c r="Z107" s="2"/>
      <c r="AA107" s="2"/>
      <c r="AB107" s="5"/>
      <c r="AC107" s="9"/>
      <c r="AD107" s="5"/>
    </row>
    <row r="108" spans="1:30">
      <c r="A108" s="1499"/>
      <c r="B108" s="1499"/>
      <c r="C108" s="538" t="s">
        <v>987</v>
      </c>
      <c r="D108" s="532" t="s">
        <v>988</v>
      </c>
      <c r="E108" s="9"/>
      <c r="F108" s="2"/>
      <c r="G108" s="2"/>
      <c r="H108" s="5"/>
      <c r="I108" s="9"/>
      <c r="J108" s="2"/>
      <c r="K108" s="2"/>
      <c r="L108" s="5"/>
      <c r="M108" s="9"/>
      <c r="N108" s="2"/>
      <c r="O108" s="2"/>
      <c r="P108" s="5"/>
      <c r="Q108" s="9"/>
      <c r="R108" s="2"/>
      <c r="S108" s="2"/>
      <c r="T108" s="5"/>
      <c r="U108" s="9"/>
      <c r="V108" s="2"/>
      <c r="W108" s="2"/>
      <c r="X108" s="5"/>
      <c r="Y108" s="9"/>
      <c r="Z108" s="2"/>
      <c r="AA108" s="2"/>
      <c r="AB108" s="5"/>
      <c r="AC108" s="9"/>
      <c r="AD108" s="5"/>
    </row>
    <row r="109" spans="1:30" ht="15" thickBot="1">
      <c r="A109" s="1502"/>
      <c r="B109" s="1502"/>
      <c r="C109" s="538" t="s">
        <v>989</v>
      </c>
      <c r="D109" s="532" t="s">
        <v>990</v>
      </c>
      <c r="E109" s="26"/>
      <c r="F109" s="27"/>
      <c r="G109" s="27"/>
      <c r="H109" s="28"/>
      <c r="I109" s="26"/>
      <c r="J109" s="27"/>
      <c r="K109" s="27"/>
      <c r="L109" s="28"/>
      <c r="M109" s="26"/>
      <c r="N109" s="27"/>
      <c r="O109" s="27"/>
      <c r="P109" s="28"/>
      <c r="Q109" s="26"/>
      <c r="R109" s="27"/>
      <c r="S109" s="27"/>
      <c r="T109" s="28"/>
      <c r="U109" s="26"/>
      <c r="V109" s="27"/>
      <c r="W109" s="27"/>
      <c r="X109" s="28"/>
      <c r="Y109" s="26"/>
      <c r="Z109" s="27"/>
      <c r="AA109" s="27"/>
      <c r="AB109" s="28"/>
      <c r="AC109" s="26"/>
      <c r="AD109" s="28"/>
    </row>
    <row r="110" spans="1:30" ht="15.75" customHeight="1" thickBot="1">
      <c r="A110" s="1501" t="s">
        <v>279</v>
      </c>
      <c r="B110" s="1501" t="s">
        <v>280</v>
      </c>
      <c r="C110" s="538" t="s">
        <v>991</v>
      </c>
      <c r="D110" s="532" t="s">
        <v>992</v>
      </c>
      <c r="E110" s="25"/>
      <c r="F110" s="20"/>
      <c r="G110" s="20"/>
      <c r="H110" s="206"/>
      <c r="I110" s="25"/>
      <c r="J110" s="20"/>
      <c r="K110" s="20"/>
      <c r="L110" s="206"/>
      <c r="M110" s="25"/>
      <c r="N110" s="20"/>
      <c r="O110" s="20"/>
      <c r="P110" s="206"/>
      <c r="Q110" s="25"/>
      <c r="R110" s="20"/>
      <c r="S110" s="20"/>
      <c r="T110" s="206"/>
      <c r="U110" s="25"/>
      <c r="V110" s="20"/>
      <c r="W110" s="20"/>
      <c r="X110" s="206"/>
      <c r="Y110" s="25"/>
      <c r="Z110" s="20"/>
      <c r="AA110" s="20"/>
      <c r="AB110" s="206"/>
      <c r="AC110" s="25"/>
      <c r="AD110" s="206"/>
    </row>
    <row r="111" spans="1:30">
      <c r="A111" s="1499"/>
      <c r="B111" s="1499"/>
      <c r="C111" s="538" t="s">
        <v>993</v>
      </c>
      <c r="D111" s="532" t="s">
        <v>994</v>
      </c>
      <c r="E111" s="22"/>
      <c r="F111" s="17"/>
      <c r="G111" s="17"/>
      <c r="H111" s="18"/>
      <c r="I111" s="22"/>
      <c r="J111" s="17"/>
      <c r="K111" s="17"/>
      <c r="L111" s="18"/>
      <c r="M111" s="22"/>
      <c r="N111" s="17"/>
      <c r="O111" s="17"/>
      <c r="P111" s="18"/>
      <c r="Q111" s="22"/>
      <c r="R111" s="17"/>
      <c r="S111" s="17"/>
      <c r="T111" s="18"/>
      <c r="U111" s="22"/>
      <c r="V111" s="17"/>
      <c r="W111" s="17"/>
      <c r="X111" s="18"/>
      <c r="Y111" s="22"/>
      <c r="Z111" s="17"/>
      <c r="AA111" s="17"/>
      <c r="AB111" s="18"/>
      <c r="AC111" s="22"/>
      <c r="AD111" s="18"/>
    </row>
    <row r="112" spans="1:30" ht="15" thickBot="1">
      <c r="A112" s="1499"/>
      <c r="B112" s="1500"/>
      <c r="C112" s="538" t="s">
        <v>995</v>
      </c>
      <c r="D112" s="532" t="s">
        <v>996</v>
      </c>
      <c r="E112" s="9"/>
      <c r="F112" s="2"/>
      <c r="G112" s="2"/>
      <c r="H112" s="5"/>
      <c r="I112" s="9"/>
      <c r="J112" s="2"/>
      <c r="K112" s="2"/>
      <c r="L112" s="5"/>
      <c r="M112" s="9"/>
      <c r="N112" s="2"/>
      <c r="O112" s="2"/>
      <c r="P112" s="5"/>
      <c r="Q112" s="9"/>
      <c r="R112" s="2"/>
      <c r="S112" s="2"/>
      <c r="T112" s="5"/>
      <c r="U112" s="9"/>
      <c r="V112" s="2"/>
      <c r="W112" s="2"/>
      <c r="X112" s="5"/>
      <c r="Y112" s="9"/>
      <c r="Z112" s="2"/>
      <c r="AA112" s="2"/>
      <c r="AB112" s="5"/>
      <c r="AC112" s="9"/>
      <c r="AD112" s="5"/>
    </row>
    <row r="113" spans="1:30">
      <c r="A113" s="1499"/>
      <c r="B113" s="1498" t="s">
        <v>283</v>
      </c>
      <c r="C113" s="538" t="s">
        <v>997</v>
      </c>
      <c r="D113" s="532" t="s">
        <v>998</v>
      </c>
      <c r="E113" s="9"/>
      <c r="F113" s="2"/>
      <c r="G113" s="2"/>
      <c r="H113" s="5"/>
      <c r="I113" s="9"/>
      <c r="J113" s="2"/>
      <c r="K113" s="2"/>
      <c r="L113" s="5"/>
      <c r="M113" s="9"/>
      <c r="N113" s="2"/>
      <c r="O113" s="2"/>
      <c r="P113" s="5"/>
      <c r="Q113" s="9"/>
      <c r="R113" s="2"/>
      <c r="S113" s="2"/>
      <c r="T113" s="5"/>
      <c r="U113" s="9"/>
      <c r="V113" s="2"/>
      <c r="W113" s="2"/>
      <c r="X113" s="5"/>
      <c r="Y113" s="9"/>
      <c r="Z113" s="2"/>
      <c r="AA113" s="2"/>
      <c r="AB113" s="5"/>
      <c r="AC113" s="9"/>
      <c r="AD113" s="5"/>
    </row>
    <row r="114" spans="1:30" ht="15" thickBot="1">
      <c r="A114" s="1499"/>
      <c r="B114" s="1500"/>
      <c r="C114" s="538" t="s">
        <v>999</v>
      </c>
      <c r="D114" s="532" t="s">
        <v>1000</v>
      </c>
      <c r="E114" s="9"/>
      <c r="F114" s="2"/>
      <c r="G114" s="2"/>
      <c r="H114" s="5"/>
      <c r="I114" s="9"/>
      <c r="J114" s="2"/>
      <c r="K114" s="2"/>
      <c r="L114" s="5"/>
      <c r="M114" s="9"/>
      <c r="N114" s="2"/>
      <c r="O114" s="2"/>
      <c r="P114" s="5"/>
      <c r="Q114" s="9"/>
      <c r="R114" s="2"/>
      <c r="S114" s="2"/>
      <c r="T114" s="5"/>
      <c r="U114" s="9"/>
      <c r="V114" s="2"/>
      <c r="W114" s="2"/>
      <c r="X114" s="5"/>
      <c r="Y114" s="9"/>
      <c r="Z114" s="2"/>
      <c r="AA114" s="2"/>
      <c r="AB114" s="5"/>
      <c r="AC114" s="9"/>
      <c r="AD114" s="5"/>
    </row>
    <row r="115" spans="1:30">
      <c r="A115" s="1499"/>
      <c r="B115" s="1498" t="s">
        <v>282</v>
      </c>
      <c r="C115" s="538" t="s">
        <v>1001</v>
      </c>
      <c r="D115" s="532" t="s">
        <v>1002</v>
      </c>
      <c r="E115" s="9"/>
      <c r="F115" s="2"/>
      <c r="G115" s="2"/>
      <c r="H115" s="5"/>
      <c r="I115" s="9"/>
      <c r="J115" s="2"/>
      <c r="K115" s="2"/>
      <c r="L115" s="5"/>
      <c r="M115" s="9"/>
      <c r="N115" s="2"/>
      <c r="O115" s="2"/>
      <c r="P115" s="5"/>
      <c r="Q115" s="9"/>
      <c r="R115" s="2"/>
      <c r="S115" s="2"/>
      <c r="T115" s="5"/>
      <c r="U115" s="9"/>
      <c r="V115" s="2"/>
      <c r="W115" s="2"/>
      <c r="X115" s="5"/>
      <c r="Y115" s="9"/>
      <c r="Z115" s="2"/>
      <c r="AA115" s="2"/>
      <c r="AB115" s="5"/>
      <c r="AC115" s="9"/>
      <c r="AD115" s="5"/>
    </row>
    <row r="116" spans="1:30" ht="15" thickBot="1">
      <c r="A116" s="1499"/>
      <c r="B116" s="1500"/>
      <c r="C116" s="538" t="s">
        <v>1003</v>
      </c>
      <c r="D116" s="532" t="s">
        <v>1004</v>
      </c>
      <c r="E116" s="9"/>
      <c r="F116" s="2"/>
      <c r="G116" s="2"/>
      <c r="H116" s="5"/>
      <c r="I116" s="9"/>
      <c r="J116" s="2"/>
      <c r="K116" s="2"/>
      <c r="L116" s="5"/>
      <c r="M116" s="9"/>
      <c r="N116" s="2"/>
      <c r="O116" s="2"/>
      <c r="P116" s="5"/>
      <c r="Q116" s="9"/>
      <c r="R116" s="2"/>
      <c r="S116" s="2"/>
      <c r="T116" s="5"/>
      <c r="U116" s="9"/>
      <c r="V116" s="2"/>
      <c r="W116" s="2"/>
      <c r="X116" s="5"/>
      <c r="Y116" s="9"/>
      <c r="Z116" s="2"/>
      <c r="AA116" s="2"/>
      <c r="AB116" s="5"/>
      <c r="AC116" s="9"/>
      <c r="AD116" s="5"/>
    </row>
    <row r="117" spans="1:30">
      <c r="A117" s="1499"/>
      <c r="B117" s="1498" t="s">
        <v>281</v>
      </c>
      <c r="C117" s="538" t="s">
        <v>1005</v>
      </c>
      <c r="D117" s="532" t="s">
        <v>1006</v>
      </c>
      <c r="E117" s="9"/>
      <c r="F117" s="2"/>
      <c r="G117" s="2"/>
      <c r="H117" s="5"/>
      <c r="I117" s="9"/>
      <c r="J117" s="2"/>
      <c r="K117" s="2"/>
      <c r="L117" s="5"/>
      <c r="M117" s="9"/>
      <c r="N117" s="2"/>
      <c r="O117" s="2"/>
      <c r="P117" s="5"/>
      <c r="Q117" s="9"/>
      <c r="R117" s="2"/>
      <c r="S117" s="2"/>
      <c r="T117" s="5"/>
      <c r="U117" s="9"/>
      <c r="V117" s="2"/>
      <c r="W117" s="2"/>
      <c r="X117" s="5"/>
      <c r="Y117" s="9"/>
      <c r="Z117" s="2"/>
      <c r="AA117" s="2"/>
      <c r="AB117" s="5"/>
      <c r="AC117" s="9"/>
      <c r="AD117" s="5"/>
    </row>
    <row r="118" spans="1:30" ht="15" thickBot="1">
      <c r="A118" s="1499"/>
      <c r="B118" s="1500"/>
      <c r="C118" s="538" t="s">
        <v>1007</v>
      </c>
      <c r="D118" s="532" t="s">
        <v>1008</v>
      </c>
      <c r="E118" s="9"/>
      <c r="F118" s="2"/>
      <c r="G118" s="2"/>
      <c r="H118" s="5"/>
      <c r="I118" s="9"/>
      <c r="J118" s="2"/>
      <c r="K118" s="2"/>
      <c r="L118" s="5"/>
      <c r="M118" s="9"/>
      <c r="N118" s="2"/>
      <c r="O118" s="2"/>
      <c r="P118" s="5"/>
      <c r="Q118" s="9"/>
      <c r="R118" s="2"/>
      <c r="S118" s="2"/>
      <c r="T118" s="5"/>
      <c r="U118" s="9"/>
      <c r="V118" s="2"/>
      <c r="W118" s="2"/>
      <c r="X118" s="5"/>
      <c r="Y118" s="9"/>
      <c r="Z118" s="2"/>
      <c r="AA118" s="2"/>
      <c r="AB118" s="5"/>
      <c r="AC118" s="9"/>
      <c r="AD118" s="5"/>
    </row>
    <row r="119" spans="1:30">
      <c r="A119" s="1499"/>
      <c r="B119" s="1498" t="s">
        <v>285</v>
      </c>
      <c r="C119" s="538" t="s">
        <v>1009</v>
      </c>
      <c r="D119" s="532" t="s">
        <v>1010</v>
      </c>
      <c r="E119" s="9"/>
      <c r="F119" s="2"/>
      <c r="G119" s="2"/>
      <c r="H119" s="5"/>
      <c r="I119" s="9"/>
      <c r="J119" s="2"/>
      <c r="K119" s="2"/>
      <c r="L119" s="5"/>
      <c r="M119" s="9"/>
      <c r="N119" s="2"/>
      <c r="O119" s="2"/>
      <c r="P119" s="5"/>
      <c r="Q119" s="9"/>
      <c r="R119" s="2"/>
      <c r="S119" s="2"/>
      <c r="T119" s="5"/>
      <c r="U119" s="9"/>
      <c r="V119" s="2"/>
      <c r="W119" s="2"/>
      <c r="X119" s="5"/>
      <c r="Y119" s="9"/>
      <c r="Z119" s="2"/>
      <c r="AA119" s="2"/>
      <c r="AB119" s="5"/>
      <c r="AC119" s="9"/>
      <c r="AD119" s="5"/>
    </row>
    <row r="120" spans="1:30" ht="15" thickBot="1">
      <c r="A120" s="1499"/>
      <c r="B120" s="1500"/>
      <c r="C120" s="538" t="s">
        <v>1011</v>
      </c>
      <c r="D120" s="532" t="s">
        <v>1012</v>
      </c>
      <c r="E120" s="9"/>
      <c r="F120" s="2"/>
      <c r="G120" s="2"/>
      <c r="H120" s="5"/>
      <c r="I120" s="9"/>
      <c r="J120" s="2"/>
      <c r="K120" s="2"/>
      <c r="L120" s="5"/>
      <c r="M120" s="9"/>
      <c r="N120" s="2"/>
      <c r="O120" s="2"/>
      <c r="P120" s="5"/>
      <c r="Q120" s="9"/>
      <c r="R120" s="2"/>
      <c r="S120" s="2"/>
      <c r="T120" s="5"/>
      <c r="U120" s="9"/>
      <c r="V120" s="2"/>
      <c r="W120" s="2"/>
      <c r="X120" s="5"/>
      <c r="Y120" s="9"/>
      <c r="Z120" s="2"/>
      <c r="AA120" s="2"/>
      <c r="AB120" s="5"/>
      <c r="AC120" s="9"/>
      <c r="AD120" s="5"/>
    </row>
    <row r="121" spans="1:30">
      <c r="A121" s="1499"/>
      <c r="B121" s="1498" t="s">
        <v>284</v>
      </c>
      <c r="C121" s="538" t="s">
        <v>1013</v>
      </c>
      <c r="D121" s="532" t="s">
        <v>1014</v>
      </c>
      <c r="E121" s="9"/>
      <c r="F121" s="2"/>
      <c r="G121" s="2"/>
      <c r="H121" s="5"/>
      <c r="I121" s="9"/>
      <c r="J121" s="2"/>
      <c r="K121" s="2"/>
      <c r="L121" s="5"/>
      <c r="M121" s="9"/>
      <c r="N121" s="2"/>
      <c r="O121" s="2"/>
      <c r="P121" s="5"/>
      <c r="Q121" s="9"/>
      <c r="R121" s="2"/>
      <c r="S121" s="2"/>
      <c r="T121" s="5"/>
      <c r="U121" s="9"/>
      <c r="V121" s="2"/>
      <c r="W121" s="2"/>
      <c r="X121" s="5"/>
      <c r="Y121" s="9"/>
      <c r="Z121" s="2"/>
      <c r="AA121" s="2"/>
      <c r="AB121" s="5"/>
      <c r="AC121" s="9"/>
      <c r="AD121" s="5"/>
    </row>
    <row r="122" spans="1:30">
      <c r="A122" s="1499"/>
      <c r="B122" s="1499"/>
      <c r="C122" s="538" t="s">
        <v>1015</v>
      </c>
      <c r="D122" s="532" t="s">
        <v>1016</v>
      </c>
      <c r="E122" s="9"/>
      <c r="F122" s="2"/>
      <c r="G122" s="2"/>
      <c r="H122" s="5"/>
      <c r="I122" s="9"/>
      <c r="J122" s="2"/>
      <c r="K122" s="2"/>
      <c r="L122" s="5"/>
      <c r="M122" s="9"/>
      <c r="N122" s="2"/>
      <c r="O122" s="2"/>
      <c r="P122" s="5"/>
      <c r="Q122" s="9"/>
      <c r="R122" s="2"/>
      <c r="S122" s="2"/>
      <c r="T122" s="5"/>
      <c r="U122" s="9"/>
      <c r="V122" s="2"/>
      <c r="W122" s="2"/>
      <c r="X122" s="5"/>
      <c r="Y122" s="9"/>
      <c r="Z122" s="2"/>
      <c r="AA122" s="2"/>
      <c r="AB122" s="5"/>
      <c r="AC122" s="9"/>
      <c r="AD122" s="5"/>
    </row>
    <row r="123" spans="1:30">
      <c r="A123" s="1499"/>
      <c r="B123" s="1499"/>
      <c r="C123" s="538" t="s">
        <v>1017</v>
      </c>
      <c r="D123" s="532" t="s">
        <v>1018</v>
      </c>
      <c r="E123" s="9"/>
      <c r="F123" s="2"/>
      <c r="G123" s="2"/>
      <c r="H123" s="5"/>
      <c r="I123" s="9"/>
      <c r="J123" s="2"/>
      <c r="K123" s="2"/>
      <c r="L123" s="5"/>
      <c r="M123" s="9"/>
      <c r="N123" s="2"/>
      <c r="O123" s="2"/>
      <c r="P123" s="5"/>
      <c r="Q123" s="9"/>
      <c r="R123" s="2"/>
      <c r="S123" s="2"/>
      <c r="T123" s="5"/>
      <c r="U123" s="9"/>
      <c r="V123" s="2"/>
      <c r="W123" s="2"/>
      <c r="X123" s="5"/>
      <c r="Y123" s="9"/>
      <c r="Z123" s="2"/>
      <c r="AA123" s="2"/>
      <c r="AB123" s="5"/>
      <c r="AC123" s="9"/>
      <c r="AD123" s="5"/>
    </row>
    <row r="124" spans="1:30" ht="15" thickBot="1">
      <c r="A124" s="1499"/>
      <c r="B124" s="1500"/>
      <c r="C124" s="538" t="s">
        <v>1019</v>
      </c>
      <c r="D124" s="532" t="s">
        <v>1020</v>
      </c>
      <c r="E124" s="9"/>
      <c r="F124" s="2"/>
      <c r="G124" s="2"/>
      <c r="H124" s="5"/>
      <c r="I124" s="9"/>
      <c r="J124" s="2"/>
      <c r="K124" s="2"/>
      <c r="L124" s="5"/>
      <c r="M124" s="9"/>
      <c r="N124" s="2"/>
      <c r="O124" s="2"/>
      <c r="P124" s="5"/>
      <c r="Q124" s="9"/>
      <c r="R124" s="2"/>
      <c r="S124" s="2"/>
      <c r="T124" s="5"/>
      <c r="U124" s="9"/>
      <c r="V124" s="2"/>
      <c r="W124" s="2"/>
      <c r="X124" s="5"/>
      <c r="Y124" s="9"/>
      <c r="Z124" s="2"/>
      <c r="AA124" s="2"/>
      <c r="AB124" s="5"/>
      <c r="AC124" s="9"/>
      <c r="AD124" s="5"/>
    </row>
    <row r="125" spans="1:30" ht="15" customHeight="1">
      <c r="A125" s="1499"/>
      <c r="B125" s="1498" t="s">
        <v>286</v>
      </c>
      <c r="C125" s="538" t="s">
        <v>1021</v>
      </c>
      <c r="D125" s="532" t="s">
        <v>1022</v>
      </c>
      <c r="E125" s="9"/>
      <c r="F125" s="2"/>
      <c r="G125" s="2"/>
      <c r="H125" s="5"/>
      <c r="I125" s="9"/>
      <c r="J125" s="2"/>
      <c r="K125" s="2"/>
      <c r="L125" s="5"/>
      <c r="M125" s="9"/>
      <c r="N125" s="2"/>
      <c r="O125" s="2"/>
      <c r="P125" s="5"/>
      <c r="Q125" s="9"/>
      <c r="R125" s="2"/>
      <c r="S125" s="2"/>
      <c r="T125" s="5"/>
      <c r="U125" s="9"/>
      <c r="V125" s="2"/>
      <c r="W125" s="2"/>
      <c r="X125" s="5"/>
      <c r="Y125" s="9"/>
      <c r="Z125" s="2"/>
      <c r="AA125" s="2"/>
      <c r="AB125" s="5"/>
      <c r="AC125" s="9"/>
      <c r="AD125" s="5"/>
    </row>
    <row r="126" spans="1:30" ht="15" thickBot="1">
      <c r="A126" s="1502"/>
      <c r="B126" s="1502"/>
      <c r="C126" s="538" t="s">
        <v>1023</v>
      </c>
      <c r="D126" s="532" t="s">
        <v>1024</v>
      </c>
      <c r="E126" s="9"/>
      <c r="F126" s="2"/>
      <c r="G126" s="2"/>
      <c r="H126" s="5"/>
      <c r="I126" s="9"/>
      <c r="J126" s="2"/>
      <c r="K126" s="2"/>
      <c r="L126" s="5"/>
      <c r="M126" s="9"/>
      <c r="N126" s="2"/>
      <c r="O126" s="2"/>
      <c r="P126" s="5"/>
      <c r="Q126" s="9"/>
      <c r="R126" s="2"/>
      <c r="S126" s="2"/>
      <c r="T126" s="5"/>
      <c r="U126" s="9"/>
      <c r="V126" s="2"/>
      <c r="W126" s="2"/>
      <c r="X126" s="5"/>
      <c r="Y126" s="9"/>
      <c r="Z126" s="2"/>
      <c r="AA126" s="2"/>
      <c r="AB126" s="5"/>
      <c r="AC126" s="9"/>
      <c r="AD126" s="5"/>
    </row>
    <row r="127" spans="1:30" ht="15.75" customHeight="1" thickBot="1">
      <c r="A127" s="1501" t="s">
        <v>287</v>
      </c>
      <c r="B127" s="217" t="s">
        <v>62</v>
      </c>
      <c r="C127" s="538"/>
      <c r="D127" s="533" t="s">
        <v>309</v>
      </c>
      <c r="E127" s="9"/>
      <c r="F127" s="2"/>
      <c r="G127" s="2"/>
      <c r="H127" s="5"/>
      <c r="I127" s="9"/>
      <c r="J127" s="2"/>
      <c r="K127" s="2"/>
      <c r="L127" s="5"/>
      <c r="M127" s="9"/>
      <c r="N127" s="2"/>
      <c r="O127" s="2"/>
      <c r="P127" s="5"/>
      <c r="Q127" s="9"/>
      <c r="R127" s="2"/>
      <c r="S127" s="2"/>
      <c r="T127" s="5"/>
      <c r="U127" s="9"/>
      <c r="V127" s="2"/>
      <c r="W127" s="2"/>
      <c r="X127" s="5"/>
      <c r="Y127" s="9"/>
      <c r="Z127" s="2"/>
      <c r="AA127" s="2"/>
      <c r="AB127" s="5"/>
      <c r="AC127" s="9"/>
      <c r="AD127" s="5"/>
    </row>
    <row r="128" spans="1:30">
      <c r="A128" s="1499"/>
      <c r="B128" s="1498" t="s">
        <v>288</v>
      </c>
      <c r="C128" s="538"/>
      <c r="D128" s="533" t="s">
        <v>310</v>
      </c>
      <c r="E128" s="9"/>
      <c r="F128" s="2"/>
      <c r="G128" s="2"/>
      <c r="H128" s="5"/>
      <c r="I128" s="9"/>
      <c r="J128" s="2"/>
      <c r="K128" s="2"/>
      <c r="L128" s="5"/>
      <c r="M128" s="9"/>
      <c r="N128" s="2"/>
      <c r="O128" s="2"/>
      <c r="P128" s="5"/>
      <c r="Q128" s="9"/>
      <c r="R128" s="2"/>
      <c r="S128" s="2"/>
      <c r="T128" s="5"/>
      <c r="U128" s="9"/>
      <c r="V128" s="2"/>
      <c r="W128" s="2"/>
      <c r="X128" s="5"/>
      <c r="Y128" s="9"/>
      <c r="Z128" s="2"/>
      <c r="AA128" s="2"/>
      <c r="AB128" s="5"/>
      <c r="AC128" s="9"/>
      <c r="AD128" s="5"/>
    </row>
    <row r="129" spans="1:30">
      <c r="A129" s="1499"/>
      <c r="B129" s="1499"/>
      <c r="C129" s="538" t="s">
        <v>1025</v>
      </c>
      <c r="D129" s="532" t="s">
        <v>932</v>
      </c>
      <c r="E129" s="9"/>
      <c r="F129" s="2"/>
      <c r="G129" s="2"/>
      <c r="H129" s="5"/>
      <c r="I129" s="9"/>
      <c r="J129" s="2"/>
      <c r="K129" s="2"/>
      <c r="L129" s="5"/>
      <c r="M129" s="9"/>
      <c r="N129" s="2"/>
      <c r="O129" s="2"/>
      <c r="P129" s="5"/>
      <c r="Q129" s="9"/>
      <c r="R129" s="2"/>
      <c r="S129" s="2"/>
      <c r="T129" s="5"/>
      <c r="U129" s="9"/>
      <c r="V129" s="2"/>
      <c r="W129" s="2"/>
      <c r="X129" s="5"/>
      <c r="Y129" s="9"/>
      <c r="Z129" s="2"/>
      <c r="AA129" s="2"/>
      <c r="AB129" s="5"/>
      <c r="AC129" s="9"/>
      <c r="AD129" s="5"/>
    </row>
    <row r="130" spans="1:30">
      <c r="A130" s="1499"/>
      <c r="B130" s="1499"/>
      <c r="C130" s="538" t="s">
        <v>1026</v>
      </c>
      <c r="D130" s="532" t="s">
        <v>827</v>
      </c>
      <c r="E130" s="9"/>
      <c r="F130" s="2"/>
      <c r="G130" s="2"/>
      <c r="H130" s="5"/>
      <c r="I130" s="9"/>
      <c r="J130" s="2"/>
      <c r="K130" s="2"/>
      <c r="L130" s="5"/>
      <c r="M130" s="9"/>
      <c r="N130" s="2"/>
      <c r="O130" s="2"/>
      <c r="P130" s="5"/>
      <c r="Q130" s="9"/>
      <c r="R130" s="2"/>
      <c r="S130" s="2"/>
      <c r="T130" s="5"/>
      <c r="U130" s="9"/>
      <c r="V130" s="2"/>
      <c r="W130" s="2"/>
      <c r="X130" s="5"/>
      <c r="Y130" s="9"/>
      <c r="Z130" s="2"/>
      <c r="AA130" s="2"/>
      <c r="AB130" s="5"/>
      <c r="AC130" s="9"/>
      <c r="AD130" s="5"/>
    </row>
    <row r="131" spans="1:30" ht="15.75" customHeight="1">
      <c r="A131" s="1499"/>
      <c r="B131" s="1499"/>
      <c r="C131" s="538" t="s">
        <v>1027</v>
      </c>
      <c r="D131" s="532" t="s">
        <v>829</v>
      </c>
      <c r="E131" s="9"/>
      <c r="F131" s="2"/>
      <c r="G131" s="2"/>
      <c r="H131" s="5"/>
      <c r="I131" s="9"/>
      <c r="J131" s="2"/>
      <c r="K131" s="2"/>
      <c r="L131" s="5"/>
      <c r="M131" s="9"/>
      <c r="N131" s="2"/>
      <c r="O131" s="2"/>
      <c r="P131" s="5"/>
      <c r="Q131" s="9"/>
      <c r="R131" s="2"/>
      <c r="S131" s="2"/>
      <c r="T131" s="5"/>
      <c r="U131" s="9"/>
      <c r="V131" s="2"/>
      <c r="W131" s="2"/>
      <c r="X131" s="5"/>
      <c r="Y131" s="9"/>
      <c r="Z131" s="2"/>
      <c r="AA131" s="2"/>
      <c r="AB131" s="5"/>
      <c r="AC131" s="9"/>
      <c r="AD131" s="5"/>
    </row>
    <row r="132" spans="1:30">
      <c r="A132" s="1499"/>
      <c r="B132" s="1499"/>
      <c r="C132" s="538" t="s">
        <v>1028</v>
      </c>
      <c r="D132" s="532" t="s">
        <v>1029</v>
      </c>
      <c r="E132" s="9"/>
      <c r="F132" s="2"/>
      <c r="G132" s="2"/>
      <c r="H132" s="5"/>
      <c r="I132" s="9"/>
      <c r="J132" s="2"/>
      <c r="K132" s="2"/>
      <c r="L132" s="5"/>
      <c r="M132" s="9"/>
      <c r="N132" s="2"/>
      <c r="O132" s="2"/>
      <c r="P132" s="5"/>
      <c r="Q132" s="9"/>
      <c r="R132" s="2"/>
      <c r="S132" s="2"/>
      <c r="T132" s="5"/>
      <c r="U132" s="9"/>
      <c r="V132" s="2"/>
      <c r="W132" s="2"/>
      <c r="X132" s="5"/>
      <c r="Y132" s="9"/>
      <c r="Z132" s="2"/>
      <c r="AA132" s="2"/>
      <c r="AB132" s="5"/>
      <c r="AC132" s="9"/>
      <c r="AD132" s="5"/>
    </row>
    <row r="133" spans="1:30" ht="15.75" customHeight="1">
      <c r="A133" s="1499"/>
      <c r="B133" s="1499"/>
      <c r="C133" s="538" t="s">
        <v>1030</v>
      </c>
      <c r="D133" s="532" t="s">
        <v>1031</v>
      </c>
      <c r="E133" s="9"/>
      <c r="F133" s="2"/>
      <c r="G133" s="2"/>
      <c r="H133" s="5"/>
      <c r="I133" s="9"/>
      <c r="J133" s="2"/>
      <c r="K133" s="2"/>
      <c r="L133" s="5"/>
      <c r="M133" s="9"/>
      <c r="N133" s="2"/>
      <c r="O133" s="2"/>
      <c r="P133" s="5"/>
      <c r="Q133" s="9"/>
      <c r="R133" s="2"/>
      <c r="S133" s="2"/>
      <c r="T133" s="5"/>
      <c r="U133" s="9"/>
      <c r="V133" s="2"/>
      <c r="W133" s="2"/>
      <c r="X133" s="5"/>
      <c r="Y133" s="9"/>
      <c r="Z133" s="2"/>
      <c r="AA133" s="2"/>
      <c r="AB133" s="5"/>
      <c r="AC133" s="9"/>
      <c r="AD133" s="5"/>
    </row>
    <row r="134" spans="1:30">
      <c r="A134" s="1499"/>
      <c r="B134" s="1499"/>
      <c r="C134" s="538" t="s">
        <v>1032</v>
      </c>
      <c r="D134" s="532" t="s">
        <v>831</v>
      </c>
      <c r="E134" s="9"/>
      <c r="F134" s="2"/>
      <c r="G134" s="2"/>
      <c r="H134" s="5"/>
      <c r="I134" s="9"/>
      <c r="J134" s="2"/>
      <c r="K134" s="2"/>
      <c r="L134" s="5"/>
      <c r="M134" s="9"/>
      <c r="N134" s="2"/>
      <c r="O134" s="2"/>
      <c r="P134" s="5"/>
      <c r="Q134" s="9"/>
      <c r="R134" s="2"/>
      <c r="S134" s="2"/>
      <c r="T134" s="5"/>
      <c r="U134" s="9"/>
      <c r="V134" s="2"/>
      <c r="W134" s="2"/>
      <c r="X134" s="5"/>
      <c r="Y134" s="9"/>
      <c r="Z134" s="2"/>
      <c r="AA134" s="2"/>
      <c r="AB134" s="5"/>
      <c r="AC134" s="9"/>
      <c r="AD134" s="5"/>
    </row>
    <row r="135" spans="1:30">
      <c r="A135" s="1499"/>
      <c r="B135" s="1499"/>
      <c r="C135" s="538" t="s">
        <v>1033</v>
      </c>
      <c r="D135" s="532" t="s">
        <v>1034</v>
      </c>
      <c r="E135" s="9"/>
      <c r="F135" s="2"/>
      <c r="G135" s="2"/>
      <c r="H135" s="5"/>
      <c r="I135" s="9"/>
      <c r="J135" s="2"/>
      <c r="K135" s="2"/>
      <c r="L135" s="5"/>
      <c r="M135" s="9"/>
      <c r="N135" s="2"/>
      <c r="O135" s="2"/>
      <c r="P135" s="5"/>
      <c r="Q135" s="9"/>
      <c r="R135" s="2"/>
      <c r="S135" s="2"/>
      <c r="T135" s="5"/>
      <c r="U135" s="9"/>
      <c r="V135" s="2"/>
      <c r="W135" s="2"/>
      <c r="X135" s="5"/>
      <c r="Y135" s="9"/>
      <c r="Z135" s="2"/>
      <c r="AA135" s="2"/>
      <c r="AB135" s="5"/>
      <c r="AC135" s="9"/>
      <c r="AD135" s="5"/>
    </row>
    <row r="136" spans="1:30">
      <c r="A136" s="1499"/>
      <c r="B136" s="1499"/>
      <c r="C136" s="538" t="s">
        <v>1035</v>
      </c>
      <c r="D136" s="532" t="s">
        <v>1036</v>
      </c>
      <c r="E136" s="9"/>
      <c r="F136" s="2"/>
      <c r="G136" s="2"/>
      <c r="H136" s="5"/>
      <c r="I136" s="9"/>
      <c r="J136" s="2"/>
      <c r="K136" s="2"/>
      <c r="L136" s="5"/>
      <c r="M136" s="9"/>
      <c r="N136" s="2"/>
      <c r="O136" s="2"/>
      <c r="P136" s="5"/>
      <c r="Q136" s="9"/>
      <c r="R136" s="2"/>
      <c r="S136" s="2"/>
      <c r="T136" s="5"/>
      <c r="U136" s="9"/>
      <c r="V136" s="2"/>
      <c r="W136" s="2"/>
      <c r="X136" s="5"/>
      <c r="Y136" s="9"/>
      <c r="Z136" s="2"/>
      <c r="AA136" s="2"/>
      <c r="AB136" s="5"/>
      <c r="AC136" s="9"/>
      <c r="AD136" s="5"/>
    </row>
    <row r="137" spans="1:30">
      <c r="A137" s="1499"/>
      <c r="B137" s="1499"/>
      <c r="C137" s="538" t="s">
        <v>1037</v>
      </c>
      <c r="D137" s="532" t="s">
        <v>1038</v>
      </c>
      <c r="E137" s="9"/>
      <c r="F137" s="2"/>
      <c r="G137" s="2"/>
      <c r="H137" s="5"/>
      <c r="I137" s="9"/>
      <c r="J137" s="2"/>
      <c r="K137" s="2"/>
      <c r="L137" s="5"/>
      <c r="M137" s="9"/>
      <c r="N137" s="2"/>
      <c r="O137" s="2"/>
      <c r="P137" s="5"/>
      <c r="Q137" s="9"/>
      <c r="R137" s="2"/>
      <c r="S137" s="2"/>
      <c r="T137" s="5"/>
      <c r="U137" s="9"/>
      <c r="V137" s="2"/>
      <c r="W137" s="2"/>
      <c r="X137" s="5"/>
      <c r="Y137" s="9"/>
      <c r="Z137" s="2"/>
      <c r="AA137" s="2"/>
      <c r="AB137" s="5"/>
      <c r="AC137" s="9"/>
      <c r="AD137" s="5"/>
    </row>
    <row r="138" spans="1:30">
      <c r="A138" s="1499"/>
      <c r="B138" s="1499"/>
      <c r="C138" s="538" t="s">
        <v>1039</v>
      </c>
      <c r="D138" s="532" t="s">
        <v>952</v>
      </c>
      <c r="E138" s="9"/>
      <c r="F138" s="2"/>
      <c r="G138" s="2"/>
      <c r="H138" s="5"/>
      <c r="I138" s="9"/>
      <c r="J138" s="2"/>
      <c r="K138" s="2"/>
      <c r="L138" s="5"/>
      <c r="M138" s="9"/>
      <c r="N138" s="2"/>
      <c r="O138" s="2"/>
      <c r="P138" s="5"/>
      <c r="Q138" s="9"/>
      <c r="R138" s="2"/>
      <c r="S138" s="2"/>
      <c r="T138" s="5"/>
      <c r="U138" s="9"/>
      <c r="V138" s="2"/>
      <c r="W138" s="2"/>
      <c r="X138" s="5"/>
      <c r="Y138" s="9"/>
      <c r="Z138" s="2"/>
      <c r="AA138" s="2"/>
      <c r="AB138" s="5"/>
      <c r="AC138" s="9"/>
      <c r="AD138" s="5"/>
    </row>
    <row r="139" spans="1:30">
      <c r="A139" s="1499"/>
      <c r="B139" s="1499"/>
      <c r="C139" s="538" t="s">
        <v>1040</v>
      </c>
      <c r="D139" s="532" t="s">
        <v>1041</v>
      </c>
      <c r="E139" s="9"/>
      <c r="F139" s="2"/>
      <c r="G139" s="2"/>
      <c r="H139" s="5"/>
      <c r="I139" s="9"/>
      <c r="J139" s="2"/>
      <c r="K139" s="2"/>
      <c r="L139" s="5"/>
      <c r="M139" s="9"/>
      <c r="N139" s="2"/>
      <c r="O139" s="2"/>
      <c r="P139" s="5"/>
      <c r="Q139" s="9"/>
      <c r="R139" s="2"/>
      <c r="S139" s="2"/>
      <c r="T139" s="5"/>
      <c r="U139" s="9"/>
      <c r="V139" s="2"/>
      <c r="W139" s="2"/>
      <c r="X139" s="5"/>
      <c r="Y139" s="9"/>
      <c r="Z139" s="2"/>
      <c r="AA139" s="2"/>
      <c r="AB139" s="5"/>
      <c r="AC139" s="9"/>
      <c r="AD139" s="5"/>
    </row>
    <row r="140" spans="1:30">
      <c r="A140" s="1499"/>
      <c r="B140" s="1499"/>
      <c r="C140" s="538" t="s">
        <v>1042</v>
      </c>
      <c r="D140" s="532" t="s">
        <v>833</v>
      </c>
      <c r="E140" s="9"/>
      <c r="F140" s="2"/>
      <c r="G140" s="2"/>
      <c r="H140" s="5"/>
      <c r="I140" s="9"/>
      <c r="J140" s="2"/>
      <c r="K140" s="2"/>
      <c r="L140" s="5"/>
      <c r="M140" s="9"/>
      <c r="N140" s="2"/>
      <c r="O140" s="2"/>
      <c r="P140" s="5"/>
      <c r="Q140" s="9"/>
      <c r="R140" s="2"/>
      <c r="S140" s="2"/>
      <c r="T140" s="5"/>
      <c r="U140" s="9"/>
      <c r="V140" s="2"/>
      <c r="W140" s="2"/>
      <c r="X140" s="5"/>
      <c r="Y140" s="9"/>
      <c r="Z140" s="2"/>
      <c r="AA140" s="2"/>
      <c r="AB140" s="5"/>
      <c r="AC140" s="9"/>
      <c r="AD140" s="5"/>
    </row>
    <row r="141" spans="1:30">
      <c r="A141" s="1499"/>
      <c r="B141" s="1499"/>
      <c r="C141" s="538" t="s">
        <v>1043</v>
      </c>
      <c r="D141" s="532" t="s">
        <v>946</v>
      </c>
      <c r="E141" s="9"/>
      <c r="F141" s="2"/>
      <c r="G141" s="2"/>
      <c r="H141" s="5"/>
      <c r="I141" s="9"/>
      <c r="J141" s="2"/>
      <c r="K141" s="2"/>
      <c r="L141" s="5"/>
      <c r="M141" s="9"/>
      <c r="N141" s="2"/>
      <c r="O141" s="2"/>
      <c r="P141" s="5"/>
      <c r="Q141" s="9"/>
      <c r="R141" s="2"/>
      <c r="S141" s="2"/>
      <c r="T141" s="5"/>
      <c r="U141" s="9"/>
      <c r="V141" s="2"/>
      <c r="W141" s="2"/>
      <c r="X141" s="5"/>
      <c r="Y141" s="9"/>
      <c r="Z141" s="2"/>
      <c r="AA141" s="2"/>
      <c r="AB141" s="5"/>
      <c r="AC141" s="9"/>
      <c r="AD141" s="5"/>
    </row>
    <row r="142" spans="1:30">
      <c r="A142" s="1499"/>
      <c r="B142" s="1499"/>
      <c r="C142" s="538" t="s">
        <v>1044</v>
      </c>
      <c r="D142" s="532" t="s">
        <v>1045</v>
      </c>
      <c r="E142" s="9"/>
      <c r="F142" s="2"/>
      <c r="G142" s="2"/>
      <c r="H142" s="5"/>
      <c r="I142" s="9"/>
      <c r="J142" s="2"/>
      <c r="K142" s="2"/>
      <c r="L142" s="5"/>
      <c r="M142" s="9"/>
      <c r="N142" s="2"/>
      <c r="O142" s="2"/>
      <c r="P142" s="5"/>
      <c r="Q142" s="9"/>
      <c r="R142" s="2"/>
      <c r="S142" s="2"/>
      <c r="T142" s="5"/>
      <c r="U142" s="9"/>
      <c r="V142" s="2"/>
      <c r="W142" s="2"/>
      <c r="X142" s="5"/>
      <c r="Y142" s="9"/>
      <c r="Z142" s="2"/>
      <c r="AA142" s="2"/>
      <c r="AB142" s="5"/>
      <c r="AC142" s="9"/>
      <c r="AD142" s="5"/>
    </row>
    <row r="143" spans="1:30">
      <c r="A143" s="1499"/>
      <c r="B143" s="1499"/>
      <c r="C143" s="538" t="s">
        <v>1046</v>
      </c>
      <c r="D143" s="532" t="s">
        <v>1047</v>
      </c>
      <c r="E143" s="9"/>
      <c r="F143" s="2"/>
      <c r="G143" s="2"/>
      <c r="H143" s="5"/>
      <c r="I143" s="9"/>
      <c r="J143" s="2"/>
      <c r="K143" s="2"/>
      <c r="L143" s="5"/>
      <c r="M143" s="9"/>
      <c r="N143" s="2"/>
      <c r="O143" s="2"/>
      <c r="P143" s="5"/>
      <c r="Q143" s="9"/>
      <c r="R143" s="2"/>
      <c r="S143" s="2"/>
      <c r="T143" s="5"/>
      <c r="U143" s="9"/>
      <c r="V143" s="2"/>
      <c r="W143" s="2"/>
      <c r="X143" s="5"/>
      <c r="Y143" s="9"/>
      <c r="Z143" s="2"/>
      <c r="AA143" s="2"/>
      <c r="AB143" s="5"/>
      <c r="AC143" s="9"/>
      <c r="AD143" s="5"/>
    </row>
    <row r="144" spans="1:30">
      <c r="A144" s="1499"/>
      <c r="B144" s="1499"/>
      <c r="C144" s="538" t="s">
        <v>1048</v>
      </c>
      <c r="D144" s="532" t="s">
        <v>1049</v>
      </c>
      <c r="E144" s="9"/>
      <c r="F144" s="2"/>
      <c r="G144" s="2"/>
      <c r="H144" s="5"/>
      <c r="I144" s="9"/>
      <c r="J144" s="2"/>
      <c r="K144" s="2"/>
      <c r="L144" s="5"/>
      <c r="M144" s="9"/>
      <c r="N144" s="2"/>
      <c r="O144" s="2"/>
      <c r="P144" s="5"/>
      <c r="Q144" s="9"/>
      <c r="R144" s="2"/>
      <c r="S144" s="2"/>
      <c r="T144" s="5"/>
      <c r="U144" s="9"/>
      <c r="V144" s="2"/>
      <c r="W144" s="2"/>
      <c r="X144" s="5"/>
      <c r="Y144" s="9"/>
      <c r="Z144" s="2"/>
      <c r="AA144" s="2"/>
      <c r="AB144" s="5"/>
      <c r="AC144" s="9"/>
      <c r="AD144" s="5"/>
    </row>
    <row r="145" spans="1:30">
      <c r="A145" s="1499"/>
      <c r="B145" s="1499"/>
      <c r="C145" s="538" t="s">
        <v>1050</v>
      </c>
      <c r="D145" s="532" t="s">
        <v>1051</v>
      </c>
      <c r="E145" s="9"/>
      <c r="F145" s="2"/>
      <c r="G145" s="2"/>
      <c r="H145" s="5"/>
      <c r="I145" s="9"/>
      <c r="J145" s="2"/>
      <c r="K145" s="2"/>
      <c r="L145" s="5"/>
      <c r="M145" s="9"/>
      <c r="N145" s="2"/>
      <c r="O145" s="2"/>
      <c r="P145" s="5"/>
      <c r="Q145" s="9"/>
      <c r="R145" s="2"/>
      <c r="S145" s="2"/>
      <c r="T145" s="5"/>
      <c r="U145" s="9"/>
      <c r="V145" s="2"/>
      <c r="W145" s="2"/>
      <c r="X145" s="5"/>
      <c r="Y145" s="9"/>
      <c r="Z145" s="2"/>
      <c r="AA145" s="2"/>
      <c r="AB145" s="5"/>
      <c r="AC145" s="9"/>
      <c r="AD145" s="5"/>
    </row>
    <row r="146" spans="1:30">
      <c r="A146" s="1499"/>
      <c r="B146" s="1499"/>
      <c r="C146" s="538" t="s">
        <v>1052</v>
      </c>
      <c r="D146" s="532" t="s">
        <v>1053</v>
      </c>
      <c r="E146" s="9"/>
      <c r="F146" s="2"/>
      <c r="G146" s="2"/>
      <c r="H146" s="5"/>
      <c r="I146" s="9"/>
      <c r="J146" s="2"/>
      <c r="K146" s="2"/>
      <c r="L146" s="5"/>
      <c r="M146" s="9"/>
      <c r="N146" s="2"/>
      <c r="O146" s="2"/>
      <c r="P146" s="5"/>
      <c r="Q146" s="9"/>
      <c r="R146" s="2"/>
      <c r="S146" s="2"/>
      <c r="T146" s="5"/>
      <c r="U146" s="9"/>
      <c r="V146" s="2"/>
      <c r="W146" s="2"/>
      <c r="X146" s="5"/>
      <c r="Y146" s="9"/>
      <c r="Z146" s="2"/>
      <c r="AA146" s="2"/>
      <c r="AB146" s="5"/>
      <c r="AC146" s="9"/>
      <c r="AD146" s="5"/>
    </row>
    <row r="147" spans="1:30">
      <c r="A147" s="1499"/>
      <c r="B147" s="1499"/>
      <c r="C147" s="538" t="s">
        <v>1054</v>
      </c>
      <c r="D147" s="532" t="s">
        <v>1055</v>
      </c>
      <c r="E147" s="9"/>
      <c r="F147" s="2"/>
      <c r="G147" s="2"/>
      <c r="H147" s="5"/>
      <c r="I147" s="9"/>
      <c r="J147" s="2"/>
      <c r="K147" s="2"/>
      <c r="L147" s="5"/>
      <c r="M147" s="9"/>
      <c r="N147" s="2"/>
      <c r="O147" s="2"/>
      <c r="P147" s="5"/>
      <c r="Q147" s="9"/>
      <c r="R147" s="2"/>
      <c r="S147" s="2"/>
      <c r="T147" s="5"/>
      <c r="U147" s="9"/>
      <c r="V147" s="2"/>
      <c r="W147" s="2"/>
      <c r="X147" s="5"/>
      <c r="Y147" s="9"/>
      <c r="Z147" s="2"/>
      <c r="AA147" s="2"/>
      <c r="AB147" s="5"/>
      <c r="AC147" s="9"/>
      <c r="AD147" s="5"/>
    </row>
    <row r="148" spans="1:30">
      <c r="A148" s="1499"/>
      <c r="B148" s="1499"/>
      <c r="C148" s="538" t="s">
        <v>1056</v>
      </c>
      <c r="D148" s="532" t="s">
        <v>1057</v>
      </c>
      <c r="E148" s="9"/>
      <c r="F148" s="2"/>
      <c r="G148" s="2"/>
      <c r="H148" s="5"/>
      <c r="I148" s="9"/>
      <c r="J148" s="2"/>
      <c r="K148" s="2"/>
      <c r="L148" s="5"/>
      <c r="M148" s="9"/>
      <c r="N148" s="2"/>
      <c r="O148" s="2"/>
      <c r="P148" s="5"/>
      <c r="Q148" s="9"/>
      <c r="R148" s="2"/>
      <c r="S148" s="2"/>
      <c r="T148" s="5"/>
      <c r="U148" s="9"/>
      <c r="V148" s="2"/>
      <c r="W148" s="2"/>
      <c r="X148" s="5"/>
      <c r="Y148" s="9"/>
      <c r="Z148" s="2"/>
      <c r="AA148" s="2"/>
      <c r="AB148" s="5"/>
      <c r="AC148" s="9"/>
      <c r="AD148" s="5"/>
    </row>
    <row r="149" spans="1:30">
      <c r="A149" s="1499"/>
      <c r="B149" s="1499"/>
      <c r="C149" s="538" t="s">
        <v>1058</v>
      </c>
      <c r="D149" s="532" t="s">
        <v>1059</v>
      </c>
      <c r="E149" s="9"/>
      <c r="F149" s="2"/>
      <c r="G149" s="2"/>
      <c r="H149" s="5"/>
      <c r="I149" s="9"/>
      <c r="J149" s="2"/>
      <c r="K149" s="2"/>
      <c r="L149" s="5"/>
      <c r="M149" s="9"/>
      <c r="N149" s="2"/>
      <c r="O149" s="2"/>
      <c r="P149" s="5"/>
      <c r="Q149" s="9"/>
      <c r="R149" s="2"/>
      <c r="S149" s="2"/>
      <c r="T149" s="5"/>
      <c r="U149" s="9"/>
      <c r="V149" s="2"/>
      <c r="W149" s="2"/>
      <c r="X149" s="5"/>
      <c r="Y149" s="9"/>
      <c r="Z149" s="2"/>
      <c r="AA149" s="2"/>
      <c r="AB149" s="5"/>
      <c r="AC149" s="9"/>
      <c r="AD149" s="5"/>
    </row>
    <row r="150" spans="1:30">
      <c r="A150" s="1499"/>
      <c r="B150" s="1499"/>
      <c r="C150" s="538" t="s">
        <v>1060</v>
      </c>
      <c r="D150" s="532" t="s">
        <v>1061</v>
      </c>
      <c r="E150" s="9"/>
      <c r="F150" s="2"/>
      <c r="G150" s="2"/>
      <c r="H150" s="5"/>
      <c r="I150" s="9"/>
      <c r="J150" s="2"/>
      <c r="K150" s="2"/>
      <c r="L150" s="5"/>
      <c r="M150" s="9"/>
      <c r="N150" s="2"/>
      <c r="O150" s="2"/>
      <c r="P150" s="5"/>
      <c r="Q150" s="9"/>
      <c r="R150" s="2"/>
      <c r="S150" s="2"/>
      <c r="T150" s="5"/>
      <c r="U150" s="9"/>
      <c r="V150" s="2"/>
      <c r="W150" s="2"/>
      <c r="X150" s="5"/>
      <c r="Y150" s="9"/>
      <c r="Z150" s="2"/>
      <c r="AA150" s="2"/>
      <c r="AB150" s="5"/>
      <c r="AC150" s="9"/>
      <c r="AD150" s="5"/>
    </row>
    <row r="151" spans="1:30">
      <c r="A151" s="1499"/>
      <c r="B151" s="1499"/>
      <c r="C151" s="538" t="s">
        <v>1062</v>
      </c>
      <c r="D151" s="532" t="s">
        <v>1063</v>
      </c>
      <c r="E151" s="9"/>
      <c r="F151" s="2"/>
      <c r="G151" s="2"/>
      <c r="H151" s="5"/>
      <c r="I151" s="9"/>
      <c r="J151" s="2"/>
      <c r="K151" s="2"/>
      <c r="L151" s="5"/>
      <c r="M151" s="9"/>
      <c r="N151" s="2"/>
      <c r="O151" s="2"/>
      <c r="P151" s="5"/>
      <c r="Q151" s="9"/>
      <c r="R151" s="2"/>
      <c r="S151" s="2"/>
      <c r="T151" s="5"/>
      <c r="U151" s="9"/>
      <c r="V151" s="2"/>
      <c r="W151" s="2"/>
      <c r="X151" s="5"/>
      <c r="Y151" s="9"/>
      <c r="Z151" s="2"/>
      <c r="AA151" s="2"/>
      <c r="AB151" s="5"/>
      <c r="AC151" s="9"/>
      <c r="AD151" s="5"/>
    </row>
    <row r="152" spans="1:30">
      <c r="A152" s="1499"/>
      <c r="B152" s="1499"/>
      <c r="C152" s="538" t="s">
        <v>1064</v>
      </c>
      <c r="D152" s="532" t="s">
        <v>1065</v>
      </c>
      <c r="E152" s="9"/>
      <c r="F152" s="2"/>
      <c r="G152" s="2"/>
      <c r="H152" s="5"/>
      <c r="I152" s="9"/>
      <c r="J152" s="2"/>
      <c r="K152" s="2"/>
      <c r="L152" s="5"/>
      <c r="M152" s="9"/>
      <c r="N152" s="2"/>
      <c r="O152" s="2"/>
      <c r="P152" s="5"/>
      <c r="Q152" s="9"/>
      <c r="R152" s="2"/>
      <c r="S152" s="2"/>
      <c r="T152" s="5"/>
      <c r="U152" s="9"/>
      <c r="V152" s="2"/>
      <c r="W152" s="2"/>
      <c r="X152" s="5"/>
      <c r="Y152" s="9"/>
      <c r="Z152" s="2"/>
      <c r="AA152" s="2"/>
      <c r="AB152" s="5"/>
      <c r="AC152" s="9"/>
      <c r="AD152" s="5"/>
    </row>
    <row r="153" spans="1:30">
      <c r="A153" s="1499"/>
      <c r="B153" s="1499"/>
      <c r="C153" s="538" t="s">
        <v>1066</v>
      </c>
      <c r="D153" s="532" t="s">
        <v>1067</v>
      </c>
      <c r="E153" s="9"/>
      <c r="F153" s="2"/>
      <c r="G153" s="2"/>
      <c r="H153" s="5"/>
      <c r="I153" s="9"/>
      <c r="J153" s="2"/>
      <c r="K153" s="2"/>
      <c r="L153" s="5"/>
      <c r="M153" s="9"/>
      <c r="N153" s="2"/>
      <c r="O153" s="2"/>
      <c r="P153" s="5"/>
      <c r="Q153" s="9"/>
      <c r="R153" s="2"/>
      <c r="S153" s="2"/>
      <c r="T153" s="5"/>
      <c r="U153" s="9"/>
      <c r="V153" s="2"/>
      <c r="W153" s="2"/>
      <c r="X153" s="5"/>
      <c r="Y153" s="9"/>
      <c r="Z153" s="2"/>
      <c r="AA153" s="2"/>
      <c r="AB153" s="5"/>
      <c r="AC153" s="9"/>
      <c r="AD153" s="5"/>
    </row>
    <row r="154" spans="1:30">
      <c r="A154" s="1499"/>
      <c r="B154" s="1499"/>
      <c r="C154" s="538" t="s">
        <v>1068</v>
      </c>
      <c r="D154" s="532" t="s">
        <v>954</v>
      </c>
      <c r="E154" s="9"/>
      <c r="F154" s="2"/>
      <c r="G154" s="2"/>
      <c r="H154" s="5"/>
      <c r="I154" s="9"/>
      <c r="J154" s="2"/>
      <c r="K154" s="2"/>
      <c r="L154" s="5"/>
      <c r="M154" s="9"/>
      <c r="N154" s="2"/>
      <c r="O154" s="2"/>
      <c r="P154" s="5"/>
      <c r="Q154" s="9"/>
      <c r="R154" s="2"/>
      <c r="S154" s="2"/>
      <c r="T154" s="5"/>
      <c r="U154" s="9"/>
      <c r="V154" s="2"/>
      <c r="W154" s="2"/>
      <c r="X154" s="5"/>
      <c r="Y154" s="9"/>
      <c r="Z154" s="2"/>
      <c r="AA154" s="2"/>
      <c r="AB154" s="5"/>
      <c r="AC154" s="9"/>
      <c r="AD154" s="5"/>
    </row>
    <row r="155" spans="1:30">
      <c r="A155" s="1499"/>
      <c r="B155" s="1499"/>
      <c r="C155" s="538" t="s">
        <v>1069</v>
      </c>
      <c r="D155" s="532" t="s">
        <v>1070</v>
      </c>
      <c r="E155" s="9"/>
      <c r="F155" s="2"/>
      <c r="G155" s="2"/>
      <c r="H155" s="5"/>
      <c r="I155" s="9"/>
      <c r="J155" s="2"/>
      <c r="K155" s="2"/>
      <c r="L155" s="5"/>
      <c r="M155" s="9"/>
      <c r="N155" s="2"/>
      <c r="O155" s="2"/>
      <c r="P155" s="5"/>
      <c r="Q155" s="9"/>
      <c r="R155" s="2"/>
      <c r="S155" s="2"/>
      <c r="T155" s="5"/>
      <c r="U155" s="9"/>
      <c r="V155" s="2"/>
      <c r="W155" s="2"/>
      <c r="X155" s="5"/>
      <c r="Y155" s="9"/>
      <c r="Z155" s="2"/>
      <c r="AA155" s="2"/>
      <c r="AB155" s="5"/>
      <c r="AC155" s="9"/>
      <c r="AD155" s="5"/>
    </row>
    <row r="156" spans="1:30">
      <c r="A156" s="1499"/>
      <c r="B156" s="1499"/>
      <c r="C156" s="538" t="s">
        <v>1071</v>
      </c>
      <c r="D156" s="532" t="s">
        <v>1072</v>
      </c>
      <c r="E156" s="9"/>
      <c r="F156" s="2"/>
      <c r="G156" s="2"/>
      <c r="H156" s="5"/>
      <c r="I156" s="9"/>
      <c r="J156" s="2"/>
      <c r="K156" s="2"/>
      <c r="L156" s="5"/>
      <c r="M156" s="9"/>
      <c r="N156" s="2"/>
      <c r="O156" s="2"/>
      <c r="P156" s="5"/>
      <c r="Q156" s="9"/>
      <c r="R156" s="2"/>
      <c r="S156" s="2"/>
      <c r="T156" s="5"/>
      <c r="U156" s="9"/>
      <c r="V156" s="2"/>
      <c r="W156" s="2"/>
      <c r="X156" s="5"/>
      <c r="Y156" s="9"/>
      <c r="Z156" s="2"/>
      <c r="AA156" s="2"/>
      <c r="AB156" s="5"/>
      <c r="AC156" s="9"/>
      <c r="AD156" s="5"/>
    </row>
    <row r="157" spans="1:30">
      <c r="A157" s="1499"/>
      <c r="B157" s="1499"/>
      <c r="C157" s="538" t="s">
        <v>1073</v>
      </c>
      <c r="D157" s="532" t="s">
        <v>1074</v>
      </c>
      <c r="E157" s="9"/>
      <c r="F157" s="2"/>
      <c r="G157" s="2"/>
      <c r="H157" s="5"/>
      <c r="I157" s="9"/>
      <c r="J157" s="2"/>
      <c r="K157" s="2"/>
      <c r="L157" s="5"/>
      <c r="M157" s="9"/>
      <c r="N157" s="2"/>
      <c r="O157" s="2"/>
      <c r="P157" s="5"/>
      <c r="Q157" s="9"/>
      <c r="R157" s="2"/>
      <c r="S157" s="2"/>
      <c r="T157" s="5"/>
      <c r="U157" s="9"/>
      <c r="V157" s="2"/>
      <c r="W157" s="2"/>
      <c r="X157" s="5"/>
      <c r="Y157" s="9"/>
      <c r="Z157" s="2"/>
      <c r="AA157" s="2"/>
      <c r="AB157" s="5"/>
      <c r="AC157" s="9"/>
      <c r="AD157" s="5"/>
    </row>
    <row r="158" spans="1:30">
      <c r="A158" s="1499"/>
      <c r="B158" s="1499"/>
      <c r="C158" s="538" t="s">
        <v>1075</v>
      </c>
      <c r="D158" s="532" t="s">
        <v>1076</v>
      </c>
      <c r="E158" s="9"/>
      <c r="F158" s="2"/>
      <c r="G158" s="2"/>
      <c r="H158" s="5"/>
      <c r="I158" s="9"/>
      <c r="J158" s="2"/>
      <c r="K158" s="2"/>
      <c r="L158" s="5"/>
      <c r="M158" s="9"/>
      <c r="N158" s="2"/>
      <c r="O158" s="2"/>
      <c r="P158" s="5"/>
      <c r="Q158" s="9"/>
      <c r="R158" s="2"/>
      <c r="S158" s="2"/>
      <c r="T158" s="5"/>
      <c r="U158" s="9"/>
      <c r="V158" s="2"/>
      <c r="W158" s="2"/>
      <c r="X158" s="5"/>
      <c r="Y158" s="9"/>
      <c r="Z158" s="2"/>
      <c r="AA158" s="2"/>
      <c r="AB158" s="5"/>
      <c r="AC158" s="9"/>
      <c r="AD158" s="5"/>
    </row>
    <row r="159" spans="1:30">
      <c r="A159" s="1499"/>
      <c r="B159" s="1499"/>
      <c r="C159" s="538" t="s">
        <v>1077</v>
      </c>
      <c r="D159" s="532" t="s">
        <v>936</v>
      </c>
      <c r="E159" s="9"/>
      <c r="F159" s="2"/>
      <c r="G159" s="2"/>
      <c r="H159" s="5"/>
      <c r="I159" s="9"/>
      <c r="J159" s="2"/>
      <c r="K159" s="2"/>
      <c r="L159" s="5"/>
      <c r="M159" s="9"/>
      <c r="N159" s="2"/>
      <c r="O159" s="2"/>
      <c r="P159" s="5"/>
      <c r="Q159" s="9"/>
      <c r="R159" s="2"/>
      <c r="S159" s="2"/>
      <c r="T159" s="5"/>
      <c r="U159" s="9"/>
      <c r="V159" s="2"/>
      <c r="W159" s="2"/>
      <c r="X159" s="5"/>
      <c r="Y159" s="9"/>
      <c r="Z159" s="2"/>
      <c r="AA159" s="2"/>
      <c r="AB159" s="5"/>
      <c r="AC159" s="9"/>
      <c r="AD159" s="5"/>
    </row>
    <row r="160" spans="1:30">
      <c r="A160" s="1499"/>
      <c r="B160" s="1499"/>
      <c r="C160" s="538" t="s">
        <v>1078</v>
      </c>
      <c r="D160" s="532" t="s">
        <v>938</v>
      </c>
      <c r="E160" s="9"/>
      <c r="F160" s="2"/>
      <c r="G160" s="2"/>
      <c r="H160" s="5"/>
      <c r="I160" s="9"/>
      <c r="J160" s="2"/>
      <c r="K160" s="2"/>
      <c r="L160" s="5"/>
      <c r="M160" s="9"/>
      <c r="N160" s="2"/>
      <c r="O160" s="2"/>
      <c r="P160" s="5"/>
      <c r="Q160" s="9"/>
      <c r="R160" s="2"/>
      <c r="S160" s="2"/>
      <c r="T160" s="5"/>
      <c r="U160" s="9"/>
      <c r="V160" s="2"/>
      <c r="W160" s="2"/>
      <c r="X160" s="5"/>
      <c r="Y160" s="9"/>
      <c r="Z160" s="2"/>
      <c r="AA160" s="2"/>
      <c r="AB160" s="5"/>
      <c r="AC160" s="9"/>
      <c r="AD160" s="5"/>
    </row>
    <row r="161" spans="1:30">
      <c r="A161" s="1499"/>
      <c r="B161" s="1499"/>
      <c r="C161" s="538" t="s">
        <v>1079</v>
      </c>
      <c r="D161" s="532" t="s">
        <v>940</v>
      </c>
      <c r="E161" s="9"/>
      <c r="F161" s="2"/>
      <c r="G161" s="2"/>
      <c r="H161" s="5"/>
      <c r="I161" s="9"/>
      <c r="J161" s="2"/>
      <c r="K161" s="2"/>
      <c r="L161" s="5"/>
      <c r="M161" s="9"/>
      <c r="N161" s="2"/>
      <c r="O161" s="2"/>
      <c r="P161" s="5"/>
      <c r="Q161" s="9"/>
      <c r="R161" s="2"/>
      <c r="S161" s="2"/>
      <c r="T161" s="5"/>
      <c r="U161" s="9"/>
      <c r="V161" s="2"/>
      <c r="W161" s="2"/>
      <c r="X161" s="5"/>
      <c r="Y161" s="9"/>
      <c r="Z161" s="2"/>
      <c r="AA161" s="2"/>
      <c r="AB161" s="5"/>
      <c r="AC161" s="9"/>
      <c r="AD161" s="5"/>
    </row>
    <row r="162" spans="1:30">
      <c r="A162" s="1499"/>
      <c r="B162" s="1499"/>
      <c r="C162" s="538" t="s">
        <v>1080</v>
      </c>
      <c r="D162" s="532" t="s">
        <v>942</v>
      </c>
      <c r="E162" s="9"/>
      <c r="F162" s="2"/>
      <c r="G162" s="2"/>
      <c r="H162" s="5"/>
      <c r="I162" s="9"/>
      <c r="J162" s="2"/>
      <c r="K162" s="2"/>
      <c r="L162" s="5"/>
      <c r="M162" s="9"/>
      <c r="N162" s="2"/>
      <c r="O162" s="2"/>
      <c r="P162" s="5"/>
      <c r="Q162" s="9"/>
      <c r="R162" s="2"/>
      <c r="S162" s="2"/>
      <c r="T162" s="5"/>
      <c r="U162" s="9"/>
      <c r="V162" s="2"/>
      <c r="W162" s="2"/>
      <c r="X162" s="5"/>
      <c r="Y162" s="9"/>
      <c r="Z162" s="2"/>
      <c r="AA162" s="2"/>
      <c r="AB162" s="5"/>
      <c r="AC162" s="9"/>
      <c r="AD162" s="5"/>
    </row>
    <row r="163" spans="1:30" ht="15" thickBot="1">
      <c r="A163" s="1502"/>
      <c r="B163" s="1502"/>
      <c r="C163" s="538" t="s">
        <v>1081</v>
      </c>
      <c r="D163" s="532" t="s">
        <v>948</v>
      </c>
      <c r="E163" s="9"/>
      <c r="F163" s="2"/>
      <c r="G163" s="2"/>
      <c r="H163" s="5"/>
      <c r="I163" s="9"/>
      <c r="J163" s="2"/>
      <c r="K163" s="2"/>
      <c r="L163" s="5"/>
      <c r="M163" s="9"/>
      <c r="N163" s="2"/>
      <c r="O163" s="2"/>
      <c r="P163" s="5"/>
      <c r="Q163" s="9"/>
      <c r="R163" s="2"/>
      <c r="S163" s="2"/>
      <c r="T163" s="5"/>
      <c r="U163" s="9"/>
      <c r="V163" s="2"/>
      <c r="W163" s="2"/>
      <c r="X163" s="5"/>
      <c r="Y163" s="9"/>
      <c r="Z163" s="2"/>
      <c r="AA163" s="2"/>
      <c r="AB163" s="5"/>
      <c r="AC163" s="9"/>
      <c r="AD163" s="5"/>
    </row>
    <row r="164" spans="1:30" ht="15" customHeight="1">
      <c r="A164" s="1501" t="s">
        <v>289</v>
      </c>
      <c r="B164" s="1501" t="s">
        <v>290</v>
      </c>
      <c r="C164" s="538" t="s">
        <v>1082</v>
      </c>
      <c r="D164" s="532" t="s">
        <v>1083</v>
      </c>
      <c r="E164" s="9"/>
      <c r="F164" s="2"/>
      <c r="G164" s="2"/>
      <c r="H164" s="5"/>
      <c r="I164" s="9"/>
      <c r="J164" s="2"/>
      <c r="K164" s="2"/>
      <c r="L164" s="5"/>
      <c r="M164" s="9"/>
      <c r="N164" s="2"/>
      <c r="O164" s="2"/>
      <c r="P164" s="5"/>
      <c r="Q164" s="9"/>
      <c r="R164" s="2"/>
      <c r="S164" s="2"/>
      <c r="T164" s="5"/>
      <c r="U164" s="9"/>
      <c r="V164" s="2"/>
      <c r="W164" s="2"/>
      <c r="X164" s="5"/>
      <c r="Y164" s="9"/>
      <c r="Z164" s="2"/>
      <c r="AA164" s="2"/>
      <c r="AB164" s="5"/>
      <c r="AC164" s="9"/>
      <c r="AD164" s="5"/>
    </row>
    <row r="165" spans="1:30" ht="15" thickBot="1">
      <c r="A165" s="1499"/>
      <c r="B165" s="1500"/>
      <c r="C165" s="538" t="s">
        <v>1084</v>
      </c>
      <c r="D165" s="534" t="s">
        <v>1085</v>
      </c>
      <c r="E165" s="9"/>
      <c r="F165" s="2"/>
      <c r="G165" s="2"/>
      <c r="H165" s="5"/>
      <c r="I165" s="9"/>
      <c r="J165" s="2"/>
      <c r="K165" s="2"/>
      <c r="L165" s="5"/>
      <c r="M165" s="9"/>
      <c r="N165" s="2"/>
      <c r="O165" s="2"/>
      <c r="P165" s="5"/>
      <c r="Q165" s="9"/>
      <c r="R165" s="2"/>
      <c r="S165" s="2"/>
      <c r="T165" s="5"/>
      <c r="U165" s="9"/>
      <c r="V165" s="2"/>
      <c r="W165" s="2"/>
      <c r="X165" s="5"/>
      <c r="Y165" s="9"/>
      <c r="Z165" s="2"/>
      <c r="AA165" s="2"/>
      <c r="AB165" s="5"/>
      <c r="AC165" s="9"/>
      <c r="AD165" s="5"/>
    </row>
    <row r="166" spans="1:30">
      <c r="A166" s="1499"/>
      <c r="B166" s="1498" t="s">
        <v>291</v>
      </c>
      <c r="C166" s="538" t="s">
        <v>1086</v>
      </c>
      <c r="D166" s="532" t="s">
        <v>1087</v>
      </c>
      <c r="E166" s="9"/>
      <c r="F166" s="2"/>
      <c r="G166" s="2"/>
      <c r="H166" s="5"/>
      <c r="I166" s="9"/>
      <c r="J166" s="2"/>
      <c r="K166" s="2"/>
      <c r="L166" s="5"/>
      <c r="M166" s="9"/>
      <c r="N166" s="2"/>
      <c r="O166" s="2"/>
      <c r="P166" s="5"/>
      <c r="Q166" s="9"/>
      <c r="R166" s="2"/>
      <c r="S166" s="2"/>
      <c r="T166" s="5"/>
      <c r="U166" s="9"/>
      <c r="V166" s="2"/>
      <c r="W166" s="2"/>
      <c r="X166" s="5"/>
      <c r="Y166" s="9"/>
      <c r="Z166" s="2"/>
      <c r="AA166" s="2"/>
      <c r="AB166" s="5"/>
      <c r="AC166" s="9"/>
      <c r="AD166" s="5"/>
    </row>
    <row r="167" spans="1:30" ht="15" thickBot="1">
      <c r="A167" s="1499"/>
      <c r="B167" s="1499"/>
      <c r="C167" s="538" t="s">
        <v>1088</v>
      </c>
      <c r="D167" s="532" t="s">
        <v>1089</v>
      </c>
      <c r="E167" s="26"/>
      <c r="F167" s="27"/>
      <c r="G167" s="27"/>
      <c r="H167" s="28"/>
      <c r="I167" s="26"/>
      <c r="J167" s="27"/>
      <c r="K167" s="27"/>
      <c r="L167" s="28"/>
      <c r="M167" s="26"/>
      <c r="N167" s="27"/>
      <c r="O167" s="27"/>
      <c r="P167" s="28"/>
      <c r="Q167" s="26"/>
      <c r="R167" s="27"/>
      <c r="S167" s="27"/>
      <c r="T167" s="28"/>
      <c r="U167" s="26"/>
      <c r="V167" s="27"/>
      <c r="W167" s="27"/>
      <c r="X167" s="28"/>
      <c r="Y167" s="26"/>
      <c r="Z167" s="27"/>
      <c r="AA167" s="27"/>
      <c r="AB167" s="28"/>
      <c r="AC167" s="26"/>
      <c r="AD167" s="28"/>
    </row>
    <row r="168" spans="1:30" ht="15" thickBot="1">
      <c r="A168" s="1499"/>
      <c r="B168" s="1500"/>
      <c r="C168" s="538" t="s">
        <v>1090</v>
      </c>
      <c r="D168" s="532" t="s">
        <v>1091</v>
      </c>
      <c r="E168" s="25"/>
      <c r="F168" s="20"/>
      <c r="G168" s="20"/>
      <c r="H168" s="206"/>
      <c r="I168" s="25"/>
      <c r="J168" s="20"/>
      <c r="K168" s="20"/>
      <c r="L168" s="206"/>
      <c r="M168" s="25"/>
      <c r="N168" s="20"/>
      <c r="O168" s="20"/>
      <c r="P168" s="206"/>
      <c r="Q168" s="25"/>
      <c r="R168" s="20"/>
      <c r="S168" s="20"/>
      <c r="T168" s="206"/>
      <c r="U168" s="25"/>
      <c r="V168" s="20"/>
      <c r="W168" s="20"/>
      <c r="X168" s="206"/>
      <c r="Y168" s="25"/>
      <c r="Z168" s="20"/>
      <c r="AA168" s="20"/>
      <c r="AB168" s="206"/>
      <c r="AC168" s="25"/>
      <c r="AD168" s="206"/>
    </row>
    <row r="169" spans="1:30">
      <c r="A169" s="1499"/>
      <c r="B169" s="1498" t="s">
        <v>292</v>
      </c>
      <c r="C169" s="538" t="s">
        <v>1092</v>
      </c>
      <c r="D169" s="532" t="s">
        <v>1093</v>
      </c>
      <c r="E169" s="22"/>
      <c r="F169" s="17"/>
      <c r="G169" s="17"/>
      <c r="H169" s="18"/>
      <c r="I169" s="22"/>
      <c r="J169" s="17"/>
      <c r="K169" s="17"/>
      <c r="L169" s="18"/>
      <c r="M169" s="22"/>
      <c r="N169" s="17"/>
      <c r="O169" s="17"/>
      <c r="P169" s="18"/>
      <c r="Q169" s="22"/>
      <c r="R169" s="17"/>
      <c r="S169" s="17"/>
      <c r="T169" s="18"/>
      <c r="U169" s="22"/>
      <c r="V169" s="17"/>
      <c r="W169" s="17"/>
      <c r="X169" s="18"/>
      <c r="Y169" s="22"/>
      <c r="Z169" s="17"/>
      <c r="AA169" s="17"/>
      <c r="AB169" s="18"/>
      <c r="AC169" s="22"/>
      <c r="AD169" s="18"/>
    </row>
    <row r="170" spans="1:30" ht="15.75" customHeight="1">
      <c r="A170" s="1499"/>
      <c r="B170" s="1499"/>
      <c r="C170" s="538" t="s">
        <v>1094</v>
      </c>
      <c r="D170" s="532" t="s">
        <v>1095</v>
      </c>
      <c r="E170" s="9"/>
      <c r="F170" s="2"/>
      <c r="G170" s="2"/>
      <c r="H170" s="5"/>
      <c r="I170" s="9"/>
      <c r="J170" s="2"/>
      <c r="K170" s="2"/>
      <c r="L170" s="5"/>
      <c r="M170" s="9"/>
      <c r="N170" s="2"/>
      <c r="O170" s="2"/>
      <c r="P170" s="5"/>
      <c r="Q170" s="9"/>
      <c r="R170" s="2"/>
      <c r="S170" s="2"/>
      <c r="T170" s="5"/>
      <c r="U170" s="9"/>
      <c r="V170" s="2"/>
      <c r="W170" s="2"/>
      <c r="X170" s="5"/>
      <c r="Y170" s="9"/>
      <c r="Z170" s="2"/>
      <c r="AA170" s="2"/>
      <c r="AB170" s="5"/>
      <c r="AC170" s="9"/>
      <c r="AD170" s="5"/>
    </row>
    <row r="171" spans="1:30">
      <c r="A171" s="1499"/>
      <c r="B171" s="1499"/>
      <c r="C171" s="538" t="s">
        <v>1096</v>
      </c>
      <c r="D171" s="532" t="s">
        <v>1097</v>
      </c>
      <c r="E171" s="9"/>
      <c r="F171" s="2"/>
      <c r="G171" s="2"/>
      <c r="H171" s="5"/>
      <c r="I171" s="9"/>
      <c r="J171" s="2"/>
      <c r="K171" s="2"/>
      <c r="L171" s="5"/>
      <c r="M171" s="9"/>
      <c r="N171" s="2"/>
      <c r="O171" s="2"/>
      <c r="P171" s="5"/>
      <c r="Q171" s="9"/>
      <c r="R171" s="2"/>
      <c r="S171" s="2"/>
      <c r="T171" s="5"/>
      <c r="U171" s="9"/>
      <c r="V171" s="2"/>
      <c r="W171" s="2"/>
      <c r="X171" s="5"/>
      <c r="Y171" s="9"/>
      <c r="Z171" s="2"/>
      <c r="AA171" s="2"/>
      <c r="AB171" s="5"/>
      <c r="AC171" s="9"/>
      <c r="AD171" s="5"/>
    </row>
    <row r="172" spans="1:30" ht="15" thickBot="1">
      <c r="A172" s="1499"/>
      <c r="B172" s="1500"/>
      <c r="C172" s="538" t="s">
        <v>1098</v>
      </c>
      <c r="D172" s="532" t="s">
        <v>1099</v>
      </c>
      <c r="E172" s="9"/>
      <c r="F172" s="2"/>
      <c r="G172" s="2"/>
      <c r="H172" s="5"/>
      <c r="I172" s="9"/>
      <c r="J172" s="2"/>
      <c r="K172" s="2"/>
      <c r="L172" s="5"/>
      <c r="M172" s="9"/>
      <c r="N172" s="2"/>
      <c r="O172" s="2"/>
      <c r="P172" s="5"/>
      <c r="Q172" s="9"/>
      <c r="R172" s="2"/>
      <c r="S172" s="2"/>
      <c r="T172" s="5"/>
      <c r="U172" s="9"/>
      <c r="V172" s="2"/>
      <c r="W172" s="2"/>
      <c r="X172" s="5"/>
      <c r="Y172" s="9"/>
      <c r="Z172" s="2"/>
      <c r="AA172" s="2"/>
      <c r="AB172" s="5"/>
      <c r="AC172" s="9"/>
      <c r="AD172" s="5"/>
    </row>
    <row r="173" spans="1:30" ht="15" customHeight="1">
      <c r="A173" s="1499"/>
      <c r="B173" s="1498" t="s">
        <v>293</v>
      </c>
      <c r="C173" s="538" t="s">
        <v>1100</v>
      </c>
      <c r="D173" s="532" t="s">
        <v>1101</v>
      </c>
      <c r="E173" s="9"/>
      <c r="F173" s="2"/>
      <c r="G173" s="2"/>
      <c r="H173" s="5"/>
      <c r="I173" s="9"/>
      <c r="J173" s="2"/>
      <c r="K173" s="2"/>
      <c r="L173" s="5"/>
      <c r="M173" s="9"/>
      <c r="N173" s="2"/>
      <c r="O173" s="2"/>
      <c r="P173" s="5"/>
      <c r="Q173" s="9"/>
      <c r="R173" s="2"/>
      <c r="S173" s="2"/>
      <c r="T173" s="5"/>
      <c r="U173" s="9"/>
      <c r="V173" s="2"/>
      <c r="W173" s="2"/>
      <c r="X173" s="5"/>
      <c r="Y173" s="9"/>
      <c r="Z173" s="2"/>
      <c r="AA173" s="2"/>
      <c r="AB173" s="5"/>
      <c r="AC173" s="9"/>
      <c r="AD173" s="5"/>
    </row>
    <row r="174" spans="1:30">
      <c r="A174" s="1499"/>
      <c r="B174" s="1499"/>
      <c r="C174" s="538" t="s">
        <v>1102</v>
      </c>
      <c r="D174" s="532" t="s">
        <v>1103</v>
      </c>
      <c r="E174" s="9"/>
      <c r="F174" s="2"/>
      <c r="G174" s="2"/>
      <c r="H174" s="5"/>
      <c r="I174" s="9"/>
      <c r="J174" s="2"/>
      <c r="K174" s="2"/>
      <c r="L174" s="5"/>
      <c r="M174" s="9"/>
      <c r="N174" s="2"/>
      <c r="O174" s="2"/>
      <c r="P174" s="5"/>
      <c r="Q174" s="9"/>
      <c r="R174" s="2"/>
      <c r="S174" s="2"/>
      <c r="T174" s="5"/>
      <c r="U174" s="9"/>
      <c r="V174" s="2"/>
      <c r="W174" s="2"/>
      <c r="X174" s="5"/>
      <c r="Y174" s="9"/>
      <c r="Z174" s="2"/>
      <c r="AA174" s="2"/>
      <c r="AB174" s="5"/>
      <c r="AC174" s="9"/>
      <c r="AD174" s="5"/>
    </row>
    <row r="175" spans="1:30">
      <c r="A175" s="1499"/>
      <c r="B175" s="1499"/>
      <c r="C175" s="538" t="s">
        <v>1104</v>
      </c>
      <c r="D175" s="532" t="s">
        <v>1105</v>
      </c>
      <c r="E175" s="9"/>
      <c r="F175" s="2"/>
      <c r="G175" s="2"/>
      <c r="H175" s="5"/>
      <c r="I175" s="9"/>
      <c r="J175" s="2"/>
      <c r="K175" s="2"/>
      <c r="L175" s="5"/>
      <c r="M175" s="9"/>
      <c r="N175" s="2"/>
      <c r="O175" s="2"/>
      <c r="P175" s="5"/>
      <c r="Q175" s="9"/>
      <c r="R175" s="2"/>
      <c r="S175" s="2"/>
      <c r="T175" s="5"/>
      <c r="U175" s="9"/>
      <c r="V175" s="2"/>
      <c r="W175" s="2"/>
      <c r="X175" s="5"/>
      <c r="Y175" s="9"/>
      <c r="Z175" s="2"/>
      <c r="AA175" s="2"/>
      <c r="AB175" s="5"/>
      <c r="AC175" s="9"/>
      <c r="AD175" s="5"/>
    </row>
    <row r="176" spans="1:30">
      <c r="A176" s="1499"/>
      <c r="B176" s="1499"/>
      <c r="C176" s="538" t="s">
        <v>1106</v>
      </c>
      <c r="D176" s="532" t="s">
        <v>1107</v>
      </c>
      <c r="E176" s="9"/>
      <c r="F176" s="2"/>
      <c r="G176" s="2"/>
      <c r="H176" s="5"/>
      <c r="I176" s="9"/>
      <c r="J176" s="2"/>
      <c r="K176" s="2"/>
      <c r="L176" s="5"/>
      <c r="M176" s="9"/>
      <c r="N176" s="2"/>
      <c r="O176" s="2"/>
      <c r="P176" s="5"/>
      <c r="Q176" s="9"/>
      <c r="R176" s="2"/>
      <c r="S176" s="2"/>
      <c r="T176" s="5"/>
      <c r="U176" s="9"/>
      <c r="V176" s="2"/>
      <c r="W176" s="2"/>
      <c r="X176" s="5"/>
      <c r="Y176" s="9"/>
      <c r="Z176" s="2"/>
      <c r="AA176" s="2"/>
      <c r="AB176" s="5"/>
      <c r="AC176" s="9"/>
      <c r="AD176" s="5"/>
    </row>
    <row r="177" spans="1:30">
      <c r="A177" s="1499"/>
      <c r="B177" s="1499"/>
      <c r="C177" s="538" t="s">
        <v>1108</v>
      </c>
      <c r="D177" s="532" t="s">
        <v>1109</v>
      </c>
      <c r="E177" s="9"/>
      <c r="F177" s="2"/>
      <c r="G177" s="2"/>
      <c r="H177" s="5"/>
      <c r="I177" s="9"/>
      <c r="J177" s="2"/>
      <c r="K177" s="2"/>
      <c r="L177" s="5"/>
      <c r="M177" s="9"/>
      <c r="N177" s="2"/>
      <c r="O177" s="2"/>
      <c r="P177" s="5"/>
      <c r="Q177" s="9"/>
      <c r="R177" s="2"/>
      <c r="S177" s="2"/>
      <c r="T177" s="5"/>
      <c r="U177" s="9"/>
      <c r="V177" s="2"/>
      <c r="W177" s="2"/>
      <c r="X177" s="5"/>
      <c r="Y177" s="9"/>
      <c r="Z177" s="2"/>
      <c r="AA177" s="2"/>
      <c r="AB177" s="5"/>
      <c r="AC177" s="9"/>
      <c r="AD177" s="5"/>
    </row>
    <row r="178" spans="1:30" ht="15" thickBot="1">
      <c r="A178" s="1502"/>
      <c r="B178" s="1502"/>
      <c r="C178" s="538" t="s">
        <v>1110</v>
      </c>
      <c r="D178" s="532" t="s">
        <v>966</v>
      </c>
      <c r="E178" s="9"/>
      <c r="F178" s="2"/>
      <c r="G178" s="2"/>
      <c r="H178" s="5"/>
      <c r="I178" s="9"/>
      <c r="J178" s="2"/>
      <c r="K178" s="2"/>
      <c r="L178" s="5"/>
      <c r="M178" s="9"/>
      <c r="N178" s="2"/>
      <c r="O178" s="2"/>
      <c r="P178" s="5"/>
      <c r="Q178" s="9"/>
      <c r="R178" s="2"/>
      <c r="S178" s="2"/>
      <c r="T178" s="5"/>
      <c r="U178" s="9"/>
      <c r="V178" s="2"/>
      <c r="W178" s="2"/>
      <c r="X178" s="5"/>
      <c r="Y178" s="9"/>
      <c r="Z178" s="2"/>
      <c r="AA178" s="2"/>
      <c r="AB178" s="5"/>
      <c r="AC178" s="9"/>
      <c r="AD178" s="5"/>
    </row>
    <row r="179" spans="1:30" ht="15.75" customHeight="1">
      <c r="A179" s="1501" t="s">
        <v>294</v>
      </c>
      <c r="B179" s="1501" t="s">
        <v>299</v>
      </c>
      <c r="C179" s="538" t="s">
        <v>1111</v>
      </c>
      <c r="D179" s="532" t="s">
        <v>1112</v>
      </c>
      <c r="E179" s="9"/>
      <c r="F179" s="2"/>
      <c r="G179" s="2"/>
      <c r="H179" s="5"/>
      <c r="I179" s="9"/>
      <c r="J179" s="2"/>
      <c r="K179" s="2"/>
      <c r="L179" s="5"/>
      <c r="M179" s="9"/>
      <c r="N179" s="2"/>
      <c r="O179" s="2"/>
      <c r="P179" s="5"/>
      <c r="Q179" s="9"/>
      <c r="R179" s="2"/>
      <c r="S179" s="2"/>
      <c r="T179" s="5"/>
      <c r="U179" s="9"/>
      <c r="V179" s="2"/>
      <c r="W179" s="2"/>
      <c r="X179" s="5"/>
      <c r="Y179" s="9"/>
      <c r="Z179" s="2"/>
      <c r="AA179" s="2"/>
      <c r="AB179" s="5"/>
      <c r="AC179" s="9"/>
      <c r="AD179" s="5"/>
    </row>
    <row r="180" spans="1:30">
      <c r="A180" s="1499"/>
      <c r="B180" s="1499"/>
      <c r="C180" s="538" t="s">
        <v>1113</v>
      </c>
      <c r="D180" s="532" t="s">
        <v>1114</v>
      </c>
      <c r="E180" s="9"/>
      <c r="F180" s="2"/>
      <c r="G180" s="2"/>
      <c r="H180" s="5"/>
      <c r="I180" s="9"/>
      <c r="J180" s="2"/>
      <c r="K180" s="2"/>
      <c r="L180" s="5"/>
      <c r="M180" s="9"/>
      <c r="N180" s="2"/>
      <c r="O180" s="2"/>
      <c r="P180" s="5"/>
      <c r="Q180" s="9"/>
      <c r="R180" s="2"/>
      <c r="S180" s="2"/>
      <c r="T180" s="5"/>
      <c r="U180" s="9"/>
      <c r="V180" s="2"/>
      <c r="W180" s="2"/>
      <c r="X180" s="5"/>
      <c r="Y180" s="9"/>
      <c r="Z180" s="2"/>
      <c r="AA180" s="2"/>
      <c r="AB180" s="5"/>
      <c r="AC180" s="9"/>
      <c r="AD180" s="5"/>
    </row>
    <row r="181" spans="1:30" ht="15" thickBot="1">
      <c r="A181" s="1499"/>
      <c r="B181" s="1500"/>
      <c r="C181" s="538" t="s">
        <v>1115</v>
      </c>
      <c r="D181" s="532" t="s">
        <v>1116</v>
      </c>
      <c r="E181" s="9"/>
      <c r="F181" s="2"/>
      <c r="G181" s="2"/>
      <c r="H181" s="5"/>
      <c r="I181" s="9"/>
      <c r="J181" s="2"/>
      <c r="K181" s="2"/>
      <c r="L181" s="5"/>
      <c r="M181" s="9"/>
      <c r="N181" s="2"/>
      <c r="O181" s="2"/>
      <c r="P181" s="5"/>
      <c r="Q181" s="9"/>
      <c r="R181" s="2"/>
      <c r="S181" s="2"/>
      <c r="T181" s="5"/>
      <c r="U181" s="9"/>
      <c r="V181" s="2"/>
      <c r="W181" s="2"/>
      <c r="X181" s="5"/>
      <c r="Y181" s="9"/>
      <c r="Z181" s="2"/>
      <c r="AA181" s="2"/>
      <c r="AB181" s="5"/>
      <c r="AC181" s="9"/>
      <c r="AD181" s="5"/>
    </row>
    <row r="182" spans="1:30" ht="15" customHeight="1">
      <c r="A182" s="1499"/>
      <c r="B182" s="1700" t="s">
        <v>295</v>
      </c>
      <c r="C182" s="586" t="s">
        <v>846</v>
      </c>
      <c r="D182" s="585" t="s">
        <v>847</v>
      </c>
      <c r="E182" s="9"/>
      <c r="F182" s="2"/>
      <c r="G182" s="2"/>
      <c r="H182" s="5"/>
      <c r="I182" s="9"/>
      <c r="J182" s="2"/>
      <c r="K182" s="2"/>
      <c r="L182" s="5"/>
      <c r="M182" s="9"/>
      <c r="N182" s="2"/>
      <c r="O182" s="2"/>
      <c r="P182" s="5"/>
      <c r="Q182" s="9"/>
      <c r="R182" s="2"/>
      <c r="S182" s="2"/>
      <c r="T182" s="5"/>
      <c r="U182" s="9"/>
      <c r="V182" s="2"/>
      <c r="W182" s="2"/>
      <c r="X182" s="5"/>
      <c r="Y182" s="9"/>
      <c r="Z182" s="2"/>
      <c r="AA182" s="2"/>
      <c r="AB182" s="5"/>
      <c r="AC182" s="9"/>
      <c r="AD182" s="5"/>
    </row>
    <row r="183" spans="1:30">
      <c r="A183" s="1499"/>
      <c r="B183" s="1701"/>
      <c r="C183" s="586" t="s">
        <v>848</v>
      </c>
      <c r="D183" s="585" t="s">
        <v>849</v>
      </c>
      <c r="E183" s="9"/>
      <c r="F183" s="2"/>
      <c r="G183" s="2"/>
      <c r="H183" s="5"/>
      <c r="I183" s="9"/>
      <c r="J183" s="2"/>
      <c r="K183" s="2"/>
      <c r="L183" s="5"/>
      <c r="M183" s="9"/>
      <c r="N183" s="2"/>
      <c r="O183" s="2"/>
      <c r="P183" s="5"/>
      <c r="Q183" s="9"/>
      <c r="R183" s="2"/>
      <c r="S183" s="2"/>
      <c r="T183" s="5"/>
      <c r="U183" s="9"/>
      <c r="V183" s="2"/>
      <c r="W183" s="2"/>
      <c r="X183" s="5"/>
      <c r="Y183" s="9"/>
      <c r="Z183" s="2"/>
      <c r="AA183" s="2"/>
      <c r="AB183" s="5"/>
      <c r="AC183" s="9"/>
      <c r="AD183" s="5"/>
    </row>
    <row r="184" spans="1:30">
      <c r="A184" s="1499"/>
      <c r="B184" s="1701"/>
      <c r="C184" s="586" t="s">
        <v>917</v>
      </c>
      <c r="D184" s="585" t="s">
        <v>918</v>
      </c>
      <c r="E184" s="9"/>
      <c r="F184" s="2"/>
      <c r="G184" s="2"/>
      <c r="H184" s="5"/>
      <c r="I184" s="9"/>
      <c r="J184" s="2"/>
      <c r="K184" s="2"/>
      <c r="L184" s="5"/>
      <c r="M184" s="9"/>
      <c r="N184" s="2"/>
      <c r="O184" s="2"/>
      <c r="P184" s="5"/>
      <c r="Q184" s="9"/>
      <c r="R184" s="2"/>
      <c r="S184" s="2"/>
      <c r="T184" s="5"/>
      <c r="U184" s="9"/>
      <c r="V184" s="2"/>
      <c r="W184" s="2"/>
      <c r="X184" s="5"/>
      <c r="Y184" s="9"/>
      <c r="Z184" s="2"/>
      <c r="AA184" s="2"/>
      <c r="AB184" s="5"/>
      <c r="AC184" s="9"/>
      <c r="AD184" s="5"/>
    </row>
    <row r="185" spans="1:30" ht="15.75" customHeight="1">
      <c r="A185" s="1499"/>
      <c r="B185" s="1701"/>
      <c r="C185" s="586" t="s">
        <v>919</v>
      </c>
      <c r="D185" s="585" t="s">
        <v>920</v>
      </c>
      <c r="E185" s="9"/>
      <c r="F185" s="2"/>
      <c r="G185" s="2"/>
      <c r="H185" s="5"/>
      <c r="I185" s="9"/>
      <c r="J185" s="2"/>
      <c r="K185" s="2"/>
      <c r="L185" s="5"/>
      <c r="M185" s="9"/>
      <c r="N185" s="2"/>
      <c r="O185" s="2"/>
      <c r="P185" s="5"/>
      <c r="Q185" s="9"/>
      <c r="R185" s="2"/>
      <c r="S185" s="2"/>
      <c r="T185" s="5"/>
      <c r="U185" s="9"/>
      <c r="V185" s="2"/>
      <c r="W185" s="2"/>
      <c r="X185" s="5"/>
      <c r="Y185" s="9"/>
      <c r="Z185" s="2"/>
      <c r="AA185" s="2"/>
      <c r="AB185" s="5"/>
      <c r="AC185" s="9"/>
      <c r="AD185" s="5"/>
    </row>
    <row r="186" spans="1:30" ht="15" thickBot="1">
      <c r="A186" s="1499"/>
      <c r="B186" s="1702"/>
      <c r="C186" s="538" t="s">
        <v>1117</v>
      </c>
      <c r="D186" s="532" t="s">
        <v>1118</v>
      </c>
      <c r="E186" s="9"/>
      <c r="F186" s="2"/>
      <c r="G186" s="2"/>
      <c r="H186" s="5"/>
      <c r="I186" s="9"/>
      <c r="J186" s="2"/>
      <c r="K186" s="2"/>
      <c r="L186" s="5"/>
      <c r="M186" s="9"/>
      <c r="N186" s="2"/>
      <c r="O186" s="2"/>
      <c r="P186" s="5"/>
      <c r="Q186" s="9"/>
      <c r="R186" s="2"/>
      <c r="S186" s="2"/>
      <c r="T186" s="5"/>
      <c r="U186" s="9"/>
      <c r="V186" s="2"/>
      <c r="W186" s="2"/>
      <c r="X186" s="5"/>
      <c r="Y186" s="9"/>
      <c r="Z186" s="2"/>
      <c r="AA186" s="2"/>
      <c r="AB186" s="5"/>
      <c r="AC186" s="9"/>
      <c r="AD186" s="5"/>
    </row>
    <row r="187" spans="1:30" ht="40.200000000000003" thickBot="1">
      <c r="A187" s="1499"/>
      <c r="B187" s="217" t="s">
        <v>296</v>
      </c>
      <c r="C187" s="538" t="s">
        <v>311</v>
      </c>
      <c r="D187" s="533" t="s">
        <v>311</v>
      </c>
      <c r="E187" s="9"/>
      <c r="F187" s="2"/>
      <c r="G187" s="2"/>
      <c r="H187" s="5"/>
      <c r="I187" s="9"/>
      <c r="J187" s="2"/>
      <c r="K187" s="2"/>
      <c r="L187" s="5"/>
      <c r="M187" s="9"/>
      <c r="N187" s="2"/>
      <c r="O187" s="2"/>
      <c r="P187" s="5"/>
      <c r="Q187" s="9"/>
      <c r="R187" s="2"/>
      <c r="S187" s="2"/>
      <c r="T187" s="5"/>
      <c r="U187" s="9"/>
      <c r="V187" s="2"/>
      <c r="W187" s="2"/>
      <c r="X187" s="5"/>
      <c r="Y187" s="9"/>
      <c r="Z187" s="2"/>
      <c r="AA187" s="2"/>
      <c r="AB187" s="5"/>
      <c r="AC187" s="9"/>
      <c r="AD187" s="5"/>
    </row>
    <row r="188" spans="1:30" ht="15" thickBot="1">
      <c r="A188" s="1499"/>
      <c r="B188" s="217" t="s">
        <v>297</v>
      </c>
      <c r="C188" s="538" t="s">
        <v>1119</v>
      </c>
      <c r="D188" s="532" t="s">
        <v>1120</v>
      </c>
      <c r="E188" s="9"/>
      <c r="F188" s="2"/>
      <c r="G188" s="2"/>
      <c r="H188" s="5"/>
      <c r="I188" s="9"/>
      <c r="J188" s="2"/>
      <c r="K188" s="2"/>
      <c r="L188" s="5"/>
      <c r="M188" s="9"/>
      <c r="N188" s="2"/>
      <c r="O188" s="2"/>
      <c r="P188" s="5"/>
      <c r="Q188" s="9"/>
      <c r="R188" s="2"/>
      <c r="S188" s="2"/>
      <c r="T188" s="5"/>
      <c r="U188" s="9"/>
      <c r="V188" s="2"/>
      <c r="W188" s="2"/>
      <c r="X188" s="5"/>
      <c r="Y188" s="9"/>
      <c r="Z188" s="2"/>
      <c r="AA188" s="2"/>
      <c r="AB188" s="5"/>
      <c r="AC188" s="9"/>
      <c r="AD188" s="5"/>
    </row>
    <row r="189" spans="1:30">
      <c r="A189" s="1499"/>
      <c r="B189" s="1498" t="s">
        <v>298</v>
      </c>
      <c r="C189" s="538" t="s">
        <v>1121</v>
      </c>
      <c r="D189" s="532" t="s">
        <v>1122</v>
      </c>
      <c r="E189" s="9"/>
      <c r="F189" s="2"/>
      <c r="G189" s="2"/>
      <c r="H189" s="5"/>
      <c r="I189" s="9"/>
      <c r="J189" s="2"/>
      <c r="K189" s="2"/>
      <c r="L189" s="5"/>
      <c r="M189" s="9"/>
      <c r="N189" s="2"/>
      <c r="O189" s="2"/>
      <c r="P189" s="5"/>
      <c r="Q189" s="9"/>
      <c r="R189" s="2"/>
      <c r="S189" s="2"/>
      <c r="T189" s="5"/>
      <c r="U189" s="9"/>
      <c r="V189" s="2"/>
      <c r="W189" s="2"/>
      <c r="X189" s="5"/>
      <c r="Y189" s="9"/>
      <c r="Z189" s="2"/>
      <c r="AA189" s="2"/>
      <c r="AB189" s="5"/>
      <c r="AC189" s="9"/>
      <c r="AD189" s="5"/>
    </row>
    <row r="190" spans="1:30" ht="15" thickBot="1">
      <c r="A190" s="1499"/>
      <c r="B190" s="1500"/>
      <c r="C190" s="538" t="s">
        <v>1123</v>
      </c>
      <c r="D190" s="532" t="s">
        <v>1124</v>
      </c>
      <c r="E190" s="9"/>
      <c r="F190" s="2"/>
      <c r="G190" s="2"/>
      <c r="H190" s="5"/>
      <c r="I190" s="9"/>
      <c r="J190" s="2"/>
      <c r="K190" s="2"/>
      <c r="L190" s="5"/>
      <c r="M190" s="9"/>
      <c r="N190" s="2"/>
      <c r="O190" s="2"/>
      <c r="P190" s="5"/>
      <c r="Q190" s="9"/>
      <c r="R190" s="2"/>
      <c r="S190" s="2"/>
      <c r="T190" s="5"/>
      <c r="U190" s="9"/>
      <c r="V190" s="2"/>
      <c r="W190" s="2"/>
      <c r="X190" s="5"/>
      <c r="Y190" s="9"/>
      <c r="Z190" s="2"/>
      <c r="AA190" s="2"/>
      <c r="AB190" s="5"/>
      <c r="AC190" s="9"/>
      <c r="AD190" s="5"/>
    </row>
    <row r="191" spans="1:30" ht="15" thickBot="1">
      <c r="A191" s="1499"/>
      <c r="B191" s="217" t="s">
        <v>300</v>
      </c>
      <c r="C191" s="538" t="s">
        <v>1125</v>
      </c>
      <c r="D191" s="532" t="s">
        <v>888</v>
      </c>
      <c r="E191" s="9"/>
      <c r="F191" s="2"/>
      <c r="G191" s="2"/>
      <c r="H191" s="5"/>
      <c r="I191" s="9"/>
      <c r="J191" s="2"/>
      <c r="K191" s="2"/>
      <c r="L191" s="5"/>
      <c r="M191" s="9"/>
      <c r="N191" s="2"/>
      <c r="O191" s="2"/>
      <c r="P191" s="5"/>
      <c r="Q191" s="9"/>
      <c r="R191" s="2"/>
      <c r="S191" s="2"/>
      <c r="T191" s="5"/>
      <c r="U191" s="9"/>
      <c r="V191" s="2"/>
      <c r="W191" s="2"/>
      <c r="X191" s="5"/>
      <c r="Y191" s="9"/>
      <c r="Z191" s="2"/>
      <c r="AA191" s="2"/>
      <c r="AB191" s="5"/>
      <c r="AC191" s="9"/>
      <c r="AD191" s="5"/>
    </row>
    <row r="192" spans="1:30" ht="27" thickBot="1">
      <c r="A192" s="1499"/>
      <c r="B192" s="217" t="s">
        <v>301</v>
      </c>
      <c r="C192" s="538" t="s">
        <v>1126</v>
      </c>
      <c r="D192" s="532" t="s">
        <v>1127</v>
      </c>
      <c r="E192" s="9"/>
      <c r="F192" s="2"/>
      <c r="G192" s="2"/>
      <c r="H192" s="5"/>
      <c r="I192" s="9"/>
      <c r="J192" s="2"/>
      <c r="K192" s="2"/>
      <c r="L192" s="5"/>
      <c r="M192" s="9"/>
      <c r="N192" s="2"/>
      <c r="O192" s="2"/>
      <c r="P192" s="5"/>
      <c r="Q192" s="9"/>
      <c r="R192" s="2"/>
      <c r="S192" s="2"/>
      <c r="T192" s="5"/>
      <c r="U192" s="9"/>
      <c r="V192" s="2"/>
      <c r="W192" s="2"/>
      <c r="X192" s="5"/>
      <c r="Y192" s="9"/>
      <c r="Z192" s="2"/>
      <c r="AA192" s="2"/>
      <c r="AB192" s="5"/>
      <c r="AC192" s="9"/>
      <c r="AD192" s="5"/>
    </row>
    <row r="193" spans="1:30" ht="27" thickBot="1">
      <c r="A193" s="1499"/>
      <c r="B193" s="273" t="s">
        <v>302</v>
      </c>
      <c r="C193" s="538" t="s">
        <v>821</v>
      </c>
      <c r="D193" s="533" t="s">
        <v>311</v>
      </c>
      <c r="E193" s="26"/>
      <c r="F193" s="27"/>
      <c r="G193" s="27"/>
      <c r="H193" s="28"/>
      <c r="I193" s="26"/>
      <c r="J193" s="27"/>
      <c r="K193" s="27"/>
      <c r="L193" s="28"/>
      <c r="M193" s="26"/>
      <c r="N193" s="27"/>
      <c r="O193" s="27"/>
      <c r="P193" s="28"/>
      <c r="Q193" s="26"/>
      <c r="R193" s="27"/>
      <c r="S193" s="27"/>
      <c r="T193" s="28"/>
      <c r="U193" s="26"/>
      <c r="V193" s="27"/>
      <c r="W193" s="27"/>
      <c r="X193" s="28"/>
      <c r="Y193" s="26"/>
      <c r="Z193" s="27"/>
      <c r="AA193" s="27"/>
      <c r="AB193" s="28"/>
      <c r="AC193" s="26"/>
      <c r="AD193" s="28"/>
    </row>
    <row r="194" spans="1:30" ht="15.75" customHeight="1" thickBot="1">
      <c r="A194" s="1498" t="s">
        <v>303</v>
      </c>
      <c r="B194" s="1498" t="s">
        <v>304</v>
      </c>
      <c r="C194" s="538"/>
      <c r="D194" s="533" t="s">
        <v>38</v>
      </c>
      <c r="E194" s="25"/>
      <c r="F194" s="20"/>
      <c r="G194" s="20"/>
      <c r="H194" s="206"/>
      <c r="I194" s="25"/>
      <c r="J194" s="20"/>
      <c r="K194" s="20"/>
      <c r="L194" s="206"/>
      <c r="M194" s="25"/>
      <c r="N194" s="20"/>
      <c r="O194" s="20"/>
      <c r="P194" s="206"/>
      <c r="Q194" s="25"/>
      <c r="R194" s="20"/>
      <c r="S194" s="20"/>
      <c r="T194" s="206"/>
      <c r="U194" s="25"/>
      <c r="V194" s="20"/>
      <c r="W194" s="20"/>
      <c r="X194" s="206"/>
      <c r="Y194" s="25"/>
      <c r="Z194" s="20"/>
      <c r="AA194" s="20"/>
      <c r="AB194" s="206"/>
      <c r="AC194" s="25"/>
      <c r="AD194" s="206"/>
    </row>
    <row r="195" spans="1:30" ht="15" thickBot="1">
      <c r="A195" s="1499"/>
      <c r="B195" s="1500"/>
      <c r="C195" s="538"/>
      <c r="D195" s="533" t="s">
        <v>39</v>
      </c>
      <c r="E195" s="49"/>
      <c r="F195" s="21"/>
      <c r="G195" s="21"/>
      <c r="H195" s="481"/>
      <c r="I195" s="49"/>
      <c r="J195" s="21"/>
      <c r="K195" s="21"/>
      <c r="L195" s="481"/>
      <c r="M195" s="49"/>
      <c r="N195" s="21"/>
      <c r="O195" s="21"/>
      <c r="P195" s="481"/>
      <c r="Q195" s="49"/>
      <c r="R195" s="21"/>
      <c r="S195" s="21"/>
      <c r="T195" s="481"/>
      <c r="U195" s="49"/>
      <c r="V195" s="21"/>
      <c r="W195" s="21"/>
      <c r="X195" s="481"/>
      <c r="Y195" s="49"/>
      <c r="Z195" s="21"/>
      <c r="AA195" s="21"/>
      <c r="AB195" s="481"/>
      <c r="AC195" s="49"/>
      <c r="AD195" s="481"/>
    </row>
    <row r="196" spans="1:30" ht="26.25" customHeight="1" thickBot="1">
      <c r="A196" s="1499"/>
      <c r="B196" s="1498" t="s">
        <v>305</v>
      </c>
      <c r="C196" s="538" t="s">
        <v>1128</v>
      </c>
      <c r="D196" s="532" t="s">
        <v>1129</v>
      </c>
      <c r="E196" s="248"/>
      <c r="F196" s="482"/>
      <c r="G196" s="482"/>
      <c r="H196" s="483"/>
      <c r="I196" s="248"/>
      <c r="J196" s="482"/>
      <c r="K196" s="482"/>
      <c r="L196" s="483"/>
      <c r="M196" s="248"/>
      <c r="N196" s="482"/>
      <c r="O196" s="482"/>
      <c r="P196" s="483"/>
      <c r="Q196" s="248"/>
      <c r="R196" s="482"/>
      <c r="S196" s="482"/>
      <c r="T196" s="483"/>
      <c r="U196" s="248"/>
      <c r="V196" s="482"/>
      <c r="W196" s="482"/>
      <c r="X196" s="483"/>
      <c r="Y196" s="248"/>
      <c r="Z196" s="482"/>
      <c r="AA196" s="482"/>
      <c r="AB196" s="483"/>
      <c r="AC196" s="248"/>
      <c r="AD196" s="483"/>
    </row>
    <row r="197" spans="1:30" ht="15" thickBot="1">
      <c r="A197" s="1499"/>
      <c r="B197" s="1500"/>
      <c r="C197" s="538" t="s">
        <v>1130</v>
      </c>
      <c r="D197" s="532" t="s">
        <v>1131</v>
      </c>
      <c r="E197" s="25"/>
      <c r="F197" s="20"/>
      <c r="G197" s="20"/>
      <c r="H197" s="206"/>
      <c r="I197" s="25"/>
      <c r="J197" s="20"/>
      <c r="K197" s="20"/>
      <c r="L197" s="206"/>
      <c r="M197" s="25"/>
      <c r="N197" s="20"/>
      <c r="O197" s="20"/>
      <c r="P197" s="206"/>
      <c r="Q197" s="25"/>
      <c r="R197" s="20"/>
      <c r="S197" s="20"/>
      <c r="T197" s="206"/>
      <c r="U197" s="25"/>
      <c r="V197" s="20"/>
      <c r="W197" s="20"/>
      <c r="X197" s="206"/>
      <c r="Y197" s="25"/>
      <c r="Z197" s="20"/>
      <c r="AA197" s="20"/>
      <c r="AB197" s="206"/>
      <c r="AC197" s="25"/>
      <c r="AD197" s="206"/>
    </row>
    <row r="198" spans="1:30" ht="15.75" customHeight="1">
      <c r="A198" s="1499"/>
      <c r="B198" s="1498" t="s">
        <v>77</v>
      </c>
      <c r="C198" s="538" t="s">
        <v>1132</v>
      </c>
      <c r="D198" s="532" t="s">
        <v>1133</v>
      </c>
      <c r="E198" s="22"/>
      <c r="F198" s="17"/>
      <c r="G198" s="17"/>
      <c r="H198" s="18"/>
      <c r="I198" s="22"/>
      <c r="J198" s="17"/>
      <c r="K198" s="17"/>
      <c r="L198" s="18"/>
      <c r="M198" s="22"/>
      <c r="N198" s="17"/>
      <c r="O198" s="17"/>
      <c r="P198" s="18"/>
      <c r="Q198" s="22"/>
      <c r="R198" s="17"/>
      <c r="S198" s="17"/>
      <c r="T198" s="18"/>
      <c r="U198" s="22"/>
      <c r="V198" s="17"/>
      <c r="W198" s="17"/>
      <c r="X198" s="18"/>
      <c r="Y198" s="22"/>
      <c r="Z198" s="17"/>
      <c r="AA198" s="17"/>
      <c r="AB198" s="18"/>
      <c r="AC198" s="22"/>
      <c r="AD198" s="18"/>
    </row>
    <row r="199" spans="1:30" ht="15" thickBot="1">
      <c r="A199" s="1500"/>
      <c r="B199" s="1500"/>
      <c r="C199" s="539">
        <v>721</v>
      </c>
      <c r="D199" s="224" t="s">
        <v>1138</v>
      </c>
      <c r="E199" s="9"/>
      <c r="F199" s="2"/>
      <c r="G199" s="2"/>
      <c r="H199" s="5"/>
      <c r="I199" s="9"/>
      <c r="J199" s="2"/>
      <c r="K199" s="2"/>
      <c r="L199" s="5"/>
      <c r="M199" s="9"/>
      <c r="N199" s="2"/>
      <c r="O199" s="2"/>
      <c r="P199" s="5"/>
      <c r="Q199" s="9"/>
      <c r="R199" s="2"/>
      <c r="S199" s="2"/>
      <c r="T199" s="5"/>
      <c r="U199" s="9"/>
      <c r="V199" s="2"/>
      <c r="W199" s="2"/>
      <c r="X199" s="5"/>
      <c r="Y199" s="9"/>
      <c r="Z199" s="2"/>
      <c r="AA199" s="2"/>
      <c r="AB199" s="5"/>
      <c r="AC199" s="9"/>
      <c r="AD199" s="5"/>
    </row>
    <row r="200" spans="1:30" ht="15" thickBot="1">
      <c r="A200" s="579"/>
      <c r="B200" s="580" t="s">
        <v>77</v>
      </c>
      <c r="C200" s="273"/>
      <c r="D200" s="224" t="s">
        <v>312</v>
      </c>
      <c r="E200" s="9"/>
      <c r="F200" s="2"/>
      <c r="G200" s="2"/>
      <c r="H200" s="5"/>
      <c r="I200" s="9"/>
      <c r="J200" s="2"/>
      <c r="K200" s="2"/>
      <c r="L200" s="5"/>
      <c r="M200" s="9"/>
      <c r="N200" s="2"/>
      <c r="O200" s="2"/>
      <c r="P200" s="5"/>
      <c r="Q200" s="9"/>
      <c r="R200" s="2"/>
      <c r="S200" s="2"/>
      <c r="T200" s="5"/>
      <c r="U200" s="9"/>
      <c r="V200" s="2"/>
      <c r="W200" s="2"/>
      <c r="X200" s="5"/>
      <c r="Y200" s="9"/>
      <c r="Z200" s="2"/>
      <c r="AA200" s="2"/>
      <c r="AB200" s="5"/>
      <c r="AC200" s="9"/>
      <c r="AD200" s="5"/>
    </row>
    <row r="201" spans="1:30" ht="15" thickBot="1">
      <c r="A201" s="581"/>
      <c r="B201" s="581"/>
      <c r="C201" s="217"/>
      <c r="D201" s="224" t="s">
        <v>313</v>
      </c>
      <c r="E201" s="10"/>
      <c r="F201" s="6"/>
      <c r="G201" s="6"/>
      <c r="H201" s="7"/>
      <c r="I201" s="10"/>
      <c r="J201" s="6"/>
      <c r="K201" s="6"/>
      <c r="L201" s="7"/>
      <c r="M201" s="10"/>
      <c r="N201" s="6"/>
      <c r="O201" s="6"/>
      <c r="P201" s="7"/>
      <c r="Q201" s="10"/>
      <c r="R201" s="6"/>
      <c r="S201" s="6"/>
      <c r="T201" s="7"/>
      <c r="U201" s="10"/>
      <c r="V201" s="6"/>
      <c r="W201" s="6"/>
      <c r="X201" s="7"/>
      <c r="Y201" s="10"/>
      <c r="Z201" s="6"/>
      <c r="AA201" s="6"/>
      <c r="AB201" s="7"/>
      <c r="AC201" s="10"/>
      <c r="AD201" s="7"/>
    </row>
    <row r="202" spans="1:30" s="62" customFormat="1">
      <c r="D202" s="275"/>
    </row>
    <row r="203" spans="1:30" s="62" customFormat="1">
      <c r="D203" s="275"/>
    </row>
    <row r="204" spans="1:30" s="62" customFormat="1">
      <c r="D204" s="275"/>
    </row>
    <row r="205" spans="1:30" s="62" customFormat="1"/>
  </sheetData>
  <mergeCells count="56">
    <mergeCell ref="A13:A20"/>
    <mergeCell ref="B13:B17"/>
    <mergeCell ref="B18:B20"/>
    <mergeCell ref="A8:A12"/>
    <mergeCell ref="B8:B12"/>
    <mergeCell ref="A110:A126"/>
    <mergeCell ref="B110:B112"/>
    <mergeCell ref="B113:B114"/>
    <mergeCell ref="B115:B116"/>
    <mergeCell ref="B117:B118"/>
    <mergeCell ref="B121:B124"/>
    <mergeCell ref="A164:A178"/>
    <mergeCell ref="B164:B165"/>
    <mergeCell ref="B166:B168"/>
    <mergeCell ref="B169:B172"/>
    <mergeCell ref="B173:B178"/>
    <mergeCell ref="B196:B197"/>
    <mergeCell ref="B198:B199"/>
    <mergeCell ref="A179:A193"/>
    <mergeCell ref="B179:B181"/>
    <mergeCell ref="B182:B186"/>
    <mergeCell ref="B189:B190"/>
    <mergeCell ref="A194:A199"/>
    <mergeCell ref="B194:B195"/>
    <mergeCell ref="I9:L9"/>
    <mergeCell ref="M9:P9"/>
    <mergeCell ref="Q9:T9"/>
    <mergeCell ref="M10:P10"/>
    <mergeCell ref="A127:A163"/>
    <mergeCell ref="B128:B163"/>
    <mergeCell ref="C12:D12"/>
    <mergeCell ref="E10:H10"/>
    <mergeCell ref="E11:H11"/>
    <mergeCell ref="C8:D11"/>
    <mergeCell ref="B21:B24"/>
    <mergeCell ref="B26:B29"/>
    <mergeCell ref="B119:B120"/>
    <mergeCell ref="B125:B126"/>
    <mergeCell ref="A21:A109"/>
    <mergeCell ref="B31:B109"/>
    <mergeCell ref="Y11:AB11"/>
    <mergeCell ref="D5:G5"/>
    <mergeCell ref="M11:P11"/>
    <mergeCell ref="Q10:T10"/>
    <mergeCell ref="Q11:T11"/>
    <mergeCell ref="U10:X10"/>
    <mergeCell ref="U11:X11"/>
    <mergeCell ref="U8:AD8"/>
    <mergeCell ref="U9:X9"/>
    <mergeCell ref="Y9:AB9"/>
    <mergeCell ref="AC9:AD9"/>
    <mergeCell ref="Y10:AB10"/>
    <mergeCell ref="I10:L10"/>
    <mergeCell ref="I11:L11"/>
    <mergeCell ref="E8:T8"/>
    <mergeCell ref="E9:H9"/>
  </mergeCells>
  <pageMargins left="0.70866141732283472" right="0.70866141732283472" top="0.74803149606299213" bottom="0.74803149606299213" header="0.31496062992125984" footer="0.31496062992125984"/>
  <pageSetup scale="70" orientation="landscape" r:id="rId1"/>
  <drawing r:id="rId2"/>
</worksheet>
</file>

<file path=xl/worksheets/sheet15.xml><?xml version="1.0" encoding="utf-8"?>
<worksheet xmlns="http://schemas.openxmlformats.org/spreadsheetml/2006/main" xmlns:r="http://schemas.openxmlformats.org/officeDocument/2006/relationships">
  <sheetPr>
    <tabColor theme="5" tint="-0.249977111117893"/>
    <pageSetUpPr fitToPage="1"/>
  </sheetPr>
  <dimension ref="A1:C111"/>
  <sheetViews>
    <sheetView zoomScale="96" zoomScaleNormal="96" workbookViewId="0">
      <selection activeCell="B17" sqref="B17"/>
    </sheetView>
  </sheetViews>
  <sheetFormatPr baseColWidth="10" defaultRowHeight="13.8"/>
  <cols>
    <col min="1" max="1" width="37.33203125" style="247" customWidth="1"/>
    <col min="2" max="2" width="68.88671875" style="247" customWidth="1"/>
    <col min="3" max="3" width="83" style="247" customWidth="1"/>
    <col min="4" max="256" width="11.44140625" style="247"/>
    <col min="257" max="257" width="60.88671875" style="247" customWidth="1"/>
    <col min="258" max="258" width="68.88671875" style="247" customWidth="1"/>
    <col min="259" max="259" width="83" style="247" customWidth="1"/>
    <col min="260" max="512" width="11.44140625" style="247"/>
    <col min="513" max="513" width="60.88671875" style="247" customWidth="1"/>
    <col min="514" max="514" width="68.88671875" style="247" customWidth="1"/>
    <col min="515" max="515" width="83" style="247" customWidth="1"/>
    <col min="516" max="768" width="11.44140625" style="247"/>
    <col min="769" max="769" width="60.88671875" style="247" customWidth="1"/>
    <col min="770" max="770" width="68.88671875" style="247" customWidth="1"/>
    <col min="771" max="771" width="83" style="247" customWidth="1"/>
    <col min="772" max="1024" width="11.44140625" style="247"/>
    <col min="1025" max="1025" width="60.88671875" style="247" customWidth="1"/>
    <col min="1026" max="1026" width="68.88671875" style="247" customWidth="1"/>
    <col min="1027" max="1027" width="83" style="247" customWidth="1"/>
    <col min="1028" max="1280" width="11.44140625" style="247"/>
    <col min="1281" max="1281" width="60.88671875" style="247" customWidth="1"/>
    <col min="1282" max="1282" width="68.88671875" style="247" customWidth="1"/>
    <col min="1283" max="1283" width="83" style="247" customWidth="1"/>
    <col min="1284" max="1536" width="11.44140625" style="247"/>
    <col min="1537" max="1537" width="60.88671875" style="247" customWidth="1"/>
    <col min="1538" max="1538" width="68.88671875" style="247" customWidth="1"/>
    <col min="1539" max="1539" width="83" style="247" customWidth="1"/>
    <col min="1540" max="1792" width="11.44140625" style="247"/>
    <col min="1793" max="1793" width="60.88671875" style="247" customWidth="1"/>
    <col min="1794" max="1794" width="68.88671875" style="247" customWidth="1"/>
    <col min="1795" max="1795" width="83" style="247" customWidth="1"/>
    <col min="1796" max="2048" width="11.44140625" style="247"/>
    <col min="2049" max="2049" width="60.88671875" style="247" customWidth="1"/>
    <col min="2050" max="2050" width="68.88671875" style="247" customWidth="1"/>
    <col min="2051" max="2051" width="83" style="247" customWidth="1"/>
    <col min="2052" max="2304" width="11.44140625" style="247"/>
    <col min="2305" max="2305" width="60.88671875" style="247" customWidth="1"/>
    <col min="2306" max="2306" width="68.88671875" style="247" customWidth="1"/>
    <col min="2307" max="2307" width="83" style="247" customWidth="1"/>
    <col min="2308" max="2560" width="11.44140625" style="247"/>
    <col min="2561" max="2561" width="60.88671875" style="247" customWidth="1"/>
    <col min="2562" max="2562" width="68.88671875" style="247" customWidth="1"/>
    <col min="2563" max="2563" width="83" style="247" customWidth="1"/>
    <col min="2564" max="2816" width="11.44140625" style="247"/>
    <col min="2817" max="2817" width="60.88671875" style="247" customWidth="1"/>
    <col min="2818" max="2818" width="68.88671875" style="247" customWidth="1"/>
    <col min="2819" max="2819" width="83" style="247" customWidth="1"/>
    <col min="2820" max="3072" width="11.44140625" style="247"/>
    <col min="3073" max="3073" width="60.88671875" style="247" customWidth="1"/>
    <col min="3074" max="3074" width="68.88671875" style="247" customWidth="1"/>
    <col min="3075" max="3075" width="83" style="247" customWidth="1"/>
    <col min="3076" max="3328" width="11.44140625" style="247"/>
    <col min="3329" max="3329" width="60.88671875" style="247" customWidth="1"/>
    <col min="3330" max="3330" width="68.88671875" style="247" customWidth="1"/>
    <col min="3331" max="3331" width="83" style="247" customWidth="1"/>
    <col min="3332" max="3584" width="11.44140625" style="247"/>
    <col min="3585" max="3585" width="60.88671875" style="247" customWidth="1"/>
    <col min="3586" max="3586" width="68.88671875" style="247" customWidth="1"/>
    <col min="3587" max="3587" width="83" style="247" customWidth="1"/>
    <col min="3588" max="3840" width="11.44140625" style="247"/>
    <col min="3841" max="3841" width="60.88671875" style="247" customWidth="1"/>
    <col min="3842" max="3842" width="68.88671875" style="247" customWidth="1"/>
    <col min="3843" max="3843" width="83" style="247" customWidth="1"/>
    <col min="3844" max="4096" width="11.44140625" style="247"/>
    <col min="4097" max="4097" width="60.88671875" style="247" customWidth="1"/>
    <col min="4098" max="4098" width="68.88671875" style="247" customWidth="1"/>
    <col min="4099" max="4099" width="83" style="247" customWidth="1"/>
    <col min="4100" max="4352" width="11.44140625" style="247"/>
    <col min="4353" max="4353" width="60.88671875" style="247" customWidth="1"/>
    <col min="4354" max="4354" width="68.88671875" style="247" customWidth="1"/>
    <col min="4355" max="4355" width="83" style="247" customWidth="1"/>
    <col min="4356" max="4608" width="11.44140625" style="247"/>
    <col min="4609" max="4609" width="60.88671875" style="247" customWidth="1"/>
    <col min="4610" max="4610" width="68.88671875" style="247" customWidth="1"/>
    <col min="4611" max="4611" width="83" style="247" customWidth="1"/>
    <col min="4612" max="4864" width="11.44140625" style="247"/>
    <col min="4865" max="4865" width="60.88671875" style="247" customWidth="1"/>
    <col min="4866" max="4866" width="68.88671875" style="247" customWidth="1"/>
    <col min="4867" max="4867" width="83" style="247" customWidth="1"/>
    <col min="4868" max="5120" width="11.44140625" style="247"/>
    <col min="5121" max="5121" width="60.88671875" style="247" customWidth="1"/>
    <col min="5122" max="5122" width="68.88671875" style="247" customWidth="1"/>
    <col min="5123" max="5123" width="83" style="247" customWidth="1"/>
    <col min="5124" max="5376" width="11.44140625" style="247"/>
    <col min="5377" max="5377" width="60.88671875" style="247" customWidth="1"/>
    <col min="5378" max="5378" width="68.88671875" style="247" customWidth="1"/>
    <col min="5379" max="5379" width="83" style="247" customWidth="1"/>
    <col min="5380" max="5632" width="11.44140625" style="247"/>
    <col min="5633" max="5633" width="60.88671875" style="247" customWidth="1"/>
    <col min="5634" max="5634" width="68.88671875" style="247" customWidth="1"/>
    <col min="5635" max="5635" width="83" style="247" customWidth="1"/>
    <col min="5636" max="5888" width="11.44140625" style="247"/>
    <col min="5889" max="5889" width="60.88671875" style="247" customWidth="1"/>
    <col min="5890" max="5890" width="68.88671875" style="247" customWidth="1"/>
    <col min="5891" max="5891" width="83" style="247" customWidth="1"/>
    <col min="5892" max="6144" width="11.44140625" style="247"/>
    <col min="6145" max="6145" width="60.88671875" style="247" customWidth="1"/>
    <col min="6146" max="6146" width="68.88671875" style="247" customWidth="1"/>
    <col min="6147" max="6147" width="83" style="247" customWidth="1"/>
    <col min="6148" max="6400" width="11.44140625" style="247"/>
    <col min="6401" max="6401" width="60.88671875" style="247" customWidth="1"/>
    <col min="6402" max="6402" width="68.88671875" style="247" customWidth="1"/>
    <col min="6403" max="6403" width="83" style="247" customWidth="1"/>
    <col min="6404" max="6656" width="11.44140625" style="247"/>
    <col min="6657" max="6657" width="60.88671875" style="247" customWidth="1"/>
    <col min="6658" max="6658" width="68.88671875" style="247" customWidth="1"/>
    <col min="6659" max="6659" width="83" style="247" customWidth="1"/>
    <col min="6660" max="6912" width="11.44140625" style="247"/>
    <col min="6913" max="6913" width="60.88671875" style="247" customWidth="1"/>
    <col min="6914" max="6914" width="68.88671875" style="247" customWidth="1"/>
    <col min="6915" max="6915" width="83" style="247" customWidth="1"/>
    <col min="6916" max="7168" width="11.44140625" style="247"/>
    <col min="7169" max="7169" width="60.88671875" style="247" customWidth="1"/>
    <col min="7170" max="7170" width="68.88671875" style="247" customWidth="1"/>
    <col min="7171" max="7171" width="83" style="247" customWidth="1"/>
    <col min="7172" max="7424" width="11.44140625" style="247"/>
    <col min="7425" max="7425" width="60.88671875" style="247" customWidth="1"/>
    <col min="7426" max="7426" width="68.88671875" style="247" customWidth="1"/>
    <col min="7427" max="7427" width="83" style="247" customWidth="1"/>
    <col min="7428" max="7680" width="11.44140625" style="247"/>
    <col min="7681" max="7681" width="60.88671875" style="247" customWidth="1"/>
    <col min="7682" max="7682" width="68.88671875" style="247" customWidth="1"/>
    <col min="7683" max="7683" width="83" style="247" customWidth="1"/>
    <col min="7684" max="7936" width="11.44140625" style="247"/>
    <col min="7937" max="7937" width="60.88671875" style="247" customWidth="1"/>
    <col min="7938" max="7938" width="68.88671875" style="247" customWidth="1"/>
    <col min="7939" max="7939" width="83" style="247" customWidth="1"/>
    <col min="7940" max="8192" width="11.44140625" style="247"/>
    <col min="8193" max="8193" width="60.88671875" style="247" customWidth="1"/>
    <col min="8194" max="8194" width="68.88671875" style="247" customWidth="1"/>
    <col min="8195" max="8195" width="83" style="247" customWidth="1"/>
    <col min="8196" max="8448" width="11.44140625" style="247"/>
    <col min="8449" max="8449" width="60.88671875" style="247" customWidth="1"/>
    <col min="8450" max="8450" width="68.88671875" style="247" customWidth="1"/>
    <col min="8451" max="8451" width="83" style="247" customWidth="1"/>
    <col min="8452" max="8704" width="11.44140625" style="247"/>
    <col min="8705" max="8705" width="60.88671875" style="247" customWidth="1"/>
    <col min="8706" max="8706" width="68.88671875" style="247" customWidth="1"/>
    <col min="8707" max="8707" width="83" style="247" customWidth="1"/>
    <col min="8708" max="8960" width="11.44140625" style="247"/>
    <col min="8961" max="8961" width="60.88671875" style="247" customWidth="1"/>
    <col min="8962" max="8962" width="68.88671875" style="247" customWidth="1"/>
    <col min="8963" max="8963" width="83" style="247" customWidth="1"/>
    <col min="8964" max="9216" width="11.44140625" style="247"/>
    <col min="9217" max="9217" width="60.88671875" style="247" customWidth="1"/>
    <col min="9218" max="9218" width="68.88671875" style="247" customWidth="1"/>
    <col min="9219" max="9219" width="83" style="247" customWidth="1"/>
    <col min="9220" max="9472" width="11.44140625" style="247"/>
    <col min="9473" max="9473" width="60.88671875" style="247" customWidth="1"/>
    <col min="9474" max="9474" width="68.88671875" style="247" customWidth="1"/>
    <col min="9475" max="9475" width="83" style="247" customWidth="1"/>
    <col min="9476" max="9728" width="11.44140625" style="247"/>
    <col min="9729" max="9729" width="60.88671875" style="247" customWidth="1"/>
    <col min="9730" max="9730" width="68.88671875" style="247" customWidth="1"/>
    <col min="9731" max="9731" width="83" style="247" customWidth="1"/>
    <col min="9732" max="9984" width="11.44140625" style="247"/>
    <col min="9985" max="9985" width="60.88671875" style="247" customWidth="1"/>
    <col min="9986" max="9986" width="68.88671875" style="247" customWidth="1"/>
    <col min="9987" max="9987" width="83" style="247" customWidth="1"/>
    <col min="9988" max="10240" width="11.44140625" style="247"/>
    <col min="10241" max="10241" width="60.88671875" style="247" customWidth="1"/>
    <col min="10242" max="10242" width="68.88671875" style="247" customWidth="1"/>
    <col min="10243" max="10243" width="83" style="247" customWidth="1"/>
    <col min="10244" max="10496" width="11.44140625" style="247"/>
    <col min="10497" max="10497" width="60.88671875" style="247" customWidth="1"/>
    <col min="10498" max="10498" width="68.88671875" style="247" customWidth="1"/>
    <col min="10499" max="10499" width="83" style="247" customWidth="1"/>
    <col min="10500" max="10752" width="11.44140625" style="247"/>
    <col min="10753" max="10753" width="60.88671875" style="247" customWidth="1"/>
    <col min="10754" max="10754" width="68.88671875" style="247" customWidth="1"/>
    <col min="10755" max="10755" width="83" style="247" customWidth="1"/>
    <col min="10756" max="11008" width="11.44140625" style="247"/>
    <col min="11009" max="11009" width="60.88671875" style="247" customWidth="1"/>
    <col min="11010" max="11010" width="68.88671875" style="247" customWidth="1"/>
    <col min="11011" max="11011" width="83" style="247" customWidth="1"/>
    <col min="11012" max="11264" width="11.44140625" style="247"/>
    <col min="11265" max="11265" width="60.88671875" style="247" customWidth="1"/>
    <col min="11266" max="11266" width="68.88671875" style="247" customWidth="1"/>
    <col min="11267" max="11267" width="83" style="247" customWidth="1"/>
    <col min="11268" max="11520" width="11.44140625" style="247"/>
    <col min="11521" max="11521" width="60.88671875" style="247" customWidth="1"/>
    <col min="11522" max="11522" width="68.88671875" style="247" customWidth="1"/>
    <col min="11523" max="11523" width="83" style="247" customWidth="1"/>
    <col min="11524" max="11776" width="11.44140625" style="247"/>
    <col min="11777" max="11777" width="60.88671875" style="247" customWidth="1"/>
    <col min="11778" max="11778" width="68.88671875" style="247" customWidth="1"/>
    <col min="11779" max="11779" width="83" style="247" customWidth="1"/>
    <col min="11780" max="12032" width="11.44140625" style="247"/>
    <col min="12033" max="12033" width="60.88671875" style="247" customWidth="1"/>
    <col min="12034" max="12034" width="68.88671875" style="247" customWidth="1"/>
    <col min="12035" max="12035" width="83" style="247" customWidth="1"/>
    <col min="12036" max="12288" width="11.44140625" style="247"/>
    <col min="12289" max="12289" width="60.88671875" style="247" customWidth="1"/>
    <col min="12290" max="12290" width="68.88671875" style="247" customWidth="1"/>
    <col min="12291" max="12291" width="83" style="247" customWidth="1"/>
    <col min="12292" max="12544" width="11.44140625" style="247"/>
    <col min="12545" max="12545" width="60.88671875" style="247" customWidth="1"/>
    <col min="12546" max="12546" width="68.88671875" style="247" customWidth="1"/>
    <col min="12547" max="12547" width="83" style="247" customWidth="1"/>
    <col min="12548" max="12800" width="11.44140625" style="247"/>
    <col min="12801" max="12801" width="60.88671875" style="247" customWidth="1"/>
    <col min="12802" max="12802" width="68.88671875" style="247" customWidth="1"/>
    <col min="12803" max="12803" width="83" style="247" customWidth="1"/>
    <col min="12804" max="13056" width="11.44140625" style="247"/>
    <col min="13057" max="13057" width="60.88671875" style="247" customWidth="1"/>
    <col min="13058" max="13058" width="68.88671875" style="247" customWidth="1"/>
    <col min="13059" max="13059" width="83" style="247" customWidth="1"/>
    <col min="13060" max="13312" width="11.44140625" style="247"/>
    <col min="13313" max="13313" width="60.88671875" style="247" customWidth="1"/>
    <col min="13314" max="13314" width="68.88671875" style="247" customWidth="1"/>
    <col min="13315" max="13315" width="83" style="247" customWidth="1"/>
    <col min="13316" max="13568" width="11.44140625" style="247"/>
    <col min="13569" max="13569" width="60.88671875" style="247" customWidth="1"/>
    <col min="13570" max="13570" width="68.88671875" style="247" customWidth="1"/>
    <col min="13571" max="13571" width="83" style="247" customWidth="1"/>
    <col min="13572" max="13824" width="11.44140625" style="247"/>
    <col min="13825" max="13825" width="60.88671875" style="247" customWidth="1"/>
    <col min="13826" max="13826" width="68.88671875" style="247" customWidth="1"/>
    <col min="13827" max="13827" width="83" style="247" customWidth="1"/>
    <col min="13828" max="14080" width="11.44140625" style="247"/>
    <col min="14081" max="14081" width="60.88671875" style="247" customWidth="1"/>
    <col min="14082" max="14082" width="68.88671875" style="247" customWidth="1"/>
    <col min="14083" max="14083" width="83" style="247" customWidth="1"/>
    <col min="14084" max="14336" width="11.44140625" style="247"/>
    <col min="14337" max="14337" width="60.88671875" style="247" customWidth="1"/>
    <col min="14338" max="14338" width="68.88671875" style="247" customWidth="1"/>
    <col min="14339" max="14339" width="83" style="247" customWidth="1"/>
    <col min="14340" max="14592" width="11.44140625" style="247"/>
    <col min="14593" max="14593" width="60.88671875" style="247" customWidth="1"/>
    <col min="14594" max="14594" width="68.88671875" style="247" customWidth="1"/>
    <col min="14595" max="14595" width="83" style="247" customWidth="1"/>
    <col min="14596" max="14848" width="11.44140625" style="247"/>
    <col min="14849" max="14849" width="60.88671875" style="247" customWidth="1"/>
    <col min="14850" max="14850" width="68.88671875" style="247" customWidth="1"/>
    <col min="14851" max="14851" width="83" style="247" customWidth="1"/>
    <col min="14852" max="15104" width="11.44140625" style="247"/>
    <col min="15105" max="15105" width="60.88671875" style="247" customWidth="1"/>
    <col min="15106" max="15106" width="68.88671875" style="247" customWidth="1"/>
    <col min="15107" max="15107" width="83" style="247" customWidth="1"/>
    <col min="15108" max="15360" width="11.44140625" style="247"/>
    <col min="15361" max="15361" width="60.88671875" style="247" customWidth="1"/>
    <col min="15362" max="15362" width="68.88671875" style="247" customWidth="1"/>
    <col min="15363" max="15363" width="83" style="247" customWidth="1"/>
    <col min="15364" max="15616" width="11.44140625" style="247"/>
    <col min="15617" max="15617" width="60.88671875" style="247" customWidth="1"/>
    <col min="15618" max="15618" width="68.88671875" style="247" customWidth="1"/>
    <col min="15619" max="15619" width="83" style="247" customWidth="1"/>
    <col min="15620" max="15872" width="11.44140625" style="247"/>
    <col min="15873" max="15873" width="60.88671875" style="247" customWidth="1"/>
    <col min="15874" max="15874" width="68.88671875" style="247" customWidth="1"/>
    <col min="15875" max="15875" width="83" style="247" customWidth="1"/>
    <col min="15876" max="16128" width="11.44140625" style="247"/>
    <col min="16129" max="16129" width="60.88671875" style="247" customWidth="1"/>
    <col min="16130" max="16130" width="68.88671875" style="247" customWidth="1"/>
    <col min="16131" max="16131" width="83" style="247" customWidth="1"/>
    <col min="16132" max="16384" width="11.44140625" style="247"/>
  </cols>
  <sheetData>
    <row r="1" spans="1:3" ht="14.4">
      <c r="A1" s="503"/>
      <c r="B1" s="503"/>
    </row>
    <row r="5" spans="1:3">
      <c r="A5" s="1712" t="s">
        <v>1444</v>
      </c>
      <c r="B5" s="1715" t="s">
        <v>170</v>
      </c>
      <c r="C5" s="1715" t="s">
        <v>169</v>
      </c>
    </row>
    <row r="6" spans="1:3">
      <c r="A6" s="1713"/>
      <c r="B6" s="1715"/>
      <c r="C6" s="1715"/>
    </row>
    <row r="7" spans="1:3" ht="51.75" customHeight="1">
      <c r="A7" s="1713"/>
      <c r="B7" s="708" t="s">
        <v>1445</v>
      </c>
      <c r="C7" s="709" t="s">
        <v>1446</v>
      </c>
    </row>
    <row r="8" spans="1:3" ht="72" customHeight="1">
      <c r="A8" s="1713"/>
      <c r="B8" s="709" t="s">
        <v>1861</v>
      </c>
      <c r="C8" s="709" t="s">
        <v>1843</v>
      </c>
    </row>
    <row r="9" spans="1:3" ht="50.25" customHeight="1">
      <c r="A9" s="1713"/>
      <c r="B9" s="709" t="s">
        <v>1862</v>
      </c>
      <c r="C9" s="709" t="s">
        <v>1925</v>
      </c>
    </row>
    <row r="10" spans="1:3" ht="48.75" customHeight="1">
      <c r="A10" s="1713"/>
      <c r="B10" s="709" t="s">
        <v>1863</v>
      </c>
      <c r="C10" s="709" t="s">
        <v>1844</v>
      </c>
    </row>
    <row r="11" spans="1:3" ht="36.75" customHeight="1">
      <c r="A11" s="1713"/>
      <c r="B11" s="709" t="s">
        <v>1837</v>
      </c>
      <c r="C11" s="709" t="s">
        <v>1864</v>
      </c>
    </row>
    <row r="12" spans="1:3" ht="27.75" customHeight="1">
      <c r="A12" s="1713"/>
      <c r="B12" s="709" t="s">
        <v>1447</v>
      </c>
      <c r="C12" s="709" t="s">
        <v>1845</v>
      </c>
    </row>
    <row r="13" spans="1:3" ht="21" customHeight="1">
      <c r="A13" s="1713"/>
      <c r="B13" s="709" t="s">
        <v>1838</v>
      </c>
      <c r="C13" s="709" t="s">
        <v>1865</v>
      </c>
    </row>
    <row r="14" spans="1:3" ht="37.5" customHeight="1">
      <c r="A14" s="1713"/>
      <c r="B14" s="709" t="s">
        <v>1839</v>
      </c>
      <c r="C14" s="709" t="s">
        <v>1448</v>
      </c>
    </row>
    <row r="15" spans="1:3" ht="27.6">
      <c r="A15" s="1713"/>
      <c r="B15" s="709" t="s">
        <v>1840</v>
      </c>
      <c r="C15" s="709"/>
    </row>
    <row r="16" spans="1:3">
      <c r="A16" s="1713"/>
      <c r="B16" s="709" t="s">
        <v>1842</v>
      </c>
      <c r="C16" s="709"/>
    </row>
    <row r="17" spans="1:3" ht="27.6">
      <c r="A17" s="1713"/>
      <c r="B17" s="709" t="s">
        <v>1841</v>
      </c>
      <c r="C17" s="709"/>
    </row>
    <row r="18" spans="1:3">
      <c r="A18" s="1714"/>
      <c r="B18" s="709"/>
      <c r="C18" s="709"/>
    </row>
    <row r="19" spans="1:3">
      <c r="A19" s="1715" t="s">
        <v>168</v>
      </c>
      <c r="B19" s="1711" t="s">
        <v>167</v>
      </c>
      <c r="C19" s="1716" t="s">
        <v>166</v>
      </c>
    </row>
    <row r="20" spans="1:3" ht="39.75" customHeight="1">
      <c r="A20" s="1715"/>
      <c r="B20" s="1711"/>
      <c r="C20" s="1716"/>
    </row>
    <row r="21" spans="1:3" ht="66" customHeight="1">
      <c r="A21" s="1288" t="s">
        <v>1831</v>
      </c>
      <c r="B21" s="710" t="s">
        <v>1850</v>
      </c>
      <c r="C21" s="710" t="s">
        <v>1854</v>
      </c>
    </row>
    <row r="22" spans="1:3" ht="72" customHeight="1">
      <c r="A22" s="1289" t="s">
        <v>1832</v>
      </c>
      <c r="B22" s="710" t="s">
        <v>1851</v>
      </c>
      <c r="C22" s="711" t="s">
        <v>1855</v>
      </c>
    </row>
    <row r="23" spans="1:3" ht="57.75" customHeight="1">
      <c r="A23" s="1289" t="s">
        <v>1833</v>
      </c>
      <c r="B23" s="711" t="s">
        <v>1852</v>
      </c>
      <c r="C23" s="711" t="s">
        <v>1449</v>
      </c>
    </row>
    <row r="24" spans="1:3" ht="41.4">
      <c r="A24" s="1289" t="s">
        <v>1834</v>
      </c>
      <c r="B24" s="711" t="s">
        <v>1853</v>
      </c>
      <c r="C24" s="711" t="s">
        <v>1450</v>
      </c>
    </row>
    <row r="25" spans="1:3" ht="55.2">
      <c r="A25" s="1289" t="s">
        <v>1451</v>
      </c>
      <c r="B25" s="711" t="s">
        <v>1452</v>
      </c>
      <c r="C25" s="711" t="s">
        <v>1866</v>
      </c>
    </row>
    <row r="26" spans="1:3" ht="70.5" customHeight="1">
      <c r="A26" s="1289" t="s">
        <v>1835</v>
      </c>
      <c r="B26" s="711" t="s">
        <v>1453</v>
      </c>
      <c r="C26" s="712"/>
    </row>
    <row r="27" spans="1:3" ht="41.4">
      <c r="A27" s="1289" t="s">
        <v>1836</v>
      </c>
      <c r="B27" s="711" t="s">
        <v>1454</v>
      </c>
      <c r="C27" s="712"/>
    </row>
    <row r="28" spans="1:3">
      <c r="A28" s="1290"/>
      <c r="B28" s="713"/>
      <c r="C28" s="713"/>
    </row>
    <row r="29" spans="1:3">
      <c r="A29" s="1710" t="s">
        <v>165</v>
      </c>
      <c r="B29" s="1711" t="s">
        <v>164</v>
      </c>
      <c r="C29" s="1711" t="s">
        <v>163</v>
      </c>
    </row>
    <row r="30" spans="1:3" ht="42" customHeight="1">
      <c r="A30" s="1710"/>
      <c r="B30" s="1711"/>
      <c r="C30" s="1711"/>
    </row>
    <row r="31" spans="1:3" ht="63.75" customHeight="1">
      <c r="A31" s="1291" t="s">
        <v>1846</v>
      </c>
      <c r="B31" s="1285" t="s">
        <v>1856</v>
      </c>
      <c r="C31" s="1285" t="s">
        <v>1858</v>
      </c>
    </row>
    <row r="32" spans="1:3" ht="37.5" customHeight="1">
      <c r="A32" s="1292" t="s">
        <v>1847</v>
      </c>
      <c r="B32" s="1286" t="s">
        <v>1455</v>
      </c>
      <c r="C32" s="1286" t="s">
        <v>1859</v>
      </c>
    </row>
    <row r="33" spans="1:3" ht="39" customHeight="1">
      <c r="A33" s="1292" t="s">
        <v>1848</v>
      </c>
      <c r="B33" s="1286" t="s">
        <v>1456</v>
      </c>
      <c r="C33" s="1286" t="s">
        <v>1860</v>
      </c>
    </row>
    <row r="34" spans="1:3" ht="46.5" customHeight="1">
      <c r="A34" s="1292" t="s">
        <v>1457</v>
      </c>
      <c r="B34" s="1286" t="s">
        <v>1857</v>
      </c>
      <c r="C34" s="1286"/>
    </row>
    <row r="35" spans="1:3" ht="38.25" customHeight="1">
      <c r="A35" s="1293" t="s">
        <v>1877</v>
      </c>
      <c r="B35" s="1286" t="s">
        <v>1867</v>
      </c>
      <c r="C35" s="1286"/>
    </row>
    <row r="36" spans="1:3" ht="48" customHeight="1">
      <c r="A36" s="1292" t="s">
        <v>1849</v>
      </c>
      <c r="B36" s="1286" t="s">
        <v>1868</v>
      </c>
      <c r="C36" s="1286" t="s">
        <v>1869</v>
      </c>
    </row>
    <row r="37" spans="1:3" ht="27.6">
      <c r="A37" s="1292" t="s">
        <v>1870</v>
      </c>
      <c r="B37" s="1287"/>
      <c r="C37" s="1287"/>
    </row>
    <row r="38" spans="1:3">
      <c r="A38" s="709"/>
      <c r="B38" s="713"/>
      <c r="C38" s="713"/>
    </row>
    <row r="39" spans="1:3" ht="25.5" customHeight="1">
      <c r="A39" s="1709" t="s">
        <v>337</v>
      </c>
      <c r="B39" s="1709"/>
    </row>
    <row r="42" spans="1:3">
      <c r="A42" s="502"/>
    </row>
    <row r="44" spans="1:3" ht="14.4">
      <c r="A44" s="500"/>
    </row>
    <row r="45" spans="1:3">
      <c r="A45" s="714"/>
    </row>
    <row r="46" spans="1:3">
      <c r="A46" s="714"/>
    </row>
    <row r="47" spans="1:3">
      <c r="A47" s="714"/>
    </row>
    <row r="48" spans="1:3">
      <c r="A48" s="714"/>
    </row>
    <row r="49" spans="1:1">
      <c r="A49" s="714"/>
    </row>
    <row r="50" spans="1:1">
      <c r="A50" s="714"/>
    </row>
    <row r="51" spans="1:1">
      <c r="A51" s="714"/>
    </row>
    <row r="52" spans="1:1">
      <c r="A52" s="714"/>
    </row>
    <row r="53" spans="1:1">
      <c r="A53" s="714"/>
    </row>
    <row r="54" spans="1:1" ht="14.4">
      <c r="A54" s="500"/>
    </row>
    <row r="55" spans="1:1" ht="14.4">
      <c r="A55" s="500"/>
    </row>
    <row r="56" spans="1:1">
      <c r="A56" s="714"/>
    </row>
    <row r="57" spans="1:1">
      <c r="A57" s="714"/>
    </row>
    <row r="58" spans="1:1">
      <c r="A58" s="714"/>
    </row>
    <row r="59" spans="1:1">
      <c r="A59" s="714"/>
    </row>
    <row r="60" spans="1:1">
      <c r="A60" s="714"/>
    </row>
    <row r="61" spans="1:1">
      <c r="A61" s="714"/>
    </row>
    <row r="62" spans="1:1">
      <c r="A62" s="714"/>
    </row>
    <row r="63" spans="1:1">
      <c r="A63" s="714"/>
    </row>
    <row r="64" spans="1:1">
      <c r="A64" s="714"/>
    </row>
    <row r="65" spans="1:1">
      <c r="A65" s="714"/>
    </row>
    <row r="66" spans="1:1">
      <c r="A66" s="714"/>
    </row>
    <row r="67" spans="1:1">
      <c r="A67" s="714"/>
    </row>
    <row r="68" spans="1:1">
      <c r="A68" s="714"/>
    </row>
    <row r="69" spans="1:1">
      <c r="A69" s="714"/>
    </row>
    <row r="70" spans="1:1" ht="14.4">
      <c r="A70" s="500"/>
    </row>
    <row r="71" spans="1:1" ht="14.4">
      <c r="A71" s="500"/>
    </row>
    <row r="72" spans="1:1">
      <c r="A72" s="714"/>
    </row>
    <row r="73" spans="1:1">
      <c r="A73" s="714"/>
    </row>
    <row r="74" spans="1:1">
      <c r="A74" s="714"/>
    </row>
    <row r="75" spans="1:1">
      <c r="A75" s="714"/>
    </row>
    <row r="76" spans="1:1">
      <c r="A76" s="714"/>
    </row>
    <row r="77" spans="1:1">
      <c r="A77" s="714"/>
    </row>
    <row r="78" spans="1:1">
      <c r="A78" s="714"/>
    </row>
    <row r="79" spans="1:1">
      <c r="A79" s="714"/>
    </row>
    <row r="80" spans="1:1">
      <c r="A80" s="714"/>
    </row>
    <row r="81" spans="1:1">
      <c r="A81" s="714"/>
    </row>
    <row r="82" spans="1:1">
      <c r="A82" s="714"/>
    </row>
    <row r="83" spans="1:1">
      <c r="A83" s="714"/>
    </row>
    <row r="84" spans="1:1">
      <c r="A84" s="714"/>
    </row>
    <row r="85" spans="1:1">
      <c r="A85" s="714"/>
    </row>
    <row r="86" spans="1:1">
      <c r="A86" s="714"/>
    </row>
    <row r="87" spans="1:1">
      <c r="A87" s="714"/>
    </row>
    <row r="88" spans="1:1">
      <c r="A88" s="714"/>
    </row>
    <row r="89" spans="1:1">
      <c r="A89" s="714"/>
    </row>
    <row r="90" spans="1:1">
      <c r="A90" s="714"/>
    </row>
    <row r="91" spans="1:1">
      <c r="A91" s="714"/>
    </row>
    <row r="92" spans="1:1">
      <c r="A92" s="714"/>
    </row>
    <row r="93" spans="1:1" ht="14.4">
      <c r="A93" s="500"/>
    </row>
    <row r="94" spans="1:1" ht="14.4">
      <c r="A94" s="500"/>
    </row>
    <row r="95" spans="1:1">
      <c r="A95" s="714"/>
    </row>
    <row r="96" spans="1:1">
      <c r="A96" s="714"/>
    </row>
    <row r="97" spans="1:1">
      <c r="A97" s="714"/>
    </row>
    <row r="98" spans="1:1">
      <c r="A98" s="714"/>
    </row>
    <row r="99" spans="1:1">
      <c r="A99" s="714"/>
    </row>
    <row r="100" spans="1:1">
      <c r="A100" s="714"/>
    </row>
    <row r="101" spans="1:1">
      <c r="A101" s="714"/>
    </row>
    <row r="102" spans="1:1" ht="14.4">
      <c r="A102" s="501"/>
    </row>
    <row r="103" spans="1:1" ht="14.4">
      <c r="A103" s="500"/>
    </row>
    <row r="104" spans="1:1" ht="14.4">
      <c r="A104" s="500"/>
    </row>
    <row r="105" spans="1:1">
      <c r="A105" s="714"/>
    </row>
    <row r="106" spans="1:1">
      <c r="A106" s="714"/>
    </row>
    <row r="107" spans="1:1">
      <c r="A107" s="714"/>
    </row>
    <row r="108" spans="1:1">
      <c r="A108" s="714"/>
    </row>
    <row r="109" spans="1:1" ht="14.4">
      <c r="A109" s="500"/>
    </row>
    <row r="110" spans="1:1" ht="14.4">
      <c r="A110" s="500"/>
    </row>
    <row r="111" spans="1:1">
      <c r="A111" s="714"/>
    </row>
  </sheetData>
  <mergeCells count="10">
    <mergeCell ref="A39:B39"/>
    <mergeCell ref="A29:A30"/>
    <mergeCell ref="B29:B30"/>
    <mergeCell ref="C29:C30"/>
    <mergeCell ref="A5:A18"/>
    <mergeCell ref="B5:B6"/>
    <mergeCell ref="C5:C6"/>
    <mergeCell ref="A19:A20"/>
    <mergeCell ref="B19:B20"/>
    <mergeCell ref="C19:C20"/>
  </mergeCells>
  <pageMargins left="0.74803149606299213" right="0.74803149606299213" top="0.98425196850393704" bottom="0.98425196850393704" header="0" footer="0"/>
  <pageSetup paperSize="9" scale="68" fitToHeight="0" orientation="landscape" verticalDpi="300" r:id="rId1"/>
  <headerFooter alignWithMargins="0"/>
  <drawing r:id="rId2"/>
</worksheet>
</file>

<file path=xl/worksheets/sheet16.xml><?xml version="1.0" encoding="utf-8"?>
<worksheet xmlns="http://schemas.openxmlformats.org/spreadsheetml/2006/main" xmlns:r="http://schemas.openxmlformats.org/officeDocument/2006/relationships">
  <sheetPr>
    <tabColor theme="5" tint="-0.249977111117893"/>
  </sheetPr>
  <dimension ref="B1:N66"/>
  <sheetViews>
    <sheetView zoomScaleNormal="100" workbookViewId="0">
      <selection activeCell="G49" sqref="G49:G51"/>
    </sheetView>
  </sheetViews>
  <sheetFormatPr baseColWidth="10" defaultRowHeight="13.8"/>
  <cols>
    <col min="1" max="1" width="5" style="587" customWidth="1"/>
    <col min="2" max="2" width="40.88671875" style="587" customWidth="1"/>
    <col min="3" max="4" width="31.88671875" style="587" hidden="1" customWidth="1"/>
    <col min="5" max="5" width="31.88671875" style="587" customWidth="1"/>
    <col min="6" max="6" width="23.5546875" style="587" customWidth="1"/>
    <col min="7" max="7" width="29.88671875" style="587" customWidth="1"/>
    <col min="8" max="10" width="17.33203125" style="587" customWidth="1"/>
    <col min="11" max="12" width="16" style="587" customWidth="1"/>
    <col min="13" max="13" width="26.33203125" style="587" customWidth="1"/>
    <col min="14" max="14" width="31.44140625" style="587" customWidth="1"/>
    <col min="15" max="254" width="11.44140625" style="587"/>
    <col min="255" max="255" width="40.88671875" style="587" customWidth="1"/>
    <col min="256" max="256" width="31.88671875" style="587" customWidth="1"/>
    <col min="257" max="258" width="23.5546875" style="587" customWidth="1"/>
    <col min="259" max="259" width="29.88671875" style="587" customWidth="1"/>
    <col min="260" max="261" width="17.33203125" style="587" customWidth="1"/>
    <col min="262" max="263" width="16" style="587" customWidth="1"/>
    <col min="264" max="264" width="26.33203125" style="587" customWidth="1"/>
    <col min="265" max="265" width="31.44140625" style="587" customWidth="1"/>
    <col min="266" max="266" width="30.6640625" style="587" customWidth="1"/>
    <col min="267" max="267" width="36.6640625" style="587" customWidth="1"/>
    <col min="268" max="510" width="11.44140625" style="587"/>
    <col min="511" max="511" width="40.88671875" style="587" customWidth="1"/>
    <col min="512" max="512" width="31.88671875" style="587" customWidth="1"/>
    <col min="513" max="514" width="23.5546875" style="587" customWidth="1"/>
    <col min="515" max="515" width="29.88671875" style="587" customWidth="1"/>
    <col min="516" max="517" width="17.33203125" style="587" customWidth="1"/>
    <col min="518" max="519" width="16" style="587" customWidth="1"/>
    <col min="520" max="520" width="26.33203125" style="587" customWidth="1"/>
    <col min="521" max="521" width="31.44140625" style="587" customWidth="1"/>
    <col min="522" max="522" width="30.6640625" style="587" customWidth="1"/>
    <col min="523" max="523" width="36.6640625" style="587" customWidth="1"/>
    <col min="524" max="766" width="11.44140625" style="587"/>
    <col min="767" max="767" width="40.88671875" style="587" customWidth="1"/>
    <col min="768" max="768" width="31.88671875" style="587" customWidth="1"/>
    <col min="769" max="770" width="23.5546875" style="587" customWidth="1"/>
    <col min="771" max="771" width="29.88671875" style="587" customWidth="1"/>
    <col min="772" max="773" width="17.33203125" style="587" customWidth="1"/>
    <col min="774" max="775" width="16" style="587" customWidth="1"/>
    <col min="776" max="776" width="26.33203125" style="587" customWidth="1"/>
    <col min="777" max="777" width="31.44140625" style="587" customWidth="1"/>
    <col min="778" max="778" width="30.6640625" style="587" customWidth="1"/>
    <col min="779" max="779" width="36.6640625" style="587" customWidth="1"/>
    <col min="780" max="1022" width="11.44140625" style="587"/>
    <col min="1023" max="1023" width="40.88671875" style="587" customWidth="1"/>
    <col min="1024" max="1024" width="31.88671875" style="587" customWidth="1"/>
    <col min="1025" max="1026" width="23.5546875" style="587" customWidth="1"/>
    <col min="1027" max="1027" width="29.88671875" style="587" customWidth="1"/>
    <col min="1028" max="1029" width="17.33203125" style="587" customWidth="1"/>
    <col min="1030" max="1031" width="16" style="587" customWidth="1"/>
    <col min="1032" max="1032" width="26.33203125" style="587" customWidth="1"/>
    <col min="1033" max="1033" width="31.44140625" style="587" customWidth="1"/>
    <col min="1034" max="1034" width="30.6640625" style="587" customWidth="1"/>
    <col min="1035" max="1035" width="36.6640625" style="587" customWidth="1"/>
    <col min="1036" max="1278" width="11.44140625" style="587"/>
    <col min="1279" max="1279" width="40.88671875" style="587" customWidth="1"/>
    <col min="1280" max="1280" width="31.88671875" style="587" customWidth="1"/>
    <col min="1281" max="1282" width="23.5546875" style="587" customWidth="1"/>
    <col min="1283" max="1283" width="29.88671875" style="587" customWidth="1"/>
    <col min="1284" max="1285" width="17.33203125" style="587" customWidth="1"/>
    <col min="1286" max="1287" width="16" style="587" customWidth="1"/>
    <col min="1288" max="1288" width="26.33203125" style="587" customWidth="1"/>
    <col min="1289" max="1289" width="31.44140625" style="587" customWidth="1"/>
    <col min="1290" max="1290" width="30.6640625" style="587" customWidth="1"/>
    <col min="1291" max="1291" width="36.6640625" style="587" customWidth="1"/>
    <col min="1292" max="1534" width="11.44140625" style="587"/>
    <col min="1535" max="1535" width="40.88671875" style="587" customWidth="1"/>
    <col min="1536" max="1536" width="31.88671875" style="587" customWidth="1"/>
    <col min="1537" max="1538" width="23.5546875" style="587" customWidth="1"/>
    <col min="1539" max="1539" width="29.88671875" style="587" customWidth="1"/>
    <col min="1540" max="1541" width="17.33203125" style="587" customWidth="1"/>
    <col min="1542" max="1543" width="16" style="587" customWidth="1"/>
    <col min="1544" max="1544" width="26.33203125" style="587" customWidth="1"/>
    <col min="1545" max="1545" width="31.44140625" style="587" customWidth="1"/>
    <col min="1546" max="1546" width="30.6640625" style="587" customWidth="1"/>
    <col min="1547" max="1547" width="36.6640625" style="587" customWidth="1"/>
    <col min="1548" max="1790" width="11.44140625" style="587"/>
    <col min="1791" max="1791" width="40.88671875" style="587" customWidth="1"/>
    <col min="1792" max="1792" width="31.88671875" style="587" customWidth="1"/>
    <col min="1793" max="1794" width="23.5546875" style="587" customWidth="1"/>
    <col min="1795" max="1795" width="29.88671875" style="587" customWidth="1"/>
    <col min="1796" max="1797" width="17.33203125" style="587" customWidth="1"/>
    <col min="1798" max="1799" width="16" style="587" customWidth="1"/>
    <col min="1800" max="1800" width="26.33203125" style="587" customWidth="1"/>
    <col min="1801" max="1801" width="31.44140625" style="587" customWidth="1"/>
    <col min="1802" max="1802" width="30.6640625" style="587" customWidth="1"/>
    <col min="1803" max="1803" width="36.6640625" style="587" customWidth="1"/>
    <col min="1804" max="2046" width="11.44140625" style="587"/>
    <col min="2047" max="2047" width="40.88671875" style="587" customWidth="1"/>
    <col min="2048" max="2048" width="31.88671875" style="587" customWidth="1"/>
    <col min="2049" max="2050" width="23.5546875" style="587" customWidth="1"/>
    <col min="2051" max="2051" width="29.88671875" style="587" customWidth="1"/>
    <col min="2052" max="2053" width="17.33203125" style="587" customWidth="1"/>
    <col min="2054" max="2055" width="16" style="587" customWidth="1"/>
    <col min="2056" max="2056" width="26.33203125" style="587" customWidth="1"/>
    <col min="2057" max="2057" width="31.44140625" style="587" customWidth="1"/>
    <col min="2058" max="2058" width="30.6640625" style="587" customWidth="1"/>
    <col min="2059" max="2059" width="36.6640625" style="587" customWidth="1"/>
    <col min="2060" max="2302" width="11.44140625" style="587"/>
    <col min="2303" max="2303" width="40.88671875" style="587" customWidth="1"/>
    <col min="2304" max="2304" width="31.88671875" style="587" customWidth="1"/>
    <col min="2305" max="2306" width="23.5546875" style="587" customWidth="1"/>
    <col min="2307" max="2307" width="29.88671875" style="587" customWidth="1"/>
    <col min="2308" max="2309" width="17.33203125" style="587" customWidth="1"/>
    <col min="2310" max="2311" width="16" style="587" customWidth="1"/>
    <col min="2312" max="2312" width="26.33203125" style="587" customWidth="1"/>
    <col min="2313" max="2313" width="31.44140625" style="587" customWidth="1"/>
    <col min="2314" max="2314" width="30.6640625" style="587" customWidth="1"/>
    <col min="2315" max="2315" width="36.6640625" style="587" customWidth="1"/>
    <col min="2316" max="2558" width="11.44140625" style="587"/>
    <col min="2559" max="2559" width="40.88671875" style="587" customWidth="1"/>
    <col min="2560" max="2560" width="31.88671875" style="587" customWidth="1"/>
    <col min="2561" max="2562" width="23.5546875" style="587" customWidth="1"/>
    <col min="2563" max="2563" width="29.88671875" style="587" customWidth="1"/>
    <col min="2564" max="2565" width="17.33203125" style="587" customWidth="1"/>
    <col min="2566" max="2567" width="16" style="587" customWidth="1"/>
    <col min="2568" max="2568" width="26.33203125" style="587" customWidth="1"/>
    <col min="2569" max="2569" width="31.44140625" style="587" customWidth="1"/>
    <col min="2570" max="2570" width="30.6640625" style="587" customWidth="1"/>
    <col min="2571" max="2571" width="36.6640625" style="587" customWidth="1"/>
    <col min="2572" max="2814" width="11.44140625" style="587"/>
    <col min="2815" max="2815" width="40.88671875" style="587" customWidth="1"/>
    <col min="2816" max="2816" width="31.88671875" style="587" customWidth="1"/>
    <col min="2817" max="2818" width="23.5546875" style="587" customWidth="1"/>
    <col min="2819" max="2819" width="29.88671875" style="587" customWidth="1"/>
    <col min="2820" max="2821" width="17.33203125" style="587" customWidth="1"/>
    <col min="2822" max="2823" width="16" style="587" customWidth="1"/>
    <col min="2824" max="2824" width="26.33203125" style="587" customWidth="1"/>
    <col min="2825" max="2825" width="31.44140625" style="587" customWidth="1"/>
    <col min="2826" max="2826" width="30.6640625" style="587" customWidth="1"/>
    <col min="2827" max="2827" width="36.6640625" style="587" customWidth="1"/>
    <col min="2828" max="3070" width="11.44140625" style="587"/>
    <col min="3071" max="3071" width="40.88671875" style="587" customWidth="1"/>
    <col min="3072" max="3072" width="31.88671875" style="587" customWidth="1"/>
    <col min="3073" max="3074" width="23.5546875" style="587" customWidth="1"/>
    <col min="3075" max="3075" width="29.88671875" style="587" customWidth="1"/>
    <col min="3076" max="3077" width="17.33203125" style="587" customWidth="1"/>
    <col min="3078" max="3079" width="16" style="587" customWidth="1"/>
    <col min="3080" max="3080" width="26.33203125" style="587" customWidth="1"/>
    <col min="3081" max="3081" width="31.44140625" style="587" customWidth="1"/>
    <col min="3082" max="3082" width="30.6640625" style="587" customWidth="1"/>
    <col min="3083" max="3083" width="36.6640625" style="587" customWidth="1"/>
    <col min="3084" max="3326" width="11.44140625" style="587"/>
    <col min="3327" max="3327" width="40.88671875" style="587" customWidth="1"/>
    <col min="3328" max="3328" width="31.88671875" style="587" customWidth="1"/>
    <col min="3329" max="3330" width="23.5546875" style="587" customWidth="1"/>
    <col min="3331" max="3331" width="29.88671875" style="587" customWidth="1"/>
    <col min="3332" max="3333" width="17.33203125" style="587" customWidth="1"/>
    <col min="3334" max="3335" width="16" style="587" customWidth="1"/>
    <col min="3336" max="3336" width="26.33203125" style="587" customWidth="1"/>
    <col min="3337" max="3337" width="31.44140625" style="587" customWidth="1"/>
    <col min="3338" max="3338" width="30.6640625" style="587" customWidth="1"/>
    <col min="3339" max="3339" width="36.6640625" style="587" customWidth="1"/>
    <col min="3340" max="3582" width="11.44140625" style="587"/>
    <col min="3583" max="3583" width="40.88671875" style="587" customWidth="1"/>
    <col min="3584" max="3584" width="31.88671875" style="587" customWidth="1"/>
    <col min="3585" max="3586" width="23.5546875" style="587" customWidth="1"/>
    <col min="3587" max="3587" width="29.88671875" style="587" customWidth="1"/>
    <col min="3588" max="3589" width="17.33203125" style="587" customWidth="1"/>
    <col min="3590" max="3591" width="16" style="587" customWidth="1"/>
    <col min="3592" max="3592" width="26.33203125" style="587" customWidth="1"/>
    <col min="3593" max="3593" width="31.44140625" style="587" customWidth="1"/>
    <col min="3594" max="3594" width="30.6640625" style="587" customWidth="1"/>
    <col min="3595" max="3595" width="36.6640625" style="587" customWidth="1"/>
    <col min="3596" max="3838" width="11.44140625" style="587"/>
    <col min="3839" max="3839" width="40.88671875" style="587" customWidth="1"/>
    <col min="3840" max="3840" width="31.88671875" style="587" customWidth="1"/>
    <col min="3841" max="3842" width="23.5546875" style="587" customWidth="1"/>
    <col min="3843" max="3843" width="29.88671875" style="587" customWidth="1"/>
    <col min="3844" max="3845" width="17.33203125" style="587" customWidth="1"/>
    <col min="3846" max="3847" width="16" style="587" customWidth="1"/>
    <col min="3848" max="3848" width="26.33203125" style="587" customWidth="1"/>
    <col min="3849" max="3849" width="31.44140625" style="587" customWidth="1"/>
    <col min="3850" max="3850" width="30.6640625" style="587" customWidth="1"/>
    <col min="3851" max="3851" width="36.6640625" style="587" customWidth="1"/>
    <col min="3852" max="4094" width="11.44140625" style="587"/>
    <col min="4095" max="4095" width="40.88671875" style="587" customWidth="1"/>
    <col min="4096" max="4096" width="31.88671875" style="587" customWidth="1"/>
    <col min="4097" max="4098" width="23.5546875" style="587" customWidth="1"/>
    <col min="4099" max="4099" width="29.88671875" style="587" customWidth="1"/>
    <col min="4100" max="4101" width="17.33203125" style="587" customWidth="1"/>
    <col min="4102" max="4103" width="16" style="587" customWidth="1"/>
    <col min="4104" max="4104" width="26.33203125" style="587" customWidth="1"/>
    <col min="4105" max="4105" width="31.44140625" style="587" customWidth="1"/>
    <col min="4106" max="4106" width="30.6640625" style="587" customWidth="1"/>
    <col min="4107" max="4107" width="36.6640625" style="587" customWidth="1"/>
    <col min="4108" max="4350" width="11.44140625" style="587"/>
    <col min="4351" max="4351" width="40.88671875" style="587" customWidth="1"/>
    <col min="4352" max="4352" width="31.88671875" style="587" customWidth="1"/>
    <col min="4353" max="4354" width="23.5546875" style="587" customWidth="1"/>
    <col min="4355" max="4355" width="29.88671875" style="587" customWidth="1"/>
    <col min="4356" max="4357" width="17.33203125" style="587" customWidth="1"/>
    <col min="4358" max="4359" width="16" style="587" customWidth="1"/>
    <col min="4360" max="4360" width="26.33203125" style="587" customWidth="1"/>
    <col min="4361" max="4361" width="31.44140625" style="587" customWidth="1"/>
    <col min="4362" max="4362" width="30.6640625" style="587" customWidth="1"/>
    <col min="4363" max="4363" width="36.6640625" style="587" customWidth="1"/>
    <col min="4364" max="4606" width="11.44140625" style="587"/>
    <col min="4607" max="4607" width="40.88671875" style="587" customWidth="1"/>
    <col min="4608" max="4608" width="31.88671875" style="587" customWidth="1"/>
    <col min="4609" max="4610" width="23.5546875" style="587" customWidth="1"/>
    <col min="4611" max="4611" width="29.88671875" style="587" customWidth="1"/>
    <col min="4612" max="4613" width="17.33203125" style="587" customWidth="1"/>
    <col min="4614" max="4615" width="16" style="587" customWidth="1"/>
    <col min="4616" max="4616" width="26.33203125" style="587" customWidth="1"/>
    <col min="4617" max="4617" width="31.44140625" style="587" customWidth="1"/>
    <col min="4618" max="4618" width="30.6640625" style="587" customWidth="1"/>
    <col min="4619" max="4619" width="36.6640625" style="587" customWidth="1"/>
    <col min="4620" max="4862" width="11.44140625" style="587"/>
    <col min="4863" max="4863" width="40.88671875" style="587" customWidth="1"/>
    <col min="4864" max="4864" width="31.88671875" style="587" customWidth="1"/>
    <col min="4865" max="4866" width="23.5546875" style="587" customWidth="1"/>
    <col min="4867" max="4867" width="29.88671875" style="587" customWidth="1"/>
    <col min="4868" max="4869" width="17.33203125" style="587" customWidth="1"/>
    <col min="4870" max="4871" width="16" style="587" customWidth="1"/>
    <col min="4872" max="4872" width="26.33203125" style="587" customWidth="1"/>
    <col min="4873" max="4873" width="31.44140625" style="587" customWidth="1"/>
    <col min="4874" max="4874" width="30.6640625" style="587" customWidth="1"/>
    <col min="4875" max="4875" width="36.6640625" style="587" customWidth="1"/>
    <col min="4876" max="5118" width="11.44140625" style="587"/>
    <col min="5119" max="5119" width="40.88671875" style="587" customWidth="1"/>
    <col min="5120" max="5120" width="31.88671875" style="587" customWidth="1"/>
    <col min="5121" max="5122" width="23.5546875" style="587" customWidth="1"/>
    <col min="5123" max="5123" width="29.88671875" style="587" customWidth="1"/>
    <col min="5124" max="5125" width="17.33203125" style="587" customWidth="1"/>
    <col min="5126" max="5127" width="16" style="587" customWidth="1"/>
    <col min="5128" max="5128" width="26.33203125" style="587" customWidth="1"/>
    <col min="5129" max="5129" width="31.44140625" style="587" customWidth="1"/>
    <col min="5130" max="5130" width="30.6640625" style="587" customWidth="1"/>
    <col min="5131" max="5131" width="36.6640625" style="587" customWidth="1"/>
    <col min="5132" max="5374" width="11.44140625" style="587"/>
    <col min="5375" max="5375" width="40.88671875" style="587" customWidth="1"/>
    <col min="5376" max="5376" width="31.88671875" style="587" customWidth="1"/>
    <col min="5377" max="5378" width="23.5546875" style="587" customWidth="1"/>
    <col min="5379" max="5379" width="29.88671875" style="587" customWidth="1"/>
    <col min="5380" max="5381" width="17.33203125" style="587" customWidth="1"/>
    <col min="5382" max="5383" width="16" style="587" customWidth="1"/>
    <col min="5384" max="5384" width="26.33203125" style="587" customWidth="1"/>
    <col min="5385" max="5385" width="31.44140625" style="587" customWidth="1"/>
    <col min="5386" max="5386" width="30.6640625" style="587" customWidth="1"/>
    <col min="5387" max="5387" width="36.6640625" style="587" customWidth="1"/>
    <col min="5388" max="5630" width="11.44140625" style="587"/>
    <col min="5631" max="5631" width="40.88671875" style="587" customWidth="1"/>
    <col min="5632" max="5632" width="31.88671875" style="587" customWidth="1"/>
    <col min="5633" max="5634" width="23.5546875" style="587" customWidth="1"/>
    <col min="5635" max="5635" width="29.88671875" style="587" customWidth="1"/>
    <col min="5636" max="5637" width="17.33203125" style="587" customWidth="1"/>
    <col min="5638" max="5639" width="16" style="587" customWidth="1"/>
    <col min="5640" max="5640" width="26.33203125" style="587" customWidth="1"/>
    <col min="5641" max="5641" width="31.44140625" style="587" customWidth="1"/>
    <col min="5642" max="5642" width="30.6640625" style="587" customWidth="1"/>
    <col min="5643" max="5643" width="36.6640625" style="587" customWidth="1"/>
    <col min="5644" max="5886" width="11.44140625" style="587"/>
    <col min="5887" max="5887" width="40.88671875" style="587" customWidth="1"/>
    <col min="5888" max="5888" width="31.88671875" style="587" customWidth="1"/>
    <col min="5889" max="5890" width="23.5546875" style="587" customWidth="1"/>
    <col min="5891" max="5891" width="29.88671875" style="587" customWidth="1"/>
    <col min="5892" max="5893" width="17.33203125" style="587" customWidth="1"/>
    <col min="5894" max="5895" width="16" style="587" customWidth="1"/>
    <col min="5896" max="5896" width="26.33203125" style="587" customWidth="1"/>
    <col min="5897" max="5897" width="31.44140625" style="587" customWidth="1"/>
    <col min="5898" max="5898" width="30.6640625" style="587" customWidth="1"/>
    <col min="5899" max="5899" width="36.6640625" style="587" customWidth="1"/>
    <col min="5900" max="6142" width="11.44140625" style="587"/>
    <col min="6143" max="6143" width="40.88671875" style="587" customWidth="1"/>
    <col min="6144" max="6144" width="31.88671875" style="587" customWidth="1"/>
    <col min="6145" max="6146" width="23.5546875" style="587" customWidth="1"/>
    <col min="6147" max="6147" width="29.88671875" style="587" customWidth="1"/>
    <col min="6148" max="6149" width="17.33203125" style="587" customWidth="1"/>
    <col min="6150" max="6151" width="16" style="587" customWidth="1"/>
    <col min="6152" max="6152" width="26.33203125" style="587" customWidth="1"/>
    <col min="6153" max="6153" width="31.44140625" style="587" customWidth="1"/>
    <col min="6154" max="6154" width="30.6640625" style="587" customWidth="1"/>
    <col min="6155" max="6155" width="36.6640625" style="587" customWidth="1"/>
    <col min="6156" max="6398" width="11.44140625" style="587"/>
    <col min="6399" max="6399" width="40.88671875" style="587" customWidth="1"/>
    <col min="6400" max="6400" width="31.88671875" style="587" customWidth="1"/>
    <col min="6401" max="6402" width="23.5546875" style="587" customWidth="1"/>
    <col min="6403" max="6403" width="29.88671875" style="587" customWidth="1"/>
    <col min="6404" max="6405" width="17.33203125" style="587" customWidth="1"/>
    <col min="6406" max="6407" width="16" style="587" customWidth="1"/>
    <col min="6408" max="6408" width="26.33203125" style="587" customWidth="1"/>
    <col min="6409" max="6409" width="31.44140625" style="587" customWidth="1"/>
    <col min="6410" max="6410" width="30.6640625" style="587" customWidth="1"/>
    <col min="6411" max="6411" width="36.6640625" style="587" customWidth="1"/>
    <col min="6412" max="6654" width="11.44140625" style="587"/>
    <col min="6655" max="6655" width="40.88671875" style="587" customWidth="1"/>
    <col min="6656" max="6656" width="31.88671875" style="587" customWidth="1"/>
    <col min="6657" max="6658" width="23.5546875" style="587" customWidth="1"/>
    <col min="6659" max="6659" width="29.88671875" style="587" customWidth="1"/>
    <col min="6660" max="6661" width="17.33203125" style="587" customWidth="1"/>
    <col min="6662" max="6663" width="16" style="587" customWidth="1"/>
    <col min="6664" max="6664" width="26.33203125" style="587" customWidth="1"/>
    <col min="6665" max="6665" width="31.44140625" style="587" customWidth="1"/>
    <col min="6666" max="6666" width="30.6640625" style="587" customWidth="1"/>
    <col min="6667" max="6667" width="36.6640625" style="587" customWidth="1"/>
    <col min="6668" max="6910" width="11.44140625" style="587"/>
    <col min="6911" max="6911" width="40.88671875" style="587" customWidth="1"/>
    <col min="6912" max="6912" width="31.88671875" style="587" customWidth="1"/>
    <col min="6913" max="6914" width="23.5546875" style="587" customWidth="1"/>
    <col min="6915" max="6915" width="29.88671875" style="587" customWidth="1"/>
    <col min="6916" max="6917" width="17.33203125" style="587" customWidth="1"/>
    <col min="6918" max="6919" width="16" style="587" customWidth="1"/>
    <col min="6920" max="6920" width="26.33203125" style="587" customWidth="1"/>
    <col min="6921" max="6921" width="31.44140625" style="587" customWidth="1"/>
    <col min="6922" max="6922" width="30.6640625" style="587" customWidth="1"/>
    <col min="6923" max="6923" width="36.6640625" style="587" customWidth="1"/>
    <col min="6924" max="7166" width="11.44140625" style="587"/>
    <col min="7167" max="7167" width="40.88671875" style="587" customWidth="1"/>
    <col min="7168" max="7168" width="31.88671875" style="587" customWidth="1"/>
    <col min="7169" max="7170" width="23.5546875" style="587" customWidth="1"/>
    <col min="7171" max="7171" width="29.88671875" style="587" customWidth="1"/>
    <col min="7172" max="7173" width="17.33203125" style="587" customWidth="1"/>
    <col min="7174" max="7175" width="16" style="587" customWidth="1"/>
    <col min="7176" max="7176" width="26.33203125" style="587" customWidth="1"/>
    <col min="7177" max="7177" width="31.44140625" style="587" customWidth="1"/>
    <col min="7178" max="7178" width="30.6640625" style="587" customWidth="1"/>
    <col min="7179" max="7179" width="36.6640625" style="587" customWidth="1"/>
    <col min="7180" max="7422" width="11.44140625" style="587"/>
    <col min="7423" max="7423" width="40.88671875" style="587" customWidth="1"/>
    <col min="7424" max="7424" width="31.88671875" style="587" customWidth="1"/>
    <col min="7425" max="7426" width="23.5546875" style="587" customWidth="1"/>
    <col min="7427" max="7427" width="29.88671875" style="587" customWidth="1"/>
    <col min="7428" max="7429" width="17.33203125" style="587" customWidth="1"/>
    <col min="7430" max="7431" width="16" style="587" customWidth="1"/>
    <col min="7432" max="7432" width="26.33203125" style="587" customWidth="1"/>
    <col min="7433" max="7433" width="31.44140625" style="587" customWidth="1"/>
    <col min="7434" max="7434" width="30.6640625" style="587" customWidth="1"/>
    <col min="7435" max="7435" width="36.6640625" style="587" customWidth="1"/>
    <col min="7436" max="7678" width="11.44140625" style="587"/>
    <col min="7679" max="7679" width="40.88671875" style="587" customWidth="1"/>
    <col min="7680" max="7680" width="31.88671875" style="587" customWidth="1"/>
    <col min="7681" max="7682" width="23.5546875" style="587" customWidth="1"/>
    <col min="7683" max="7683" width="29.88671875" style="587" customWidth="1"/>
    <col min="7684" max="7685" width="17.33203125" style="587" customWidth="1"/>
    <col min="7686" max="7687" width="16" style="587" customWidth="1"/>
    <col min="7688" max="7688" width="26.33203125" style="587" customWidth="1"/>
    <col min="7689" max="7689" width="31.44140625" style="587" customWidth="1"/>
    <col min="7690" max="7690" width="30.6640625" style="587" customWidth="1"/>
    <col min="7691" max="7691" width="36.6640625" style="587" customWidth="1"/>
    <col min="7692" max="7934" width="11.44140625" style="587"/>
    <col min="7935" max="7935" width="40.88671875" style="587" customWidth="1"/>
    <col min="7936" max="7936" width="31.88671875" style="587" customWidth="1"/>
    <col min="7937" max="7938" width="23.5546875" style="587" customWidth="1"/>
    <col min="7939" max="7939" width="29.88671875" style="587" customWidth="1"/>
    <col min="7940" max="7941" width="17.33203125" style="587" customWidth="1"/>
    <col min="7942" max="7943" width="16" style="587" customWidth="1"/>
    <col min="7944" max="7944" width="26.33203125" style="587" customWidth="1"/>
    <col min="7945" max="7945" width="31.44140625" style="587" customWidth="1"/>
    <col min="7946" max="7946" width="30.6640625" style="587" customWidth="1"/>
    <col min="7947" max="7947" width="36.6640625" style="587" customWidth="1"/>
    <col min="7948" max="8190" width="11.44140625" style="587"/>
    <col min="8191" max="8191" width="40.88671875" style="587" customWidth="1"/>
    <col min="8192" max="8192" width="31.88671875" style="587" customWidth="1"/>
    <col min="8193" max="8194" width="23.5546875" style="587" customWidth="1"/>
    <col min="8195" max="8195" width="29.88671875" style="587" customWidth="1"/>
    <col min="8196" max="8197" width="17.33203125" style="587" customWidth="1"/>
    <col min="8198" max="8199" width="16" style="587" customWidth="1"/>
    <col min="8200" max="8200" width="26.33203125" style="587" customWidth="1"/>
    <col min="8201" max="8201" width="31.44140625" style="587" customWidth="1"/>
    <col min="8202" max="8202" width="30.6640625" style="587" customWidth="1"/>
    <col min="8203" max="8203" width="36.6640625" style="587" customWidth="1"/>
    <col min="8204" max="8446" width="11.44140625" style="587"/>
    <col min="8447" max="8447" width="40.88671875" style="587" customWidth="1"/>
    <col min="8448" max="8448" width="31.88671875" style="587" customWidth="1"/>
    <col min="8449" max="8450" width="23.5546875" style="587" customWidth="1"/>
    <col min="8451" max="8451" width="29.88671875" style="587" customWidth="1"/>
    <col min="8452" max="8453" width="17.33203125" style="587" customWidth="1"/>
    <col min="8454" max="8455" width="16" style="587" customWidth="1"/>
    <col min="8456" max="8456" width="26.33203125" style="587" customWidth="1"/>
    <col min="8457" max="8457" width="31.44140625" style="587" customWidth="1"/>
    <col min="8458" max="8458" width="30.6640625" style="587" customWidth="1"/>
    <col min="8459" max="8459" width="36.6640625" style="587" customWidth="1"/>
    <col min="8460" max="8702" width="11.44140625" style="587"/>
    <col min="8703" max="8703" width="40.88671875" style="587" customWidth="1"/>
    <col min="8704" max="8704" width="31.88671875" style="587" customWidth="1"/>
    <col min="8705" max="8706" width="23.5546875" style="587" customWidth="1"/>
    <col min="8707" max="8707" width="29.88671875" style="587" customWidth="1"/>
    <col min="8708" max="8709" width="17.33203125" style="587" customWidth="1"/>
    <col min="8710" max="8711" width="16" style="587" customWidth="1"/>
    <col min="8712" max="8712" width="26.33203125" style="587" customWidth="1"/>
    <col min="8713" max="8713" width="31.44140625" style="587" customWidth="1"/>
    <col min="8714" max="8714" width="30.6640625" style="587" customWidth="1"/>
    <col min="8715" max="8715" width="36.6640625" style="587" customWidth="1"/>
    <col min="8716" max="8958" width="11.44140625" style="587"/>
    <col min="8959" max="8959" width="40.88671875" style="587" customWidth="1"/>
    <col min="8960" max="8960" width="31.88671875" style="587" customWidth="1"/>
    <col min="8961" max="8962" width="23.5546875" style="587" customWidth="1"/>
    <col min="8963" max="8963" width="29.88671875" style="587" customWidth="1"/>
    <col min="8964" max="8965" width="17.33203125" style="587" customWidth="1"/>
    <col min="8966" max="8967" width="16" style="587" customWidth="1"/>
    <col min="8968" max="8968" width="26.33203125" style="587" customWidth="1"/>
    <col min="8969" max="8969" width="31.44140625" style="587" customWidth="1"/>
    <col min="8970" max="8970" width="30.6640625" style="587" customWidth="1"/>
    <col min="8971" max="8971" width="36.6640625" style="587" customWidth="1"/>
    <col min="8972" max="9214" width="11.44140625" style="587"/>
    <col min="9215" max="9215" width="40.88671875" style="587" customWidth="1"/>
    <col min="9216" max="9216" width="31.88671875" style="587" customWidth="1"/>
    <col min="9217" max="9218" width="23.5546875" style="587" customWidth="1"/>
    <col min="9219" max="9219" width="29.88671875" style="587" customWidth="1"/>
    <col min="9220" max="9221" width="17.33203125" style="587" customWidth="1"/>
    <col min="9222" max="9223" width="16" style="587" customWidth="1"/>
    <col min="9224" max="9224" width="26.33203125" style="587" customWidth="1"/>
    <col min="9225" max="9225" width="31.44140625" style="587" customWidth="1"/>
    <col min="9226" max="9226" width="30.6640625" style="587" customWidth="1"/>
    <col min="9227" max="9227" width="36.6640625" style="587" customWidth="1"/>
    <col min="9228" max="9470" width="11.44140625" style="587"/>
    <col min="9471" max="9471" width="40.88671875" style="587" customWidth="1"/>
    <col min="9472" max="9472" width="31.88671875" style="587" customWidth="1"/>
    <col min="9473" max="9474" width="23.5546875" style="587" customWidth="1"/>
    <col min="9475" max="9475" width="29.88671875" style="587" customWidth="1"/>
    <col min="9476" max="9477" width="17.33203125" style="587" customWidth="1"/>
    <col min="9478" max="9479" width="16" style="587" customWidth="1"/>
    <col min="9480" max="9480" width="26.33203125" style="587" customWidth="1"/>
    <col min="9481" max="9481" width="31.44140625" style="587" customWidth="1"/>
    <col min="9482" max="9482" width="30.6640625" style="587" customWidth="1"/>
    <col min="9483" max="9483" width="36.6640625" style="587" customWidth="1"/>
    <col min="9484" max="9726" width="11.44140625" style="587"/>
    <col min="9727" max="9727" width="40.88671875" style="587" customWidth="1"/>
    <col min="9728" max="9728" width="31.88671875" style="587" customWidth="1"/>
    <col min="9729" max="9730" width="23.5546875" style="587" customWidth="1"/>
    <col min="9731" max="9731" width="29.88671875" style="587" customWidth="1"/>
    <col min="9732" max="9733" width="17.33203125" style="587" customWidth="1"/>
    <col min="9734" max="9735" width="16" style="587" customWidth="1"/>
    <col min="9736" max="9736" width="26.33203125" style="587" customWidth="1"/>
    <col min="9737" max="9737" width="31.44140625" style="587" customWidth="1"/>
    <col min="9738" max="9738" width="30.6640625" style="587" customWidth="1"/>
    <col min="9739" max="9739" width="36.6640625" style="587" customWidth="1"/>
    <col min="9740" max="9982" width="11.44140625" style="587"/>
    <col min="9983" max="9983" width="40.88671875" style="587" customWidth="1"/>
    <col min="9984" max="9984" width="31.88671875" style="587" customWidth="1"/>
    <col min="9985" max="9986" width="23.5546875" style="587" customWidth="1"/>
    <col min="9987" max="9987" width="29.88671875" style="587" customWidth="1"/>
    <col min="9988" max="9989" width="17.33203125" style="587" customWidth="1"/>
    <col min="9990" max="9991" width="16" style="587" customWidth="1"/>
    <col min="9992" max="9992" width="26.33203125" style="587" customWidth="1"/>
    <col min="9993" max="9993" width="31.44140625" style="587" customWidth="1"/>
    <col min="9994" max="9994" width="30.6640625" style="587" customWidth="1"/>
    <col min="9995" max="9995" width="36.6640625" style="587" customWidth="1"/>
    <col min="9996" max="10238" width="11.44140625" style="587"/>
    <col min="10239" max="10239" width="40.88671875" style="587" customWidth="1"/>
    <col min="10240" max="10240" width="31.88671875" style="587" customWidth="1"/>
    <col min="10241" max="10242" width="23.5546875" style="587" customWidth="1"/>
    <col min="10243" max="10243" width="29.88671875" style="587" customWidth="1"/>
    <col min="10244" max="10245" width="17.33203125" style="587" customWidth="1"/>
    <col min="10246" max="10247" width="16" style="587" customWidth="1"/>
    <col min="10248" max="10248" width="26.33203125" style="587" customWidth="1"/>
    <col min="10249" max="10249" width="31.44140625" style="587" customWidth="1"/>
    <col min="10250" max="10250" width="30.6640625" style="587" customWidth="1"/>
    <col min="10251" max="10251" width="36.6640625" style="587" customWidth="1"/>
    <col min="10252" max="10494" width="11.44140625" style="587"/>
    <col min="10495" max="10495" width="40.88671875" style="587" customWidth="1"/>
    <col min="10496" max="10496" width="31.88671875" style="587" customWidth="1"/>
    <col min="10497" max="10498" width="23.5546875" style="587" customWidth="1"/>
    <col min="10499" max="10499" width="29.88671875" style="587" customWidth="1"/>
    <col min="10500" max="10501" width="17.33203125" style="587" customWidth="1"/>
    <col min="10502" max="10503" width="16" style="587" customWidth="1"/>
    <col min="10504" max="10504" width="26.33203125" style="587" customWidth="1"/>
    <col min="10505" max="10505" width="31.44140625" style="587" customWidth="1"/>
    <col min="10506" max="10506" width="30.6640625" style="587" customWidth="1"/>
    <col min="10507" max="10507" width="36.6640625" style="587" customWidth="1"/>
    <col min="10508" max="10750" width="11.44140625" style="587"/>
    <col min="10751" max="10751" width="40.88671875" style="587" customWidth="1"/>
    <col min="10752" max="10752" width="31.88671875" style="587" customWidth="1"/>
    <col min="10753" max="10754" width="23.5546875" style="587" customWidth="1"/>
    <col min="10755" max="10755" width="29.88671875" style="587" customWidth="1"/>
    <col min="10756" max="10757" width="17.33203125" style="587" customWidth="1"/>
    <col min="10758" max="10759" width="16" style="587" customWidth="1"/>
    <col min="10760" max="10760" width="26.33203125" style="587" customWidth="1"/>
    <col min="10761" max="10761" width="31.44140625" style="587" customWidth="1"/>
    <col min="10762" max="10762" width="30.6640625" style="587" customWidth="1"/>
    <col min="10763" max="10763" width="36.6640625" style="587" customWidth="1"/>
    <col min="10764" max="11006" width="11.44140625" style="587"/>
    <col min="11007" max="11007" width="40.88671875" style="587" customWidth="1"/>
    <col min="11008" max="11008" width="31.88671875" style="587" customWidth="1"/>
    <col min="11009" max="11010" width="23.5546875" style="587" customWidth="1"/>
    <col min="11011" max="11011" width="29.88671875" style="587" customWidth="1"/>
    <col min="11012" max="11013" width="17.33203125" style="587" customWidth="1"/>
    <col min="11014" max="11015" width="16" style="587" customWidth="1"/>
    <col min="11016" max="11016" width="26.33203125" style="587" customWidth="1"/>
    <col min="11017" max="11017" width="31.44140625" style="587" customWidth="1"/>
    <col min="11018" max="11018" width="30.6640625" style="587" customWidth="1"/>
    <col min="11019" max="11019" width="36.6640625" style="587" customWidth="1"/>
    <col min="11020" max="11262" width="11.44140625" style="587"/>
    <col min="11263" max="11263" width="40.88671875" style="587" customWidth="1"/>
    <col min="11264" max="11264" width="31.88671875" style="587" customWidth="1"/>
    <col min="11265" max="11266" width="23.5546875" style="587" customWidth="1"/>
    <col min="11267" max="11267" width="29.88671875" style="587" customWidth="1"/>
    <col min="11268" max="11269" width="17.33203125" style="587" customWidth="1"/>
    <col min="11270" max="11271" width="16" style="587" customWidth="1"/>
    <col min="11272" max="11272" width="26.33203125" style="587" customWidth="1"/>
    <col min="11273" max="11273" width="31.44140625" style="587" customWidth="1"/>
    <col min="11274" max="11274" width="30.6640625" style="587" customWidth="1"/>
    <col min="11275" max="11275" width="36.6640625" style="587" customWidth="1"/>
    <col min="11276" max="11518" width="11.44140625" style="587"/>
    <col min="11519" max="11519" width="40.88671875" style="587" customWidth="1"/>
    <col min="11520" max="11520" width="31.88671875" style="587" customWidth="1"/>
    <col min="11521" max="11522" width="23.5546875" style="587" customWidth="1"/>
    <col min="11523" max="11523" width="29.88671875" style="587" customWidth="1"/>
    <col min="11524" max="11525" width="17.33203125" style="587" customWidth="1"/>
    <col min="11526" max="11527" width="16" style="587" customWidth="1"/>
    <col min="11528" max="11528" width="26.33203125" style="587" customWidth="1"/>
    <col min="11529" max="11529" width="31.44140625" style="587" customWidth="1"/>
    <col min="11530" max="11530" width="30.6640625" style="587" customWidth="1"/>
    <col min="11531" max="11531" width="36.6640625" style="587" customWidth="1"/>
    <col min="11532" max="11774" width="11.44140625" style="587"/>
    <col min="11775" max="11775" width="40.88671875" style="587" customWidth="1"/>
    <col min="11776" max="11776" width="31.88671875" style="587" customWidth="1"/>
    <col min="11777" max="11778" width="23.5546875" style="587" customWidth="1"/>
    <col min="11779" max="11779" width="29.88671875" style="587" customWidth="1"/>
    <col min="11780" max="11781" width="17.33203125" style="587" customWidth="1"/>
    <col min="11782" max="11783" width="16" style="587" customWidth="1"/>
    <col min="11784" max="11784" width="26.33203125" style="587" customWidth="1"/>
    <col min="11785" max="11785" width="31.44140625" style="587" customWidth="1"/>
    <col min="11786" max="11786" width="30.6640625" style="587" customWidth="1"/>
    <col min="11787" max="11787" width="36.6640625" style="587" customWidth="1"/>
    <col min="11788" max="12030" width="11.44140625" style="587"/>
    <col min="12031" max="12031" width="40.88671875" style="587" customWidth="1"/>
    <col min="12032" max="12032" width="31.88671875" style="587" customWidth="1"/>
    <col min="12033" max="12034" width="23.5546875" style="587" customWidth="1"/>
    <col min="12035" max="12035" width="29.88671875" style="587" customWidth="1"/>
    <col min="12036" max="12037" width="17.33203125" style="587" customWidth="1"/>
    <col min="12038" max="12039" width="16" style="587" customWidth="1"/>
    <col min="12040" max="12040" width="26.33203125" style="587" customWidth="1"/>
    <col min="12041" max="12041" width="31.44140625" style="587" customWidth="1"/>
    <col min="12042" max="12042" width="30.6640625" style="587" customWidth="1"/>
    <col min="12043" max="12043" width="36.6640625" style="587" customWidth="1"/>
    <col min="12044" max="12286" width="11.44140625" style="587"/>
    <col min="12287" max="12287" width="40.88671875" style="587" customWidth="1"/>
    <col min="12288" max="12288" width="31.88671875" style="587" customWidth="1"/>
    <col min="12289" max="12290" width="23.5546875" style="587" customWidth="1"/>
    <col min="12291" max="12291" width="29.88671875" style="587" customWidth="1"/>
    <col min="12292" max="12293" width="17.33203125" style="587" customWidth="1"/>
    <col min="12294" max="12295" width="16" style="587" customWidth="1"/>
    <col min="12296" max="12296" width="26.33203125" style="587" customWidth="1"/>
    <col min="12297" max="12297" width="31.44140625" style="587" customWidth="1"/>
    <col min="12298" max="12298" width="30.6640625" style="587" customWidth="1"/>
    <col min="12299" max="12299" width="36.6640625" style="587" customWidth="1"/>
    <col min="12300" max="12542" width="11.44140625" style="587"/>
    <col min="12543" max="12543" width="40.88671875" style="587" customWidth="1"/>
    <col min="12544" max="12544" width="31.88671875" style="587" customWidth="1"/>
    <col min="12545" max="12546" width="23.5546875" style="587" customWidth="1"/>
    <col min="12547" max="12547" width="29.88671875" style="587" customWidth="1"/>
    <col min="12548" max="12549" width="17.33203125" style="587" customWidth="1"/>
    <col min="12550" max="12551" width="16" style="587" customWidth="1"/>
    <col min="12552" max="12552" width="26.33203125" style="587" customWidth="1"/>
    <col min="12553" max="12553" width="31.44140625" style="587" customWidth="1"/>
    <col min="12554" max="12554" width="30.6640625" style="587" customWidth="1"/>
    <col min="12555" max="12555" width="36.6640625" style="587" customWidth="1"/>
    <col min="12556" max="12798" width="11.44140625" style="587"/>
    <col min="12799" max="12799" width="40.88671875" style="587" customWidth="1"/>
    <col min="12800" max="12800" width="31.88671875" style="587" customWidth="1"/>
    <col min="12801" max="12802" width="23.5546875" style="587" customWidth="1"/>
    <col min="12803" max="12803" width="29.88671875" style="587" customWidth="1"/>
    <col min="12804" max="12805" width="17.33203125" style="587" customWidth="1"/>
    <col min="12806" max="12807" width="16" style="587" customWidth="1"/>
    <col min="12808" max="12808" width="26.33203125" style="587" customWidth="1"/>
    <col min="12809" max="12809" width="31.44140625" style="587" customWidth="1"/>
    <col min="12810" max="12810" width="30.6640625" style="587" customWidth="1"/>
    <col min="12811" max="12811" width="36.6640625" style="587" customWidth="1"/>
    <col min="12812" max="13054" width="11.44140625" style="587"/>
    <col min="13055" max="13055" width="40.88671875" style="587" customWidth="1"/>
    <col min="13056" max="13056" width="31.88671875" style="587" customWidth="1"/>
    <col min="13057" max="13058" width="23.5546875" style="587" customWidth="1"/>
    <col min="13059" max="13059" width="29.88671875" style="587" customWidth="1"/>
    <col min="13060" max="13061" width="17.33203125" style="587" customWidth="1"/>
    <col min="13062" max="13063" width="16" style="587" customWidth="1"/>
    <col min="13064" max="13064" width="26.33203125" style="587" customWidth="1"/>
    <col min="13065" max="13065" width="31.44140625" style="587" customWidth="1"/>
    <col min="13066" max="13066" width="30.6640625" style="587" customWidth="1"/>
    <col min="13067" max="13067" width="36.6640625" style="587" customWidth="1"/>
    <col min="13068" max="13310" width="11.44140625" style="587"/>
    <col min="13311" max="13311" width="40.88671875" style="587" customWidth="1"/>
    <col min="13312" max="13312" width="31.88671875" style="587" customWidth="1"/>
    <col min="13313" max="13314" width="23.5546875" style="587" customWidth="1"/>
    <col min="13315" max="13315" width="29.88671875" style="587" customWidth="1"/>
    <col min="13316" max="13317" width="17.33203125" style="587" customWidth="1"/>
    <col min="13318" max="13319" width="16" style="587" customWidth="1"/>
    <col min="13320" max="13320" width="26.33203125" style="587" customWidth="1"/>
    <col min="13321" max="13321" width="31.44140625" style="587" customWidth="1"/>
    <col min="13322" max="13322" width="30.6640625" style="587" customWidth="1"/>
    <col min="13323" max="13323" width="36.6640625" style="587" customWidth="1"/>
    <col min="13324" max="13566" width="11.44140625" style="587"/>
    <col min="13567" max="13567" width="40.88671875" style="587" customWidth="1"/>
    <col min="13568" max="13568" width="31.88671875" style="587" customWidth="1"/>
    <col min="13569" max="13570" width="23.5546875" style="587" customWidth="1"/>
    <col min="13571" max="13571" width="29.88671875" style="587" customWidth="1"/>
    <col min="13572" max="13573" width="17.33203125" style="587" customWidth="1"/>
    <col min="13574" max="13575" width="16" style="587" customWidth="1"/>
    <col min="13576" max="13576" width="26.33203125" style="587" customWidth="1"/>
    <col min="13577" max="13577" width="31.44140625" style="587" customWidth="1"/>
    <col min="13578" max="13578" width="30.6640625" style="587" customWidth="1"/>
    <col min="13579" max="13579" width="36.6640625" style="587" customWidth="1"/>
    <col min="13580" max="13822" width="11.44140625" style="587"/>
    <col min="13823" max="13823" width="40.88671875" style="587" customWidth="1"/>
    <col min="13824" max="13824" width="31.88671875" style="587" customWidth="1"/>
    <col min="13825" max="13826" width="23.5546875" style="587" customWidth="1"/>
    <col min="13827" max="13827" width="29.88671875" style="587" customWidth="1"/>
    <col min="13828" max="13829" width="17.33203125" style="587" customWidth="1"/>
    <col min="13830" max="13831" width="16" style="587" customWidth="1"/>
    <col min="13832" max="13832" width="26.33203125" style="587" customWidth="1"/>
    <col min="13833" max="13833" width="31.44140625" style="587" customWidth="1"/>
    <col min="13834" max="13834" width="30.6640625" style="587" customWidth="1"/>
    <col min="13835" max="13835" width="36.6640625" style="587" customWidth="1"/>
    <col min="13836" max="14078" width="11.44140625" style="587"/>
    <col min="14079" max="14079" width="40.88671875" style="587" customWidth="1"/>
    <col min="14080" max="14080" width="31.88671875" style="587" customWidth="1"/>
    <col min="14081" max="14082" width="23.5546875" style="587" customWidth="1"/>
    <col min="14083" max="14083" width="29.88671875" style="587" customWidth="1"/>
    <col min="14084" max="14085" width="17.33203125" style="587" customWidth="1"/>
    <col min="14086" max="14087" width="16" style="587" customWidth="1"/>
    <col min="14088" max="14088" width="26.33203125" style="587" customWidth="1"/>
    <col min="14089" max="14089" width="31.44140625" style="587" customWidth="1"/>
    <col min="14090" max="14090" width="30.6640625" style="587" customWidth="1"/>
    <col min="14091" max="14091" width="36.6640625" style="587" customWidth="1"/>
    <col min="14092" max="14334" width="11.44140625" style="587"/>
    <col min="14335" max="14335" width="40.88671875" style="587" customWidth="1"/>
    <col min="14336" max="14336" width="31.88671875" style="587" customWidth="1"/>
    <col min="14337" max="14338" width="23.5546875" style="587" customWidth="1"/>
    <col min="14339" max="14339" width="29.88671875" style="587" customWidth="1"/>
    <col min="14340" max="14341" width="17.33203125" style="587" customWidth="1"/>
    <col min="14342" max="14343" width="16" style="587" customWidth="1"/>
    <col min="14344" max="14344" width="26.33203125" style="587" customWidth="1"/>
    <col min="14345" max="14345" width="31.44140625" style="587" customWidth="1"/>
    <col min="14346" max="14346" width="30.6640625" style="587" customWidth="1"/>
    <col min="14347" max="14347" width="36.6640625" style="587" customWidth="1"/>
    <col min="14348" max="14590" width="11.44140625" style="587"/>
    <col min="14591" max="14591" width="40.88671875" style="587" customWidth="1"/>
    <col min="14592" max="14592" width="31.88671875" style="587" customWidth="1"/>
    <col min="14593" max="14594" width="23.5546875" style="587" customWidth="1"/>
    <col min="14595" max="14595" width="29.88671875" style="587" customWidth="1"/>
    <col min="14596" max="14597" width="17.33203125" style="587" customWidth="1"/>
    <col min="14598" max="14599" width="16" style="587" customWidth="1"/>
    <col min="14600" max="14600" width="26.33203125" style="587" customWidth="1"/>
    <col min="14601" max="14601" width="31.44140625" style="587" customWidth="1"/>
    <col min="14602" max="14602" width="30.6640625" style="587" customWidth="1"/>
    <col min="14603" max="14603" width="36.6640625" style="587" customWidth="1"/>
    <col min="14604" max="14846" width="11.44140625" style="587"/>
    <col min="14847" max="14847" width="40.88671875" style="587" customWidth="1"/>
    <col min="14848" max="14848" width="31.88671875" style="587" customWidth="1"/>
    <col min="14849" max="14850" width="23.5546875" style="587" customWidth="1"/>
    <col min="14851" max="14851" width="29.88671875" style="587" customWidth="1"/>
    <col min="14852" max="14853" width="17.33203125" style="587" customWidth="1"/>
    <col min="14854" max="14855" width="16" style="587" customWidth="1"/>
    <col min="14856" max="14856" width="26.33203125" style="587" customWidth="1"/>
    <col min="14857" max="14857" width="31.44140625" style="587" customWidth="1"/>
    <col min="14858" max="14858" width="30.6640625" style="587" customWidth="1"/>
    <col min="14859" max="14859" width="36.6640625" style="587" customWidth="1"/>
    <col min="14860" max="15102" width="11.44140625" style="587"/>
    <col min="15103" max="15103" width="40.88671875" style="587" customWidth="1"/>
    <col min="15104" max="15104" width="31.88671875" style="587" customWidth="1"/>
    <col min="15105" max="15106" width="23.5546875" style="587" customWidth="1"/>
    <col min="15107" max="15107" width="29.88671875" style="587" customWidth="1"/>
    <col min="15108" max="15109" width="17.33203125" style="587" customWidth="1"/>
    <col min="15110" max="15111" width="16" style="587" customWidth="1"/>
    <col min="15112" max="15112" width="26.33203125" style="587" customWidth="1"/>
    <col min="15113" max="15113" width="31.44140625" style="587" customWidth="1"/>
    <col min="15114" max="15114" width="30.6640625" style="587" customWidth="1"/>
    <col min="15115" max="15115" width="36.6640625" style="587" customWidth="1"/>
    <col min="15116" max="15358" width="11.44140625" style="587"/>
    <col min="15359" max="15359" width="40.88671875" style="587" customWidth="1"/>
    <col min="15360" max="15360" width="31.88671875" style="587" customWidth="1"/>
    <col min="15361" max="15362" width="23.5546875" style="587" customWidth="1"/>
    <col min="15363" max="15363" width="29.88671875" style="587" customWidth="1"/>
    <col min="15364" max="15365" width="17.33203125" style="587" customWidth="1"/>
    <col min="15366" max="15367" width="16" style="587" customWidth="1"/>
    <col min="15368" max="15368" width="26.33203125" style="587" customWidth="1"/>
    <col min="15369" max="15369" width="31.44140625" style="587" customWidth="1"/>
    <col min="15370" max="15370" width="30.6640625" style="587" customWidth="1"/>
    <col min="15371" max="15371" width="36.6640625" style="587" customWidth="1"/>
    <col min="15372" max="15614" width="11.44140625" style="587"/>
    <col min="15615" max="15615" width="40.88671875" style="587" customWidth="1"/>
    <col min="15616" max="15616" width="31.88671875" style="587" customWidth="1"/>
    <col min="15617" max="15618" width="23.5546875" style="587" customWidth="1"/>
    <col min="15619" max="15619" width="29.88671875" style="587" customWidth="1"/>
    <col min="15620" max="15621" width="17.33203125" style="587" customWidth="1"/>
    <col min="15622" max="15623" width="16" style="587" customWidth="1"/>
    <col min="15624" max="15624" width="26.33203125" style="587" customWidth="1"/>
    <col min="15625" max="15625" width="31.44140625" style="587" customWidth="1"/>
    <col min="15626" max="15626" width="30.6640625" style="587" customWidth="1"/>
    <col min="15627" max="15627" width="36.6640625" style="587" customWidth="1"/>
    <col min="15628" max="15870" width="11.44140625" style="587"/>
    <col min="15871" max="15871" width="40.88671875" style="587" customWidth="1"/>
    <col min="15872" max="15872" width="31.88671875" style="587" customWidth="1"/>
    <col min="15873" max="15874" width="23.5546875" style="587" customWidth="1"/>
    <col min="15875" max="15875" width="29.88671875" style="587" customWidth="1"/>
    <col min="15876" max="15877" width="17.33203125" style="587" customWidth="1"/>
    <col min="15878" max="15879" width="16" style="587" customWidth="1"/>
    <col min="15880" max="15880" width="26.33203125" style="587" customWidth="1"/>
    <col min="15881" max="15881" width="31.44140625" style="587" customWidth="1"/>
    <col min="15882" max="15882" width="30.6640625" style="587" customWidth="1"/>
    <col min="15883" max="15883" width="36.6640625" style="587" customWidth="1"/>
    <col min="15884" max="16126" width="11.44140625" style="587"/>
    <col min="16127" max="16127" width="40.88671875" style="587" customWidth="1"/>
    <col min="16128" max="16128" width="31.88671875" style="587" customWidth="1"/>
    <col min="16129" max="16130" width="23.5546875" style="587" customWidth="1"/>
    <col min="16131" max="16131" width="29.88671875" style="587" customWidth="1"/>
    <col min="16132" max="16133" width="17.33203125" style="587" customWidth="1"/>
    <col min="16134" max="16135" width="16" style="587" customWidth="1"/>
    <col min="16136" max="16136" width="26.33203125" style="587" customWidth="1"/>
    <col min="16137" max="16137" width="31.44140625" style="587" customWidth="1"/>
    <col min="16138" max="16138" width="30.6640625" style="587" customWidth="1"/>
    <col min="16139" max="16139" width="36.6640625" style="587" customWidth="1"/>
    <col min="16140" max="16384" width="11.44140625" style="587"/>
  </cols>
  <sheetData>
    <row r="1" spans="2:14" ht="14.4">
      <c r="B1"/>
      <c r="C1"/>
      <c r="D1"/>
      <c r="E1"/>
      <c r="F1"/>
      <c r="G1" s="503"/>
      <c r="H1" s="503"/>
      <c r="I1" s="503"/>
      <c r="J1"/>
    </row>
    <row r="2" spans="2:14" ht="14.4">
      <c r="B2"/>
      <c r="C2"/>
      <c r="D2"/>
      <c r="E2"/>
      <c r="F2"/>
      <c r="G2"/>
      <c r="H2"/>
      <c r="I2"/>
      <c r="J2"/>
    </row>
    <row r="3" spans="2:14" ht="14.4">
      <c r="B3"/>
      <c r="C3"/>
      <c r="D3"/>
      <c r="E3"/>
      <c r="F3"/>
      <c r="G3"/>
      <c r="H3"/>
      <c r="I3"/>
      <c r="J3"/>
    </row>
    <row r="5" spans="2:14" hidden="1"/>
    <row r="6" spans="2:14" hidden="1"/>
    <row r="7" spans="2:14" ht="33.75" hidden="1" customHeight="1">
      <c r="B7" s="1789"/>
      <c r="C7" s="1789"/>
      <c r="D7" s="1789"/>
      <c r="E7" s="1789"/>
      <c r="F7" s="1789"/>
      <c r="G7" s="1789"/>
      <c r="H7" s="1789"/>
      <c r="I7" s="1789"/>
      <c r="J7" s="1789"/>
      <c r="K7" s="1789"/>
      <c r="L7" s="1789"/>
      <c r="M7" s="1789"/>
      <c r="N7" s="1789"/>
    </row>
    <row r="9" spans="2:14" ht="17.399999999999999">
      <c r="B9" s="1790" t="s">
        <v>1900</v>
      </c>
      <c r="C9" s="1790"/>
      <c r="D9" s="1790"/>
      <c r="E9" s="1790"/>
      <c r="F9" s="1790"/>
      <c r="G9" s="1790"/>
      <c r="H9" s="1790"/>
      <c r="I9" s="1790"/>
      <c r="J9" s="1790"/>
      <c r="K9" s="1790"/>
      <c r="L9" s="1790"/>
      <c r="M9" s="1790"/>
      <c r="N9" s="1790"/>
    </row>
    <row r="10" spans="2:14" ht="17.399999999999999">
      <c r="B10" s="1360"/>
      <c r="C10" s="1360"/>
      <c r="D10" s="1360"/>
      <c r="E10" s="1360"/>
      <c r="F10" s="1360"/>
      <c r="G10" s="1360"/>
      <c r="H10" s="1360"/>
      <c r="I10" s="1375"/>
      <c r="J10" s="1360"/>
      <c r="K10" s="1360"/>
      <c r="L10" s="1360"/>
      <c r="M10" s="1360"/>
      <c r="N10" s="1360"/>
    </row>
    <row r="11" spans="2:14" ht="17.399999999999999">
      <c r="B11" s="1360"/>
      <c r="C11" s="1360"/>
      <c r="D11" s="1360"/>
      <c r="E11" s="1360"/>
      <c r="F11" s="1360"/>
      <c r="G11" s="1360"/>
      <c r="H11" s="1360"/>
      <c r="I11" s="1375"/>
      <c r="J11" s="1360"/>
      <c r="K11" s="1360"/>
      <c r="L11" s="1360"/>
      <c r="M11" s="1360"/>
      <c r="N11" s="1360"/>
    </row>
    <row r="12" spans="2:14" s="1359" customFormat="1" ht="14.4" thickBot="1"/>
    <row r="13" spans="2:14" ht="14.4" hidden="1" thickBot="1">
      <c r="B13" s="1358"/>
      <c r="C13" s="1357"/>
      <c r="D13" s="1357"/>
      <c r="E13" s="1357"/>
      <c r="F13" s="1791"/>
      <c r="G13" s="1791"/>
      <c r="H13" s="1791"/>
      <c r="I13" s="1792"/>
      <c r="J13" s="1791"/>
      <c r="K13" s="1791"/>
      <c r="L13" s="1791"/>
      <c r="M13" s="1791"/>
      <c r="N13" s="1791"/>
    </row>
    <row r="14" spans="2:14" ht="14.4" thickBot="1">
      <c r="B14" s="1793"/>
      <c r="C14" s="1794"/>
      <c r="D14" s="1794"/>
      <c r="E14" s="1794"/>
      <c r="F14" s="1794"/>
      <c r="G14" s="1794"/>
      <c r="H14" s="1794"/>
      <c r="I14" s="1794"/>
      <c r="J14" s="1794"/>
      <c r="K14" s="1794"/>
      <c r="L14" s="1794"/>
      <c r="M14" s="1794"/>
      <c r="N14" s="1795"/>
    </row>
    <row r="15" spans="2:14" ht="57" customHeight="1" thickBot="1">
      <c r="B15" s="1355" t="s">
        <v>772</v>
      </c>
      <c r="C15" s="1356" t="s">
        <v>1899</v>
      </c>
      <c r="D15" s="1356" t="s">
        <v>1898</v>
      </c>
      <c r="E15" s="1355" t="s">
        <v>1897</v>
      </c>
      <c r="F15" s="1353" t="s">
        <v>1896</v>
      </c>
      <c r="G15" s="1353" t="s">
        <v>1895</v>
      </c>
      <c r="H15" s="1354" t="s">
        <v>1894</v>
      </c>
      <c r="I15" s="1353" t="s">
        <v>1929</v>
      </c>
      <c r="J15" s="1353" t="s">
        <v>1893</v>
      </c>
      <c r="K15" s="1354" t="s">
        <v>1892</v>
      </c>
      <c r="L15" s="1353" t="s">
        <v>1891</v>
      </c>
      <c r="M15" s="1353" t="s">
        <v>771</v>
      </c>
      <c r="N15" s="1353" t="s">
        <v>1890</v>
      </c>
    </row>
    <row r="16" spans="2:14" ht="14.25" hidden="1" customHeight="1" thickBot="1">
      <c r="B16" s="1763" t="s">
        <v>1152</v>
      </c>
      <c r="C16" s="1348">
        <v>1</v>
      </c>
      <c r="D16" s="1348" t="s">
        <v>1152</v>
      </c>
      <c r="E16" s="1345"/>
      <c r="F16" s="1328" t="s">
        <v>1885</v>
      </c>
      <c r="G16" s="1351"/>
      <c r="H16" s="1351"/>
      <c r="I16" s="1351"/>
      <c r="J16" s="1351"/>
      <c r="K16" s="1352"/>
      <c r="L16" s="1351"/>
      <c r="M16" s="1351"/>
      <c r="N16" s="1351"/>
    </row>
    <row r="17" spans="2:14" ht="14.25" hidden="1" customHeight="1" thickBot="1">
      <c r="B17" s="1764"/>
      <c r="C17" s="1348">
        <v>1</v>
      </c>
      <c r="D17" s="1348" t="s">
        <v>1152</v>
      </c>
      <c r="E17" s="1323"/>
      <c r="F17" s="1328"/>
      <c r="G17" s="1349"/>
      <c r="H17" s="1349"/>
      <c r="I17" s="1349"/>
      <c r="J17" s="1349"/>
      <c r="K17" s="1350"/>
      <c r="L17" s="1349"/>
      <c r="M17" s="1349"/>
      <c r="N17" s="1349"/>
    </row>
    <row r="18" spans="2:14" ht="14.25" hidden="1" customHeight="1" thickBot="1">
      <c r="B18" s="1764"/>
      <c r="C18" s="1348">
        <v>1</v>
      </c>
      <c r="D18" s="1348" t="s">
        <v>1152</v>
      </c>
      <c r="E18" s="1323"/>
      <c r="F18" s="1328" t="s">
        <v>1884</v>
      </c>
      <c r="G18" s="1349"/>
      <c r="H18" s="1349"/>
      <c r="I18" s="1349"/>
      <c r="J18" s="1349"/>
      <c r="K18" s="1350"/>
      <c r="L18" s="1349"/>
      <c r="M18" s="1349"/>
      <c r="N18" s="1349"/>
    </row>
    <row r="19" spans="2:14" ht="14.25" hidden="1" customHeight="1" thickBot="1">
      <c r="B19" s="1764"/>
      <c r="C19" s="1348">
        <v>1</v>
      </c>
      <c r="D19" s="1348" t="s">
        <v>1152</v>
      </c>
      <c r="E19" s="1323"/>
      <c r="F19" s="1322" t="s">
        <v>1883</v>
      </c>
      <c r="G19" s="1349"/>
      <c r="H19" s="1349"/>
      <c r="I19" s="1349"/>
      <c r="J19" s="1349"/>
      <c r="K19" s="1350"/>
      <c r="L19" s="1349"/>
      <c r="M19" s="1349"/>
      <c r="N19" s="1349"/>
    </row>
    <row r="20" spans="2:14" ht="14.25" hidden="1" customHeight="1" thickBot="1">
      <c r="B20" s="1765"/>
      <c r="C20" s="1348">
        <v>1</v>
      </c>
      <c r="D20" s="1348" t="s">
        <v>1152</v>
      </c>
      <c r="E20" s="1339"/>
      <c r="F20" s="1338" t="s">
        <v>1881</v>
      </c>
      <c r="G20" s="1346"/>
      <c r="H20" s="1346"/>
      <c r="I20" s="1346"/>
      <c r="J20" s="1346"/>
      <c r="K20" s="1347"/>
      <c r="L20" s="1346"/>
      <c r="M20" s="1346"/>
      <c r="N20" s="1346"/>
    </row>
    <row r="21" spans="2:14" s="1362" customFormat="1" ht="26.25" customHeight="1">
      <c r="B21" s="1786" t="s">
        <v>1889</v>
      </c>
      <c r="C21" s="1361">
        <v>2</v>
      </c>
      <c r="D21" s="1361" t="s">
        <v>1889</v>
      </c>
      <c r="E21" s="1724" t="s">
        <v>1913</v>
      </c>
      <c r="F21" s="1781" t="s">
        <v>1916</v>
      </c>
      <c r="G21" s="1724" t="s">
        <v>1919</v>
      </c>
      <c r="H21" s="1759" t="s">
        <v>1901</v>
      </c>
      <c r="I21" s="1717" t="s">
        <v>1928</v>
      </c>
      <c r="J21" s="1759" t="s">
        <v>1903</v>
      </c>
      <c r="K21" s="1759">
        <v>0</v>
      </c>
      <c r="L21" s="1759" t="s">
        <v>1904</v>
      </c>
      <c r="M21" s="1756" t="s">
        <v>1905</v>
      </c>
      <c r="N21" s="1750" t="s">
        <v>1906</v>
      </c>
    </row>
    <row r="22" spans="2:14" s="1362" customFormat="1" ht="15.75" customHeight="1">
      <c r="B22" s="1787"/>
      <c r="C22" s="1363">
        <v>2</v>
      </c>
      <c r="D22" s="1363" t="s">
        <v>1889</v>
      </c>
      <c r="E22" s="1725"/>
      <c r="F22" s="1782"/>
      <c r="G22" s="1725"/>
      <c r="H22" s="1754"/>
      <c r="I22" s="1718"/>
      <c r="J22" s="1754"/>
      <c r="K22" s="1754"/>
      <c r="L22" s="1754"/>
      <c r="M22" s="1757"/>
      <c r="N22" s="1751"/>
    </row>
    <row r="23" spans="2:14" s="1362" customFormat="1" ht="21.75" customHeight="1">
      <c r="B23" s="1787"/>
      <c r="C23" s="1363">
        <v>2</v>
      </c>
      <c r="D23" s="1363" t="s">
        <v>1889</v>
      </c>
      <c r="E23" s="1725"/>
      <c r="F23" s="1783"/>
      <c r="G23" s="1725"/>
      <c r="H23" s="1754"/>
      <c r="I23" s="1718"/>
      <c r="J23" s="1754"/>
      <c r="K23" s="1754"/>
      <c r="L23" s="1754"/>
      <c r="M23" s="1757"/>
      <c r="N23" s="1751"/>
    </row>
    <row r="24" spans="2:14" s="1362" customFormat="1" ht="15" customHeight="1">
      <c r="B24" s="1787"/>
      <c r="C24" s="1364">
        <v>2</v>
      </c>
      <c r="D24" s="1364" t="s">
        <v>1889</v>
      </c>
      <c r="E24" s="1725"/>
      <c r="F24" s="1784" t="s">
        <v>1945</v>
      </c>
      <c r="G24" s="1725" t="s">
        <v>1920</v>
      </c>
      <c r="H24" s="1752">
        <v>1</v>
      </c>
      <c r="I24" s="1718"/>
      <c r="J24" s="1754" t="s">
        <v>1903</v>
      </c>
      <c r="K24" s="1754">
        <v>0</v>
      </c>
      <c r="L24" s="1754" t="s">
        <v>1904</v>
      </c>
      <c r="M24" s="1757"/>
      <c r="N24" s="1757" t="s">
        <v>1907</v>
      </c>
    </row>
    <row r="25" spans="2:14" s="1362" customFormat="1" ht="42" customHeight="1" thickBot="1">
      <c r="B25" s="1787"/>
      <c r="C25" s="1365">
        <v>2</v>
      </c>
      <c r="D25" s="1365" t="s">
        <v>1889</v>
      </c>
      <c r="E25" s="1726"/>
      <c r="F25" s="1785"/>
      <c r="G25" s="1726"/>
      <c r="H25" s="1753"/>
      <c r="I25" s="1719"/>
      <c r="J25" s="1755"/>
      <c r="K25" s="1755"/>
      <c r="L25" s="1755"/>
      <c r="M25" s="1758"/>
      <c r="N25" s="1758"/>
    </row>
    <row r="26" spans="2:14" s="1362" customFormat="1" ht="51.75" customHeight="1" thickBot="1">
      <c r="B26" s="1787"/>
      <c r="C26" s="1397"/>
      <c r="D26" s="1397"/>
      <c r="E26" s="1399" t="s">
        <v>1950</v>
      </c>
      <c r="F26" s="1400" t="s">
        <v>1951</v>
      </c>
      <c r="G26" s="1399" t="s">
        <v>1952</v>
      </c>
      <c r="H26" s="1401">
        <v>1</v>
      </c>
      <c r="I26" s="1398" t="s">
        <v>1953</v>
      </c>
      <c r="J26" s="1398" t="s">
        <v>1903</v>
      </c>
      <c r="K26" s="1398">
        <v>0</v>
      </c>
      <c r="L26" s="1398" t="s">
        <v>1954</v>
      </c>
      <c r="M26" s="1402" t="s">
        <v>1905</v>
      </c>
      <c r="N26" s="1402" t="s">
        <v>1955</v>
      </c>
    </row>
    <row r="27" spans="2:14" s="1362" customFormat="1" ht="69" customHeight="1" thickBot="1">
      <c r="B27" s="1787"/>
      <c r="C27" s="1397"/>
      <c r="D27" s="1397"/>
      <c r="E27" s="1399" t="s">
        <v>1944</v>
      </c>
      <c r="F27" s="1400" t="s">
        <v>1946</v>
      </c>
      <c r="G27" s="1400" t="s">
        <v>1947</v>
      </c>
      <c r="H27" s="1401">
        <v>3</v>
      </c>
      <c r="I27" s="1398"/>
      <c r="J27" s="1398" t="s">
        <v>1902</v>
      </c>
      <c r="K27" s="1398">
        <v>0</v>
      </c>
      <c r="L27" s="1398" t="s">
        <v>1904</v>
      </c>
      <c r="M27" s="1402" t="s">
        <v>1905</v>
      </c>
      <c r="N27" s="1402" t="s">
        <v>1948</v>
      </c>
    </row>
    <row r="28" spans="2:14" s="1362" customFormat="1" ht="84.75" customHeight="1" thickBot="1">
      <c r="B28" s="1788"/>
      <c r="C28" s="1397"/>
      <c r="D28" s="1397"/>
      <c r="E28" s="1395" t="s">
        <v>1956</v>
      </c>
      <c r="F28" s="1403" t="s">
        <v>1957</v>
      </c>
      <c r="G28" s="1403" t="s">
        <v>1958</v>
      </c>
      <c r="H28" s="1404">
        <v>0</v>
      </c>
      <c r="I28" s="1394" t="s">
        <v>1953</v>
      </c>
      <c r="J28" s="1394" t="s">
        <v>1902</v>
      </c>
      <c r="K28" s="1394">
        <v>0</v>
      </c>
      <c r="L28" s="1394" t="s">
        <v>1904</v>
      </c>
      <c r="M28" s="1396" t="s">
        <v>1905</v>
      </c>
      <c r="N28" s="1396" t="s">
        <v>1959</v>
      </c>
    </row>
    <row r="29" spans="2:14" ht="15" customHeight="1" thickBot="1">
      <c r="B29" s="1763" t="s">
        <v>1888</v>
      </c>
      <c r="C29" s="1318">
        <v>3</v>
      </c>
      <c r="D29" s="1318" t="s">
        <v>1888</v>
      </c>
      <c r="E29" s="1724" t="s">
        <v>1914</v>
      </c>
      <c r="F29" s="1724" t="s">
        <v>1926</v>
      </c>
      <c r="G29" s="1724" t="s">
        <v>1927</v>
      </c>
      <c r="H29" s="1746">
        <v>0.02</v>
      </c>
      <c r="I29" s="1720" t="s">
        <v>1930</v>
      </c>
      <c r="J29" s="1749" t="s">
        <v>1902</v>
      </c>
      <c r="K29" s="1749">
        <v>0</v>
      </c>
      <c r="L29" s="1749" t="s">
        <v>1908</v>
      </c>
      <c r="M29" s="1724" t="s">
        <v>1909</v>
      </c>
      <c r="N29" s="1724" t="s">
        <v>1932</v>
      </c>
    </row>
    <row r="30" spans="2:14" ht="15.75" customHeight="1" thickBot="1">
      <c r="B30" s="1764"/>
      <c r="C30" s="1318">
        <v>3</v>
      </c>
      <c r="D30" s="1318" t="s">
        <v>1888</v>
      </c>
      <c r="E30" s="1725"/>
      <c r="F30" s="1725"/>
      <c r="G30" s="1725"/>
      <c r="H30" s="1747"/>
      <c r="I30" s="1721"/>
      <c r="J30" s="1747"/>
      <c r="K30" s="1747"/>
      <c r="L30" s="1747"/>
      <c r="M30" s="1725"/>
      <c r="N30" s="1725"/>
    </row>
    <row r="31" spans="2:14" ht="15.75" customHeight="1" thickBot="1">
      <c r="B31" s="1764"/>
      <c r="C31" s="1318">
        <v>3</v>
      </c>
      <c r="D31" s="1318" t="s">
        <v>1888</v>
      </c>
      <c r="E31" s="1725"/>
      <c r="F31" s="1725"/>
      <c r="G31" s="1725"/>
      <c r="H31" s="1747"/>
      <c r="I31" s="1721"/>
      <c r="J31" s="1747"/>
      <c r="K31" s="1747"/>
      <c r="L31" s="1747"/>
      <c r="M31" s="1725"/>
      <c r="N31" s="1725"/>
    </row>
    <row r="32" spans="2:14" ht="15.75" customHeight="1" thickBot="1">
      <c r="B32" s="1764"/>
      <c r="C32" s="1318">
        <v>3</v>
      </c>
      <c r="D32" s="1318" t="s">
        <v>1888</v>
      </c>
      <c r="E32" s="1725"/>
      <c r="F32" s="1725"/>
      <c r="G32" s="1725"/>
      <c r="H32" s="1747"/>
      <c r="I32" s="1721"/>
      <c r="J32" s="1747"/>
      <c r="K32" s="1747"/>
      <c r="L32" s="1747"/>
      <c r="M32" s="1725"/>
      <c r="N32" s="1725"/>
    </row>
    <row r="33" spans="2:14" ht="53.25" customHeight="1" thickBot="1">
      <c r="B33" s="1765"/>
      <c r="C33" s="1318">
        <v>3</v>
      </c>
      <c r="D33" s="1318" t="s">
        <v>1888</v>
      </c>
      <c r="E33" s="1726"/>
      <c r="F33" s="1726"/>
      <c r="G33" s="1726"/>
      <c r="H33" s="1748"/>
      <c r="I33" s="1722"/>
      <c r="J33" s="1748"/>
      <c r="K33" s="1748"/>
      <c r="L33" s="1748"/>
      <c r="M33" s="1726"/>
      <c r="N33" s="1726"/>
    </row>
    <row r="34" spans="2:14" ht="14.25" hidden="1" customHeight="1" thickBot="1">
      <c r="B34" s="1763" t="s">
        <v>1887</v>
      </c>
      <c r="C34" s="1318">
        <v>4</v>
      </c>
      <c r="D34" s="1318" t="s">
        <v>1887</v>
      </c>
      <c r="E34" s="1345"/>
      <c r="F34" s="1328" t="s">
        <v>1885</v>
      </c>
      <c r="G34" s="1344"/>
      <c r="H34" s="1343"/>
      <c r="I34" s="1376"/>
      <c r="J34" s="1342"/>
      <c r="K34" s="1343"/>
      <c r="L34" s="1342"/>
      <c r="M34" s="1341"/>
      <c r="N34" s="1341"/>
    </row>
    <row r="35" spans="2:14" ht="14.4" hidden="1" thickBot="1">
      <c r="B35" s="1764"/>
      <c r="C35" s="1329">
        <v>4</v>
      </c>
      <c r="D35" s="1329" t="s">
        <v>1887</v>
      </c>
      <c r="E35" s="1323"/>
      <c r="F35" s="1328"/>
      <c r="G35" s="1327"/>
      <c r="H35" s="1326"/>
      <c r="I35" s="1377"/>
      <c r="J35" s="1325"/>
      <c r="K35" s="1326"/>
      <c r="L35" s="1325"/>
      <c r="M35" s="1319"/>
      <c r="N35" s="1319"/>
    </row>
    <row r="36" spans="2:14" ht="14.4" hidden="1" thickBot="1">
      <c r="B36" s="1764"/>
      <c r="C36" s="1329">
        <v>4</v>
      </c>
      <c r="D36" s="1329" t="s">
        <v>1887</v>
      </c>
      <c r="E36" s="1323"/>
      <c r="F36" s="1328" t="s">
        <v>1884</v>
      </c>
      <c r="G36" s="1327"/>
      <c r="H36" s="1326"/>
      <c r="I36" s="1377"/>
      <c r="J36" s="1325"/>
      <c r="K36" s="1326"/>
      <c r="L36" s="1325"/>
      <c r="M36" s="1319"/>
      <c r="N36" s="1319"/>
    </row>
    <row r="37" spans="2:14" ht="14.4" hidden="1" thickBot="1">
      <c r="B37" s="1764"/>
      <c r="C37" s="1324">
        <v>4</v>
      </c>
      <c r="D37" s="1324" t="s">
        <v>1887</v>
      </c>
      <c r="E37" s="1323"/>
      <c r="F37" s="1322" t="s">
        <v>1883</v>
      </c>
      <c r="G37" s="1322"/>
      <c r="H37" s="1321"/>
      <c r="I37" s="1378"/>
      <c r="J37" s="1320"/>
      <c r="K37" s="1321"/>
      <c r="L37" s="1320"/>
      <c r="M37" s="1319"/>
      <c r="N37" s="1319"/>
    </row>
    <row r="38" spans="2:14" ht="14.4" hidden="1" thickBot="1">
      <c r="B38" s="1765"/>
      <c r="C38" s="1340">
        <v>4</v>
      </c>
      <c r="D38" s="1340" t="s">
        <v>1887</v>
      </c>
      <c r="E38" s="1339"/>
      <c r="F38" s="1338" t="s">
        <v>1881</v>
      </c>
      <c r="G38" s="1338"/>
      <c r="H38" s="1337"/>
      <c r="I38" s="1379"/>
      <c r="J38" s="1336"/>
      <c r="K38" s="1337"/>
      <c r="L38" s="1336"/>
      <c r="M38" s="1335"/>
      <c r="N38" s="1335"/>
    </row>
    <row r="39" spans="2:14" ht="14.25" hidden="1" customHeight="1" thickBot="1">
      <c r="B39" s="1763" t="s">
        <v>738</v>
      </c>
      <c r="C39" s="1318">
        <v>5</v>
      </c>
      <c r="D39" s="1318" t="s">
        <v>738</v>
      </c>
      <c r="E39" s="1345"/>
      <c r="F39" s="1328" t="s">
        <v>1885</v>
      </c>
      <c r="G39" s="1344"/>
      <c r="H39" s="1343"/>
      <c r="I39" s="1376"/>
      <c r="J39" s="1342"/>
      <c r="K39" s="1343"/>
      <c r="L39" s="1342"/>
      <c r="M39" s="1341"/>
      <c r="N39" s="1341"/>
    </row>
    <row r="40" spans="2:14" ht="14.4" hidden="1" thickBot="1">
      <c r="B40" s="1764"/>
      <c r="C40" s="1329">
        <v>5</v>
      </c>
      <c r="D40" s="1329" t="s">
        <v>738</v>
      </c>
      <c r="E40" s="1323"/>
      <c r="F40" s="1328"/>
      <c r="G40" s="1327"/>
      <c r="H40" s="1326"/>
      <c r="I40" s="1377"/>
      <c r="J40" s="1325"/>
      <c r="K40" s="1326"/>
      <c r="L40" s="1325"/>
      <c r="M40" s="1319"/>
      <c r="N40" s="1319"/>
    </row>
    <row r="41" spans="2:14" ht="14.4" hidden="1" thickBot="1">
      <c r="B41" s="1764"/>
      <c r="C41" s="1329">
        <v>5</v>
      </c>
      <c r="D41" s="1329" t="s">
        <v>738</v>
      </c>
      <c r="E41" s="1323"/>
      <c r="F41" s="1328" t="s">
        <v>1884</v>
      </c>
      <c r="G41" s="1327"/>
      <c r="H41" s="1326"/>
      <c r="I41" s="1377"/>
      <c r="J41" s="1325"/>
      <c r="K41" s="1326"/>
      <c r="L41" s="1325"/>
      <c r="M41" s="1319"/>
      <c r="N41" s="1319"/>
    </row>
    <row r="42" spans="2:14" ht="14.4" hidden="1" thickBot="1">
      <c r="B42" s="1764"/>
      <c r="C42" s="1324">
        <v>5</v>
      </c>
      <c r="D42" s="1324" t="s">
        <v>738</v>
      </c>
      <c r="E42" s="1323"/>
      <c r="F42" s="1322" t="s">
        <v>1883</v>
      </c>
      <c r="G42" s="1322"/>
      <c r="H42" s="1321"/>
      <c r="I42" s="1378"/>
      <c r="J42" s="1320"/>
      <c r="K42" s="1321"/>
      <c r="L42" s="1320"/>
      <c r="M42" s="1319"/>
      <c r="N42" s="1319"/>
    </row>
    <row r="43" spans="2:14" ht="14.4" hidden="1" thickBot="1">
      <c r="B43" s="1765"/>
      <c r="C43" s="1340">
        <v>5</v>
      </c>
      <c r="D43" s="1340" t="s">
        <v>738</v>
      </c>
      <c r="E43" s="1339"/>
      <c r="F43" s="1338" t="s">
        <v>1881</v>
      </c>
      <c r="G43" s="1338"/>
      <c r="H43" s="1337"/>
      <c r="I43" s="1379"/>
      <c r="J43" s="1336"/>
      <c r="K43" s="1337"/>
      <c r="L43" s="1336"/>
      <c r="M43" s="1335"/>
      <c r="N43" s="1335"/>
    </row>
    <row r="44" spans="2:14" ht="25.5" customHeight="1">
      <c r="B44" s="1769" t="s">
        <v>1886</v>
      </c>
      <c r="C44" s="1380"/>
      <c r="D44" s="1380"/>
      <c r="E44" s="1743" t="s">
        <v>1949</v>
      </c>
      <c r="F44" s="1743" t="s">
        <v>1933</v>
      </c>
      <c r="G44" s="1743" t="s">
        <v>1934</v>
      </c>
      <c r="H44" s="1743" t="s">
        <v>1935</v>
      </c>
      <c r="I44" s="1720" t="s">
        <v>1936</v>
      </c>
      <c r="J44" s="1772" t="s">
        <v>1902</v>
      </c>
      <c r="K44" s="1775">
        <v>12417</v>
      </c>
      <c r="L44" s="1775" t="s">
        <v>1937</v>
      </c>
      <c r="M44" s="1776" t="s">
        <v>1905</v>
      </c>
      <c r="N44" s="1743" t="s">
        <v>1938</v>
      </c>
    </row>
    <row r="45" spans="2:14" ht="15" customHeight="1">
      <c r="B45" s="1770"/>
      <c r="C45" s="1380"/>
      <c r="D45" s="1380"/>
      <c r="E45" s="1744"/>
      <c r="F45" s="1744"/>
      <c r="G45" s="1744"/>
      <c r="H45" s="1744"/>
      <c r="I45" s="1721"/>
      <c r="J45" s="1773"/>
      <c r="K45" s="1773"/>
      <c r="L45" s="1773"/>
      <c r="M45" s="1777"/>
      <c r="N45" s="1744"/>
    </row>
    <row r="46" spans="2:14" ht="15" customHeight="1">
      <c r="B46" s="1770"/>
      <c r="C46" s="1380"/>
      <c r="D46" s="1380"/>
      <c r="E46" s="1744"/>
      <c r="F46" s="1744"/>
      <c r="G46" s="1744"/>
      <c r="H46" s="1744"/>
      <c r="I46" s="1721"/>
      <c r="J46" s="1773"/>
      <c r="K46" s="1773"/>
      <c r="L46" s="1773"/>
      <c r="M46" s="1777"/>
      <c r="N46" s="1744"/>
    </row>
    <row r="47" spans="2:14" ht="15" customHeight="1">
      <c r="B47" s="1770"/>
      <c r="C47" s="1380"/>
      <c r="D47" s="1380"/>
      <c r="E47" s="1744"/>
      <c r="F47" s="1744"/>
      <c r="G47" s="1744"/>
      <c r="H47" s="1744"/>
      <c r="I47" s="1721"/>
      <c r="J47" s="1773"/>
      <c r="K47" s="1773"/>
      <c r="L47" s="1773"/>
      <c r="M47" s="1777"/>
      <c r="N47" s="1744"/>
    </row>
    <row r="48" spans="2:14" ht="15.75" customHeight="1" thickBot="1">
      <c r="B48" s="1770"/>
      <c r="C48" s="1380"/>
      <c r="D48" s="1380"/>
      <c r="E48" s="1745"/>
      <c r="F48" s="1745"/>
      <c r="G48" s="1745"/>
      <c r="H48" s="1745"/>
      <c r="I48" s="1722"/>
      <c r="J48" s="1774"/>
      <c r="K48" s="1774"/>
      <c r="L48" s="1774"/>
      <c r="M48" s="1778"/>
      <c r="N48" s="1745"/>
    </row>
    <row r="49" spans="2:14" ht="14.25" customHeight="1">
      <c r="B49" s="1770"/>
      <c r="C49" s="1318">
        <v>6</v>
      </c>
      <c r="D49" s="1318" t="s">
        <v>1886</v>
      </c>
      <c r="E49" s="1724" t="s">
        <v>1915</v>
      </c>
      <c r="F49" s="1727" t="s">
        <v>1917</v>
      </c>
      <c r="G49" s="1732" t="s">
        <v>1943</v>
      </c>
      <c r="H49" s="1735">
        <v>0.01</v>
      </c>
      <c r="I49" s="1720" t="s">
        <v>1936</v>
      </c>
      <c r="J49" s="1732" t="s">
        <v>1903</v>
      </c>
      <c r="K49" s="1732">
        <v>0</v>
      </c>
      <c r="L49" s="1732" t="s">
        <v>1908</v>
      </c>
      <c r="M49" s="1740" t="s">
        <v>1905</v>
      </c>
      <c r="N49" s="1740" t="s">
        <v>1910</v>
      </c>
    </row>
    <row r="50" spans="2:14" ht="26.4">
      <c r="B50" s="1770"/>
      <c r="C50" s="1329">
        <v>6</v>
      </c>
      <c r="D50" s="1329" t="s">
        <v>1886</v>
      </c>
      <c r="E50" s="1725"/>
      <c r="F50" s="1728"/>
      <c r="G50" s="1733"/>
      <c r="H50" s="1733"/>
      <c r="I50" s="1721"/>
      <c r="J50" s="1733"/>
      <c r="K50" s="1733"/>
      <c r="L50" s="1733"/>
      <c r="M50" s="1741"/>
      <c r="N50" s="1741"/>
    </row>
    <row r="51" spans="2:14" ht="27" thickBot="1">
      <c r="B51" s="1770"/>
      <c r="C51" s="1329">
        <v>6</v>
      </c>
      <c r="D51" s="1329" t="s">
        <v>1886</v>
      </c>
      <c r="E51" s="1725"/>
      <c r="F51" s="1729"/>
      <c r="G51" s="1734"/>
      <c r="H51" s="1734"/>
      <c r="I51" s="1723"/>
      <c r="J51" s="1734"/>
      <c r="K51" s="1734"/>
      <c r="L51" s="1734"/>
      <c r="M51" s="1742"/>
      <c r="N51" s="1742"/>
    </row>
    <row r="52" spans="2:14" ht="15" customHeight="1">
      <c r="B52" s="1770"/>
      <c r="C52" s="1324">
        <v>6</v>
      </c>
      <c r="D52" s="1324" t="s">
        <v>1886</v>
      </c>
      <c r="E52" s="1725"/>
      <c r="F52" s="1730" t="s">
        <v>1918</v>
      </c>
      <c r="G52" s="1730" t="s">
        <v>1921</v>
      </c>
      <c r="H52" s="1736">
        <v>0.15</v>
      </c>
      <c r="I52" s="1720" t="s">
        <v>1931</v>
      </c>
      <c r="J52" s="1738" t="s">
        <v>1903</v>
      </c>
      <c r="K52" s="1736">
        <v>0.75</v>
      </c>
      <c r="L52" s="1738" t="s">
        <v>1911</v>
      </c>
      <c r="M52" s="1738" t="s">
        <v>1905</v>
      </c>
      <c r="N52" s="1739" t="s">
        <v>1912</v>
      </c>
    </row>
    <row r="53" spans="2:14" ht="56.25" customHeight="1" thickBot="1">
      <c r="B53" s="1771"/>
      <c r="C53" s="1340">
        <v>6</v>
      </c>
      <c r="D53" s="1340" t="s">
        <v>1886</v>
      </c>
      <c r="E53" s="1726"/>
      <c r="F53" s="1731"/>
      <c r="G53" s="1731"/>
      <c r="H53" s="1737"/>
      <c r="I53" s="1721"/>
      <c r="J53" s="1737"/>
      <c r="K53" s="1737"/>
      <c r="L53" s="1737"/>
      <c r="M53" s="1737"/>
      <c r="N53" s="1731"/>
    </row>
    <row r="54" spans="2:14" hidden="1">
      <c r="B54" s="1766"/>
      <c r="C54" s="1318">
        <v>7</v>
      </c>
      <c r="D54" s="1318" t="s">
        <v>1882</v>
      </c>
      <c r="E54" s="1345"/>
      <c r="F54" s="1328" t="s">
        <v>1885</v>
      </c>
      <c r="G54" s="1344"/>
      <c r="H54" s="1343"/>
      <c r="I54" s="1343"/>
      <c r="J54" s="1342"/>
      <c r="K54" s="1343"/>
      <c r="L54" s="1342"/>
      <c r="M54" s="1341"/>
      <c r="N54" s="1341"/>
    </row>
    <row r="55" spans="2:14" hidden="1">
      <c r="B55" s="1767"/>
      <c r="C55" s="1329">
        <v>7</v>
      </c>
      <c r="D55" s="1329" t="s">
        <v>1882</v>
      </c>
      <c r="E55" s="1323"/>
      <c r="F55" s="1328"/>
      <c r="G55" s="1327"/>
      <c r="H55" s="1326"/>
      <c r="I55" s="1326"/>
      <c r="J55" s="1325"/>
      <c r="K55" s="1326"/>
      <c r="L55" s="1325"/>
      <c r="M55" s="1319"/>
      <c r="N55" s="1319"/>
    </row>
    <row r="56" spans="2:14" hidden="1">
      <c r="B56" s="1767"/>
      <c r="C56" s="1329">
        <v>7</v>
      </c>
      <c r="D56" s="1329" t="s">
        <v>1882</v>
      </c>
      <c r="E56" s="1323"/>
      <c r="F56" s="1328" t="s">
        <v>1884</v>
      </c>
      <c r="G56" s="1327"/>
      <c r="H56" s="1326"/>
      <c r="I56" s="1326"/>
      <c r="J56" s="1325"/>
      <c r="K56" s="1326"/>
      <c r="L56" s="1325"/>
      <c r="M56" s="1319"/>
      <c r="N56" s="1319"/>
    </row>
    <row r="57" spans="2:14" hidden="1">
      <c r="B57" s="1767"/>
      <c r="C57" s="1324">
        <v>7</v>
      </c>
      <c r="D57" s="1324" t="s">
        <v>1882</v>
      </c>
      <c r="E57" s="1323"/>
      <c r="F57" s="1322" t="s">
        <v>1883</v>
      </c>
      <c r="G57" s="1322"/>
      <c r="H57" s="1321"/>
      <c r="I57" s="1321"/>
      <c r="J57" s="1320"/>
      <c r="K57" s="1321"/>
      <c r="L57" s="1320"/>
      <c r="M57" s="1319"/>
      <c r="N57" s="1319"/>
    </row>
    <row r="58" spans="2:14" ht="14.4" hidden="1" thickBot="1">
      <c r="B58" s="1768"/>
      <c r="C58" s="1340">
        <v>7</v>
      </c>
      <c r="D58" s="1340" t="s">
        <v>1882</v>
      </c>
      <c r="E58" s="1339"/>
      <c r="F58" s="1338" t="s">
        <v>1881</v>
      </c>
      <c r="G58" s="1338"/>
      <c r="H58" s="1337"/>
      <c r="I58" s="1337"/>
      <c r="J58" s="1336"/>
      <c r="K58" s="1337"/>
      <c r="L58" s="1336"/>
      <c r="M58" s="1335"/>
      <c r="N58" s="1335"/>
    </row>
    <row r="59" spans="2:14" hidden="1">
      <c r="B59" s="1779"/>
      <c r="C59" s="1318">
        <v>8</v>
      </c>
      <c r="D59" s="1318" t="s">
        <v>1882</v>
      </c>
      <c r="E59" s="1334"/>
      <c r="F59" s="1328" t="s">
        <v>1885</v>
      </c>
      <c r="G59" s="1333"/>
      <c r="H59" s="1332"/>
      <c r="I59" s="1332"/>
      <c r="J59" s="1331"/>
      <c r="K59" s="1332"/>
      <c r="L59" s="1331"/>
      <c r="M59" s="1330"/>
      <c r="N59" s="1330"/>
    </row>
    <row r="60" spans="2:14" hidden="1">
      <c r="B60" s="1767"/>
      <c r="C60" s="1318">
        <v>8</v>
      </c>
      <c r="D60" s="1329" t="s">
        <v>1882</v>
      </c>
      <c r="E60" s="1323"/>
      <c r="F60" s="1328"/>
      <c r="G60" s="1327"/>
      <c r="H60" s="1326"/>
      <c r="I60" s="1326"/>
      <c r="J60" s="1325"/>
      <c r="K60" s="1326"/>
      <c r="L60" s="1325"/>
      <c r="M60" s="1319"/>
      <c r="N60" s="1319"/>
    </row>
    <row r="61" spans="2:14" hidden="1">
      <c r="B61" s="1767"/>
      <c r="C61" s="1318">
        <v>8</v>
      </c>
      <c r="D61" s="1329" t="s">
        <v>1882</v>
      </c>
      <c r="E61" s="1323"/>
      <c r="F61" s="1328" t="s">
        <v>1884</v>
      </c>
      <c r="G61" s="1327"/>
      <c r="H61" s="1326"/>
      <c r="I61" s="1326"/>
      <c r="J61" s="1325"/>
      <c r="K61" s="1326"/>
      <c r="L61" s="1325"/>
      <c r="M61" s="1319"/>
      <c r="N61" s="1319"/>
    </row>
    <row r="62" spans="2:14" hidden="1">
      <c r="B62" s="1767"/>
      <c r="C62" s="1318">
        <v>8</v>
      </c>
      <c r="D62" s="1324" t="s">
        <v>1882</v>
      </c>
      <c r="E62" s="1323"/>
      <c r="F62" s="1322" t="s">
        <v>1883</v>
      </c>
      <c r="G62" s="1322"/>
      <c r="H62" s="1321"/>
      <c r="I62" s="1321"/>
      <c r="J62" s="1320"/>
      <c r="K62" s="1321"/>
      <c r="L62" s="1320"/>
      <c r="M62" s="1319"/>
      <c r="N62" s="1319"/>
    </row>
    <row r="63" spans="2:14" ht="14.4" hidden="1" thickBot="1">
      <c r="B63" s="1780"/>
      <c r="C63" s="1318">
        <v>8</v>
      </c>
      <c r="D63" s="1317" t="s">
        <v>1882</v>
      </c>
      <c r="E63" s="1316"/>
      <c r="F63" s="1315" t="s">
        <v>1881</v>
      </c>
      <c r="G63" s="1315"/>
      <c r="H63" s="1314"/>
      <c r="I63" s="1337"/>
      <c r="J63" s="1313"/>
      <c r="K63" s="1314"/>
      <c r="L63" s="1313"/>
      <c r="M63" s="1312"/>
      <c r="N63" s="1312"/>
    </row>
    <row r="65" spans="2:7" ht="14.4" thickBot="1"/>
    <row r="66" spans="2:7" ht="15.75" customHeight="1" thickBot="1">
      <c r="B66" s="1760" t="s">
        <v>1880</v>
      </c>
      <c r="C66" s="1761"/>
      <c r="D66" s="1761"/>
      <c r="E66" s="1761"/>
      <c r="F66" s="1761"/>
      <c r="G66" s="1762"/>
    </row>
  </sheetData>
  <mergeCells count="69">
    <mergeCell ref="B16:B20"/>
    <mergeCell ref="B7:N7"/>
    <mergeCell ref="B9:N9"/>
    <mergeCell ref="F13:N13"/>
    <mergeCell ref="B14:N14"/>
    <mergeCell ref="B34:B38"/>
    <mergeCell ref="E29:E33"/>
    <mergeCell ref="F29:F33"/>
    <mergeCell ref="G21:G23"/>
    <mergeCell ref="B59:B63"/>
    <mergeCell ref="G29:G33"/>
    <mergeCell ref="E21:E25"/>
    <mergeCell ref="F21:F23"/>
    <mergeCell ref="F24:F25"/>
    <mergeCell ref="B29:B33"/>
    <mergeCell ref="G24:G25"/>
    <mergeCell ref="B21:B28"/>
    <mergeCell ref="N49:N51"/>
    <mergeCell ref="B66:G66"/>
    <mergeCell ref="B39:B43"/>
    <mergeCell ref="B54:B58"/>
    <mergeCell ref="J49:J51"/>
    <mergeCell ref="L49:L51"/>
    <mergeCell ref="M52:M53"/>
    <mergeCell ref="B44:B53"/>
    <mergeCell ref="G44:G48"/>
    <mergeCell ref="H44:H48"/>
    <mergeCell ref="J44:J48"/>
    <mergeCell ref="K44:K48"/>
    <mergeCell ref="L44:L48"/>
    <mergeCell ref="M44:M48"/>
    <mergeCell ref="N44:N48"/>
    <mergeCell ref="H29:H33"/>
    <mergeCell ref="J29:J33"/>
    <mergeCell ref="K29:K33"/>
    <mergeCell ref="L29:L33"/>
    <mergeCell ref="N21:N23"/>
    <mergeCell ref="H24:H25"/>
    <mergeCell ref="J24:J25"/>
    <mergeCell ref="K24:K25"/>
    <mergeCell ref="M21:M25"/>
    <mergeCell ref="L24:L25"/>
    <mergeCell ref="N24:N25"/>
    <mergeCell ref="H21:H23"/>
    <mergeCell ref="J21:J23"/>
    <mergeCell ref="K21:K23"/>
    <mergeCell ref="L21:L23"/>
    <mergeCell ref="M29:M33"/>
    <mergeCell ref="N29:N33"/>
    <mergeCell ref="E49:E53"/>
    <mergeCell ref="F49:F51"/>
    <mergeCell ref="F52:F53"/>
    <mergeCell ref="G49:G51"/>
    <mergeCell ref="H49:H51"/>
    <mergeCell ref="G52:G53"/>
    <mergeCell ref="H52:H53"/>
    <mergeCell ref="J52:J53"/>
    <mergeCell ref="K52:K53"/>
    <mergeCell ref="L52:L53"/>
    <mergeCell ref="N52:N53"/>
    <mergeCell ref="K49:K51"/>
    <mergeCell ref="M49:M51"/>
    <mergeCell ref="E44:E48"/>
    <mergeCell ref="F44:F48"/>
    <mergeCell ref="I21:I25"/>
    <mergeCell ref="I29:I33"/>
    <mergeCell ref="I49:I51"/>
    <mergeCell ref="I52:I53"/>
    <mergeCell ref="I44:I48"/>
  </mergeCells>
  <pageMargins left="0.7" right="0.7" top="0.75" bottom="0.75" header="0.3" footer="0.3"/>
  <pageSetup paperSize="9" orientation="portrait" horizontalDpi="0" verticalDpi="0" r:id="rId1"/>
  <drawing r:id="rId2"/>
</worksheet>
</file>

<file path=xl/worksheets/sheet17.xml><?xml version="1.0" encoding="utf-8"?>
<worksheet xmlns="http://schemas.openxmlformats.org/spreadsheetml/2006/main" xmlns:r="http://schemas.openxmlformats.org/officeDocument/2006/relationships">
  <sheetPr>
    <tabColor theme="5" tint="-0.249977111117893"/>
  </sheetPr>
  <dimension ref="A1:AC205"/>
  <sheetViews>
    <sheetView zoomScale="85" zoomScaleNormal="85" workbookViewId="0">
      <selection activeCell="K20" sqref="K20"/>
    </sheetView>
  </sheetViews>
  <sheetFormatPr baseColWidth="10" defaultColWidth="11.44140625" defaultRowHeight="13.8"/>
  <cols>
    <col min="1" max="1" width="3.5546875" style="278" customWidth="1"/>
    <col min="2" max="2" width="24.109375" style="278" customWidth="1"/>
    <col min="3" max="3" width="3.33203125" style="278" customWidth="1"/>
    <col min="4" max="4" width="26.44140625" style="278" customWidth="1"/>
    <col min="5" max="8" width="26.44140625" style="278" hidden="1" customWidth="1"/>
    <col min="9" max="9" width="7.5546875" style="278" customWidth="1"/>
    <col min="10" max="10" width="44.6640625" style="487" customWidth="1"/>
    <col min="11" max="11" width="12.6640625" style="278" customWidth="1"/>
    <col min="12" max="12" width="13.88671875" style="278" customWidth="1"/>
    <col min="13" max="13" width="13" style="278" customWidth="1"/>
    <col min="14" max="15" width="13.5546875" style="278" customWidth="1"/>
    <col min="16" max="16" width="15.5546875" style="278" customWidth="1"/>
    <col min="17" max="17" width="17.44140625" style="278" customWidth="1"/>
    <col min="18" max="18" width="11.44140625" style="278"/>
    <col min="19" max="19" width="35.5546875" style="278" customWidth="1"/>
    <col min="20" max="24" width="11.44140625" style="278"/>
    <col min="25" max="25" width="12.33203125" style="278" customWidth="1"/>
    <col min="26" max="29" width="13.5546875" style="278" customWidth="1"/>
    <col min="30" max="16384" width="11.44140625" style="278"/>
  </cols>
  <sheetData>
    <row r="1" spans="1:29" ht="14.4">
      <c r="B1" s="503"/>
      <c r="C1" s="503"/>
      <c r="D1" s="503"/>
      <c r="E1" s="503"/>
      <c r="F1" s="503"/>
      <c r="G1" s="503"/>
      <c r="H1" s="503"/>
      <c r="I1" s="503"/>
    </row>
    <row r="4" spans="1:29" ht="14.4" thickBot="1"/>
    <row r="5" spans="1:29" ht="14.4" thickBot="1">
      <c r="S5" s="588" t="s">
        <v>78</v>
      </c>
      <c r="T5" s="274"/>
      <c r="U5" s="541"/>
      <c r="V5" s="266"/>
      <c r="W5" s="183" t="s">
        <v>233</v>
      </c>
      <c r="X5" s="184">
        <v>1</v>
      </c>
    </row>
    <row r="6" spans="1:29">
      <c r="D6" s="480" t="s">
        <v>1153</v>
      </c>
      <c r="E6" s="480"/>
      <c r="F6" s="480"/>
      <c r="G6" s="480"/>
      <c r="H6" s="480"/>
      <c r="I6" s="480"/>
    </row>
    <row r="7" spans="1:29">
      <c r="D7" s="480"/>
      <c r="E7" s="480"/>
      <c r="F7" s="480"/>
      <c r="G7" s="480"/>
      <c r="H7" s="480"/>
      <c r="I7" s="480"/>
    </row>
    <row r="8" spans="1:29" ht="14.4" thickBot="1">
      <c r="B8" s="104"/>
      <c r="C8" s="104"/>
      <c r="D8" s="104"/>
      <c r="E8" s="104"/>
      <c r="F8" s="104"/>
      <c r="G8" s="104"/>
      <c r="H8" s="104"/>
      <c r="I8" s="537"/>
      <c r="J8" s="201"/>
      <c r="K8" s="104"/>
      <c r="L8" s="104"/>
      <c r="M8" s="104"/>
      <c r="N8" s="104"/>
      <c r="O8" s="104"/>
      <c r="P8" s="106"/>
      <c r="Q8" s="104"/>
      <c r="R8" s="104"/>
      <c r="U8" s="1564" t="s">
        <v>79</v>
      </c>
      <c r="V8" s="1564"/>
      <c r="W8" s="1564"/>
      <c r="Y8" s="1800" t="s">
        <v>735</v>
      </c>
      <c r="Z8" s="1801"/>
      <c r="AA8" s="1801"/>
      <c r="AB8" s="1801"/>
      <c r="AC8" s="1801"/>
    </row>
    <row r="9" spans="1:29" ht="18.75" customHeight="1" thickBot="1">
      <c r="A9" s="983" t="s">
        <v>1472</v>
      </c>
      <c r="B9" s="494" t="s">
        <v>314</v>
      </c>
      <c r="C9" s="494" t="s">
        <v>1472</v>
      </c>
      <c r="D9" s="495" t="s">
        <v>128</v>
      </c>
      <c r="E9" s="766" t="s">
        <v>1548</v>
      </c>
      <c r="F9" s="766" t="s">
        <v>1549</v>
      </c>
      <c r="G9" s="766" t="s">
        <v>1550</v>
      </c>
      <c r="H9" s="766" t="s">
        <v>1551</v>
      </c>
      <c r="I9" s="1802" t="s">
        <v>24</v>
      </c>
      <c r="J9" s="1803"/>
      <c r="K9" s="496">
        <v>2013</v>
      </c>
      <c r="L9" s="496">
        <v>2014</v>
      </c>
      <c r="M9" s="497">
        <v>2015</v>
      </c>
      <c r="N9" s="497">
        <v>2016</v>
      </c>
      <c r="O9" s="497">
        <v>2017</v>
      </c>
      <c r="P9" s="497" t="s">
        <v>174</v>
      </c>
      <c r="Q9" s="498" t="s">
        <v>1552</v>
      </c>
      <c r="R9" s="984" t="s">
        <v>1553</v>
      </c>
      <c r="S9" s="985" t="s">
        <v>33</v>
      </c>
      <c r="T9" s="764" t="s">
        <v>80</v>
      </c>
      <c r="U9" s="772">
        <v>1</v>
      </c>
      <c r="V9" s="773">
        <v>2</v>
      </c>
      <c r="W9" s="772">
        <v>3</v>
      </c>
      <c r="X9" s="764" t="s">
        <v>256</v>
      </c>
      <c r="Y9" s="986">
        <v>2013</v>
      </c>
      <c r="Z9" s="986">
        <v>2014</v>
      </c>
      <c r="AA9" s="986">
        <v>2015</v>
      </c>
      <c r="AB9" s="986">
        <v>2016</v>
      </c>
      <c r="AC9" s="986">
        <v>2017</v>
      </c>
    </row>
    <row r="10" spans="1:29" ht="15.75" customHeight="1" thickBot="1">
      <c r="A10" s="1530">
        <v>2</v>
      </c>
      <c r="B10" s="1531" t="s">
        <v>74</v>
      </c>
      <c r="C10" s="1799">
        <v>2.1</v>
      </c>
      <c r="D10" s="1531" t="s">
        <v>271</v>
      </c>
      <c r="E10" s="776">
        <v>2</v>
      </c>
      <c r="F10" s="776" t="s">
        <v>74</v>
      </c>
      <c r="G10" s="776">
        <v>2.1</v>
      </c>
      <c r="H10" s="776" t="s">
        <v>271</v>
      </c>
      <c r="I10" s="777" t="s">
        <v>799</v>
      </c>
      <c r="J10" s="778" t="s">
        <v>800</v>
      </c>
      <c r="K10" s="987">
        <v>2809</v>
      </c>
      <c r="L10" s="988">
        <v>2950</v>
      </c>
      <c r="M10" s="988">
        <v>3098</v>
      </c>
      <c r="N10" s="988">
        <v>3255</v>
      </c>
      <c r="O10" s="988">
        <v>3420</v>
      </c>
      <c r="P10" s="989">
        <f>AVERAGE(K10:O10)</f>
        <v>3106.4</v>
      </c>
      <c r="Q10" s="990">
        <f>+(O10-K10)/K10</f>
        <v>0.21751512993948025</v>
      </c>
      <c r="R10" s="991"/>
      <c r="S10" s="992" t="s">
        <v>35</v>
      </c>
      <c r="T10" s="993">
        <v>5.27</v>
      </c>
      <c r="U10" s="994">
        <v>5.27</v>
      </c>
      <c r="V10" s="995">
        <v>5.27</v>
      </c>
      <c r="W10" s="993">
        <v>5.27</v>
      </c>
      <c r="X10" s="993">
        <f t="shared" ref="X10:X73" si="0">IF($X$5=$U$9,U10,(IF($X$5=$V$9,V10,W10)))</f>
        <v>5.27</v>
      </c>
      <c r="Y10" s="996">
        <f>+K10*$X$10</f>
        <v>14803.429999999998</v>
      </c>
      <c r="Z10" s="996">
        <f>+L10*$X$10</f>
        <v>15546.499999999998</v>
      </c>
      <c r="AA10" s="996">
        <f>+M10*$X$10</f>
        <v>16326.46</v>
      </c>
      <c r="AB10" s="996">
        <f>+N10*$X$10</f>
        <v>17153.849999999999</v>
      </c>
      <c r="AC10" s="996">
        <f>+O10*$X$10</f>
        <v>18023.399999999998</v>
      </c>
    </row>
    <row r="11" spans="1:29" ht="15.75" customHeight="1" thickBot="1">
      <c r="A11" s="1530"/>
      <c r="B11" s="1532"/>
      <c r="C11" s="1799"/>
      <c r="D11" s="1532"/>
      <c r="E11" s="776">
        <v>2</v>
      </c>
      <c r="F11" s="776" t="s">
        <v>74</v>
      </c>
      <c r="G11" s="776">
        <v>2.1</v>
      </c>
      <c r="H11" s="776" t="s">
        <v>271</v>
      </c>
      <c r="I11" s="777" t="s">
        <v>801</v>
      </c>
      <c r="J11" s="778" t="s">
        <v>802</v>
      </c>
      <c r="K11" s="987">
        <v>0</v>
      </c>
      <c r="L11" s="987">
        <v>0</v>
      </c>
      <c r="M11" s="987">
        <v>0</v>
      </c>
      <c r="N11" s="987">
        <v>0</v>
      </c>
      <c r="O11" s="987">
        <v>0</v>
      </c>
      <c r="P11" s="989">
        <f t="shared" ref="P11:P74" si="1">AVERAGE(K11:O11)</f>
        <v>0</v>
      </c>
      <c r="Q11" s="990" t="e">
        <f t="shared" ref="Q11:Q74" si="2">+(O11-K11)/K11</f>
        <v>#DIV/0!</v>
      </c>
      <c r="R11" s="991"/>
      <c r="S11" s="992" t="s">
        <v>35</v>
      </c>
      <c r="T11" s="993">
        <v>5.27</v>
      </c>
      <c r="U11" s="994">
        <v>5.27</v>
      </c>
      <c r="V11" s="995">
        <v>5.27</v>
      </c>
      <c r="W11" s="993">
        <v>5.27</v>
      </c>
      <c r="X11" s="993">
        <f t="shared" si="0"/>
        <v>5.27</v>
      </c>
      <c r="Y11" s="996">
        <f>+K11*$X$11</f>
        <v>0</v>
      </c>
      <c r="Z11" s="996">
        <f>+L11*$X$11</f>
        <v>0</v>
      </c>
      <c r="AA11" s="996">
        <f>+M11*$X$11</f>
        <v>0</v>
      </c>
      <c r="AB11" s="996">
        <f>+N11*$X$11</f>
        <v>0</v>
      </c>
      <c r="AC11" s="996">
        <f>+O11*$X$11</f>
        <v>0</v>
      </c>
    </row>
    <row r="12" spans="1:29" ht="14.25" customHeight="1" thickBot="1">
      <c r="A12" s="1530"/>
      <c r="B12" s="1532"/>
      <c r="C12" s="1799"/>
      <c r="D12" s="1532"/>
      <c r="E12" s="776">
        <v>2</v>
      </c>
      <c r="F12" s="776" t="s">
        <v>74</v>
      </c>
      <c r="G12" s="776">
        <v>2.1</v>
      </c>
      <c r="H12" s="776" t="s">
        <v>271</v>
      </c>
      <c r="I12" s="777" t="s">
        <v>803</v>
      </c>
      <c r="J12" s="783" t="s">
        <v>804</v>
      </c>
      <c r="K12" s="987">
        <v>0</v>
      </c>
      <c r="L12" s="987">
        <v>0</v>
      </c>
      <c r="M12" s="987">
        <v>0</v>
      </c>
      <c r="N12" s="987">
        <v>0</v>
      </c>
      <c r="O12" s="987">
        <v>0</v>
      </c>
      <c r="P12" s="989">
        <f t="shared" si="1"/>
        <v>0</v>
      </c>
      <c r="Q12" s="990" t="e">
        <f t="shared" si="2"/>
        <v>#DIV/0!</v>
      </c>
      <c r="R12" s="991"/>
      <c r="S12" s="992"/>
      <c r="T12" s="993">
        <v>5.27</v>
      </c>
      <c r="U12" s="994">
        <v>5.27</v>
      </c>
      <c r="V12" s="995">
        <v>5.27</v>
      </c>
      <c r="W12" s="993">
        <v>5.27</v>
      </c>
      <c r="X12" s="993">
        <f t="shared" si="0"/>
        <v>5.27</v>
      </c>
      <c r="Y12" s="996">
        <f>+K12*$X$12</f>
        <v>0</v>
      </c>
      <c r="Z12" s="996">
        <f>+L12*$X$12</f>
        <v>0</v>
      </c>
      <c r="AA12" s="996">
        <f>+M12*$X$12</f>
        <v>0</v>
      </c>
      <c r="AB12" s="996">
        <f>+N12*$X$12</f>
        <v>0</v>
      </c>
      <c r="AC12" s="996">
        <f>+O12*$X$12</f>
        <v>0</v>
      </c>
    </row>
    <row r="13" spans="1:29" ht="15" customHeight="1" thickBot="1">
      <c r="A13" s="1530"/>
      <c r="B13" s="1532"/>
      <c r="C13" s="1799"/>
      <c r="D13" s="1532"/>
      <c r="E13" s="776">
        <v>2</v>
      </c>
      <c r="F13" s="776" t="s">
        <v>74</v>
      </c>
      <c r="G13" s="776">
        <v>2.1</v>
      </c>
      <c r="H13" s="776" t="s">
        <v>271</v>
      </c>
      <c r="I13" s="777" t="s">
        <v>805</v>
      </c>
      <c r="J13" s="783" t="s">
        <v>806</v>
      </c>
      <c r="K13" s="987">
        <v>0</v>
      </c>
      <c r="L13" s="997">
        <v>0</v>
      </c>
      <c r="M13" s="997">
        <v>0</v>
      </c>
      <c r="N13" s="997">
        <v>0</v>
      </c>
      <c r="O13" s="997">
        <v>0</v>
      </c>
      <c r="P13" s="989">
        <f t="shared" si="1"/>
        <v>0</v>
      </c>
      <c r="Q13" s="990" t="e">
        <f t="shared" si="2"/>
        <v>#DIV/0!</v>
      </c>
      <c r="R13" s="991"/>
      <c r="S13" s="992"/>
      <c r="T13" s="993">
        <v>5.27</v>
      </c>
      <c r="U13" s="994">
        <v>5.27</v>
      </c>
      <c r="V13" s="995">
        <v>5.27</v>
      </c>
      <c r="W13" s="993">
        <v>5.27</v>
      </c>
      <c r="X13" s="993">
        <f t="shared" si="0"/>
        <v>5.27</v>
      </c>
      <c r="Y13" s="996">
        <f>+K13*$X$13</f>
        <v>0</v>
      </c>
      <c r="Z13" s="996">
        <f>+L13*$X$13</f>
        <v>0</v>
      </c>
      <c r="AA13" s="996">
        <f>+M13*$X$13</f>
        <v>0</v>
      </c>
      <c r="AB13" s="996">
        <f>+N13*$X$13</f>
        <v>0</v>
      </c>
      <c r="AC13" s="996">
        <f>+O13*$X$13</f>
        <v>0</v>
      </c>
    </row>
    <row r="14" spans="1:29" ht="15" customHeight="1" thickBot="1">
      <c r="A14" s="1530"/>
      <c r="B14" s="1532"/>
      <c r="C14" s="1799"/>
      <c r="D14" s="1545"/>
      <c r="E14" s="776">
        <v>2</v>
      </c>
      <c r="F14" s="776" t="s">
        <v>74</v>
      </c>
      <c r="G14" s="776">
        <v>2.1</v>
      </c>
      <c r="H14" s="776" t="s">
        <v>271</v>
      </c>
      <c r="I14" s="777" t="s">
        <v>807</v>
      </c>
      <c r="J14" s="783" t="s">
        <v>808</v>
      </c>
      <c r="K14" s="998">
        <v>0</v>
      </c>
      <c r="L14" s="999">
        <v>0</v>
      </c>
      <c r="M14" s="999">
        <v>0</v>
      </c>
      <c r="N14" s="999">
        <v>0</v>
      </c>
      <c r="O14" s="999">
        <v>0</v>
      </c>
      <c r="P14" s="989">
        <f t="shared" si="1"/>
        <v>0</v>
      </c>
      <c r="Q14" s="990" t="e">
        <f t="shared" si="2"/>
        <v>#DIV/0!</v>
      </c>
      <c r="R14" s="991"/>
      <c r="S14" s="992"/>
      <c r="T14" s="993">
        <v>5.27</v>
      </c>
      <c r="U14" s="994">
        <v>5.27</v>
      </c>
      <c r="V14" s="995">
        <v>5.27</v>
      </c>
      <c r="W14" s="993">
        <v>5.27</v>
      </c>
      <c r="X14" s="993">
        <f t="shared" si="0"/>
        <v>5.27</v>
      </c>
      <c r="Y14" s="996">
        <f>+K14*$X$14</f>
        <v>0</v>
      </c>
      <c r="Z14" s="996">
        <f>+L14*$X$14</f>
        <v>0</v>
      </c>
      <c r="AA14" s="996">
        <f>+M14*$X$14</f>
        <v>0</v>
      </c>
      <c r="AB14" s="996">
        <f>+N14*$X$14</f>
        <v>0</v>
      </c>
      <c r="AC14" s="996">
        <f>+O14*$X$14</f>
        <v>0</v>
      </c>
    </row>
    <row r="15" spans="1:29" ht="18.75" customHeight="1" thickBot="1">
      <c r="A15" s="1530"/>
      <c r="B15" s="1532"/>
      <c r="C15" s="1799">
        <v>2.2000000000000002</v>
      </c>
      <c r="D15" s="1538" t="s">
        <v>272</v>
      </c>
      <c r="E15" s="776">
        <v>2</v>
      </c>
      <c r="F15" s="776" t="s">
        <v>74</v>
      </c>
      <c r="G15" s="776">
        <v>2.2000000000000002</v>
      </c>
      <c r="H15" s="776" t="s">
        <v>272</v>
      </c>
      <c r="I15" s="777">
        <v>814</v>
      </c>
      <c r="J15" s="778" t="s">
        <v>306</v>
      </c>
      <c r="K15" s="987">
        <v>316</v>
      </c>
      <c r="L15" s="1000">
        <v>325</v>
      </c>
      <c r="M15" s="1000">
        <v>350</v>
      </c>
      <c r="N15" s="1000">
        <v>365</v>
      </c>
      <c r="O15" s="1000">
        <v>390</v>
      </c>
      <c r="P15" s="989">
        <f t="shared" si="1"/>
        <v>349.2</v>
      </c>
      <c r="Q15" s="990">
        <f t="shared" si="2"/>
        <v>0.23417721518987342</v>
      </c>
      <c r="R15" s="991"/>
      <c r="S15" s="992"/>
      <c r="T15" s="993">
        <v>5.27</v>
      </c>
      <c r="U15" s="994">
        <v>5.27</v>
      </c>
      <c r="V15" s="995">
        <v>5.27</v>
      </c>
      <c r="W15" s="993">
        <v>5.27</v>
      </c>
      <c r="X15" s="993">
        <f t="shared" si="0"/>
        <v>5.27</v>
      </c>
      <c r="Y15" s="996">
        <f>+K15*$X$15</f>
        <v>1665.32</v>
      </c>
      <c r="Z15" s="996">
        <f>+L15*$X$15</f>
        <v>1712.7499999999998</v>
      </c>
      <c r="AA15" s="996">
        <f>+M15*$X$15</f>
        <v>1844.4999999999998</v>
      </c>
      <c r="AB15" s="996">
        <f>+N15*$X$15</f>
        <v>1923.55</v>
      </c>
      <c r="AC15" s="996">
        <f>+O15*$X$15</f>
        <v>2055.2999999999997</v>
      </c>
    </row>
    <row r="16" spans="1:29" ht="14.25" customHeight="1" thickBot="1">
      <c r="A16" s="1530"/>
      <c r="B16" s="1532"/>
      <c r="C16" s="1799"/>
      <c r="D16" s="1532"/>
      <c r="E16" s="776">
        <v>2</v>
      </c>
      <c r="F16" s="776" t="s">
        <v>74</v>
      </c>
      <c r="G16" s="776">
        <v>2.2000000000000002</v>
      </c>
      <c r="H16" s="776" t="s">
        <v>272</v>
      </c>
      <c r="I16" s="777" t="s">
        <v>809</v>
      </c>
      <c r="J16" s="783" t="s">
        <v>810</v>
      </c>
      <c r="K16" s="987">
        <v>1775</v>
      </c>
      <c r="L16" s="987">
        <v>1225</v>
      </c>
      <c r="M16" s="987">
        <v>1321</v>
      </c>
      <c r="N16" s="987">
        <v>1368</v>
      </c>
      <c r="O16" s="987">
        <v>1395</v>
      </c>
      <c r="P16" s="989">
        <f t="shared" si="1"/>
        <v>1416.8</v>
      </c>
      <c r="Q16" s="990">
        <f t="shared" si="2"/>
        <v>-0.21408450704225351</v>
      </c>
      <c r="R16" s="991"/>
      <c r="S16" s="992"/>
      <c r="T16" s="993">
        <v>5.27</v>
      </c>
      <c r="U16" s="994">
        <v>5.27</v>
      </c>
      <c r="V16" s="995">
        <v>5.27</v>
      </c>
      <c r="W16" s="993">
        <v>5.27</v>
      </c>
      <c r="X16" s="993">
        <f t="shared" si="0"/>
        <v>5.27</v>
      </c>
      <c r="Y16" s="996">
        <f>+K16*$X$16</f>
        <v>9354.25</v>
      </c>
      <c r="Z16" s="996">
        <f>+L16*$X$16</f>
        <v>6455.7499999999991</v>
      </c>
      <c r="AA16" s="996">
        <f>+M16*$X$16</f>
        <v>6961.6699999999992</v>
      </c>
      <c r="AB16" s="996">
        <f>+N16*$X$16</f>
        <v>7209.36</v>
      </c>
      <c r="AC16" s="996">
        <f>+O16*$X$16</f>
        <v>7351.65</v>
      </c>
    </row>
    <row r="17" spans="1:29" ht="15" customHeight="1" thickBot="1">
      <c r="A17" s="1530"/>
      <c r="B17" s="1533"/>
      <c r="C17" s="1799"/>
      <c r="D17" s="1533"/>
      <c r="E17" s="776">
        <v>2</v>
      </c>
      <c r="F17" s="776" t="s">
        <v>74</v>
      </c>
      <c r="G17" s="776">
        <v>2.2000000000000002</v>
      </c>
      <c r="H17" s="776" t="s">
        <v>272</v>
      </c>
      <c r="I17" s="777" t="s">
        <v>811</v>
      </c>
      <c r="J17" s="783" t="s">
        <v>812</v>
      </c>
      <c r="K17" s="987">
        <v>0</v>
      </c>
      <c r="L17" s="1001">
        <v>0</v>
      </c>
      <c r="M17" s="1001">
        <v>0</v>
      </c>
      <c r="N17" s="1001">
        <v>0</v>
      </c>
      <c r="O17" s="1001">
        <v>0</v>
      </c>
      <c r="P17" s="989">
        <f t="shared" si="1"/>
        <v>0</v>
      </c>
      <c r="Q17" s="990" t="e">
        <f t="shared" si="2"/>
        <v>#DIV/0!</v>
      </c>
      <c r="R17" s="991"/>
      <c r="S17" s="992"/>
      <c r="T17" s="993">
        <v>5.27</v>
      </c>
      <c r="U17" s="994">
        <v>5.27</v>
      </c>
      <c r="V17" s="995">
        <v>5.27</v>
      </c>
      <c r="W17" s="993">
        <v>5.27</v>
      </c>
      <c r="X17" s="993">
        <f t="shared" si="0"/>
        <v>5.27</v>
      </c>
      <c r="Y17" s="996">
        <f>+K17*$X$17</f>
        <v>0</v>
      </c>
      <c r="Z17" s="996">
        <f>+L17*$X$17</f>
        <v>0</v>
      </c>
      <c r="AA17" s="996">
        <f>+M17*$X$17</f>
        <v>0</v>
      </c>
      <c r="AB17" s="996">
        <f>+N17*$X$17</f>
        <v>0</v>
      </c>
      <c r="AC17" s="996">
        <f>+O17*$X$17</f>
        <v>0</v>
      </c>
    </row>
    <row r="18" spans="1:29" ht="14.25" customHeight="1" thickBot="1">
      <c r="A18" s="1530">
        <v>1</v>
      </c>
      <c r="B18" s="1532" t="s">
        <v>273</v>
      </c>
      <c r="C18" s="1799">
        <v>1.2</v>
      </c>
      <c r="D18" s="1532" t="s">
        <v>277</v>
      </c>
      <c r="E18" s="776">
        <v>1</v>
      </c>
      <c r="F18" s="776" t="s">
        <v>273</v>
      </c>
      <c r="G18" s="776">
        <v>1.2</v>
      </c>
      <c r="H18" s="776" t="s">
        <v>277</v>
      </c>
      <c r="I18" s="777" t="s">
        <v>813</v>
      </c>
      <c r="J18" s="783" t="s">
        <v>814</v>
      </c>
      <c r="K18" s="1381">
        <v>5673</v>
      </c>
      <c r="L18" s="1382">
        <v>5840</v>
      </c>
      <c r="M18" s="1382">
        <v>6047</v>
      </c>
      <c r="N18" s="1382">
        <v>6241</v>
      </c>
      <c r="O18" s="1382">
        <v>6490</v>
      </c>
      <c r="P18" s="989">
        <f t="shared" si="1"/>
        <v>6058.2</v>
      </c>
      <c r="Q18" s="990">
        <f t="shared" si="2"/>
        <v>0.14401551207474</v>
      </c>
      <c r="R18" s="991"/>
      <c r="S18" s="992" t="s">
        <v>81</v>
      </c>
      <c r="T18" s="993">
        <v>0.15</v>
      </c>
      <c r="U18" s="994">
        <v>0.15</v>
      </c>
      <c r="V18" s="995">
        <v>0.15</v>
      </c>
      <c r="W18" s="993">
        <v>0.15</v>
      </c>
      <c r="X18" s="993">
        <f t="shared" si="0"/>
        <v>0.15</v>
      </c>
      <c r="Y18" s="996">
        <f>+K18*$X$18</f>
        <v>850.94999999999993</v>
      </c>
      <c r="Z18" s="996">
        <f>+L18*$X$18</f>
        <v>876</v>
      </c>
      <c r="AA18" s="996">
        <f>+M18*$X$18</f>
        <v>907.05</v>
      </c>
      <c r="AB18" s="996">
        <f>+N18*$X$18</f>
        <v>936.15</v>
      </c>
      <c r="AC18" s="996">
        <f>+O18*$X$18</f>
        <v>973.5</v>
      </c>
    </row>
    <row r="19" spans="1:29" ht="14.25" customHeight="1" thickBot="1">
      <c r="A19" s="1530"/>
      <c r="B19" s="1532"/>
      <c r="C19" s="1799"/>
      <c r="D19" s="1541"/>
      <c r="E19" s="776">
        <v>1</v>
      </c>
      <c r="F19" s="776" t="s">
        <v>273</v>
      </c>
      <c r="G19" s="776">
        <v>1.2</v>
      </c>
      <c r="H19" s="776" t="s">
        <v>277</v>
      </c>
      <c r="I19" s="777" t="s">
        <v>815</v>
      </c>
      <c r="J19" s="783" t="s">
        <v>816</v>
      </c>
      <c r="K19" s="1382">
        <v>1995</v>
      </c>
      <c r="L19" s="1382">
        <v>2020</v>
      </c>
      <c r="M19" s="1382">
        <v>2150</v>
      </c>
      <c r="N19" s="1382">
        <v>2225</v>
      </c>
      <c r="O19" s="1382">
        <v>2350</v>
      </c>
      <c r="P19" s="989">
        <f t="shared" si="1"/>
        <v>2148</v>
      </c>
      <c r="Q19" s="990">
        <f t="shared" si="2"/>
        <v>0.17794486215538846</v>
      </c>
      <c r="R19" s="991"/>
      <c r="S19" s="1002"/>
      <c r="T19" s="993">
        <v>0.15</v>
      </c>
      <c r="U19" s="994">
        <v>0.15</v>
      </c>
      <c r="V19" s="995">
        <v>0.15</v>
      </c>
      <c r="W19" s="993">
        <v>0.15</v>
      </c>
      <c r="X19" s="991">
        <f t="shared" si="0"/>
        <v>0.15</v>
      </c>
      <c r="Y19" s="996">
        <f>+K19*$X$19</f>
        <v>299.25</v>
      </c>
      <c r="Z19" s="996">
        <f>+L19*$X$19</f>
        <v>303</v>
      </c>
      <c r="AA19" s="996">
        <f>+M19*$X$19</f>
        <v>322.5</v>
      </c>
      <c r="AB19" s="996">
        <f>+N19*$X$19</f>
        <v>333.75</v>
      </c>
      <c r="AC19" s="996">
        <f>+O19*$X$19</f>
        <v>352.5</v>
      </c>
    </row>
    <row r="20" spans="1:29" ht="15" customHeight="1" thickBot="1">
      <c r="A20" s="1530"/>
      <c r="B20" s="1532"/>
      <c r="C20" s="1799"/>
      <c r="D20" s="1541"/>
      <c r="E20" s="776">
        <v>1</v>
      </c>
      <c r="F20" s="776" t="s">
        <v>273</v>
      </c>
      <c r="G20" s="776">
        <v>1.2</v>
      </c>
      <c r="H20" s="776" t="s">
        <v>277</v>
      </c>
      <c r="I20" s="777" t="s">
        <v>817</v>
      </c>
      <c r="J20" s="783" t="s">
        <v>818</v>
      </c>
      <c r="K20" s="987">
        <v>1290</v>
      </c>
      <c r="L20" s="987">
        <v>1370</v>
      </c>
      <c r="M20" s="987">
        <v>1443</v>
      </c>
      <c r="N20" s="987">
        <v>1520</v>
      </c>
      <c r="O20" s="1000">
        <v>1605</v>
      </c>
      <c r="P20" s="989">
        <f t="shared" si="1"/>
        <v>1445.6</v>
      </c>
      <c r="Q20" s="990">
        <f t="shared" si="2"/>
        <v>0.2441860465116279</v>
      </c>
      <c r="R20" s="991"/>
      <c r="S20" s="1002"/>
      <c r="T20" s="993">
        <v>0.15</v>
      </c>
      <c r="U20" s="994">
        <v>0.15</v>
      </c>
      <c r="V20" s="995">
        <v>0.15</v>
      </c>
      <c r="W20" s="993">
        <v>0.15</v>
      </c>
      <c r="X20" s="991">
        <f t="shared" si="0"/>
        <v>0.15</v>
      </c>
      <c r="Y20" s="996">
        <f>+K20*$X$20</f>
        <v>193.5</v>
      </c>
      <c r="Z20" s="996">
        <f>+L20*$X$20</f>
        <v>205.5</v>
      </c>
      <c r="AA20" s="996">
        <f>+M20*$X$20</f>
        <v>216.45</v>
      </c>
      <c r="AB20" s="996">
        <f>+N20*$X$20</f>
        <v>228</v>
      </c>
      <c r="AC20" s="996">
        <f>+O20*$X$20</f>
        <v>240.75</v>
      </c>
    </row>
    <row r="21" spans="1:29" ht="15" customHeight="1" thickBot="1">
      <c r="A21" s="1530"/>
      <c r="B21" s="1532"/>
      <c r="C21" s="1799"/>
      <c r="D21" s="1537"/>
      <c r="E21" s="776">
        <v>1</v>
      </c>
      <c r="F21" s="776" t="s">
        <v>273</v>
      </c>
      <c r="G21" s="776">
        <v>1.2</v>
      </c>
      <c r="H21" s="776" t="s">
        <v>277</v>
      </c>
      <c r="I21" s="777" t="s">
        <v>819</v>
      </c>
      <c r="J21" s="783" t="s">
        <v>820</v>
      </c>
      <c r="K21" s="1003">
        <v>1200</v>
      </c>
      <c r="L21" s="1003">
        <v>1260</v>
      </c>
      <c r="M21" s="1003">
        <v>1323</v>
      </c>
      <c r="N21" s="1003">
        <v>1389</v>
      </c>
      <c r="O21" s="1003">
        <v>1452</v>
      </c>
      <c r="P21" s="989">
        <f t="shared" si="1"/>
        <v>1324.8</v>
      </c>
      <c r="Q21" s="990">
        <f t="shared" si="2"/>
        <v>0.21</v>
      </c>
      <c r="R21" s="991"/>
      <c r="S21" s="992"/>
      <c r="T21" s="993">
        <v>0.15</v>
      </c>
      <c r="U21" s="994">
        <v>0.15</v>
      </c>
      <c r="V21" s="995">
        <v>0.15</v>
      </c>
      <c r="W21" s="993">
        <v>0.15</v>
      </c>
      <c r="X21" s="993">
        <f t="shared" si="0"/>
        <v>0.15</v>
      </c>
      <c r="Y21" s="996">
        <f>+K21*$X$21</f>
        <v>180</v>
      </c>
      <c r="Z21" s="996">
        <f>+L21*$X$21</f>
        <v>189</v>
      </c>
      <c r="AA21" s="996">
        <f>+M21*$X$21</f>
        <v>198.45</v>
      </c>
      <c r="AB21" s="996">
        <f>+N21*$X$21</f>
        <v>208.35</v>
      </c>
      <c r="AC21" s="996">
        <f>+O21*$X$21</f>
        <v>217.79999999999998</v>
      </c>
    </row>
    <row r="22" spans="1:29" ht="15" thickBot="1">
      <c r="A22" s="1530"/>
      <c r="B22" s="1532"/>
      <c r="C22" s="857">
        <v>1.5</v>
      </c>
      <c r="D22" s="792" t="s">
        <v>278</v>
      </c>
      <c r="E22" s="776">
        <v>1</v>
      </c>
      <c r="F22" s="776" t="s">
        <v>273</v>
      </c>
      <c r="G22" s="776">
        <f t="shared" ref="G22:H27" si="3">C22</f>
        <v>1.5</v>
      </c>
      <c r="H22" s="776" t="str">
        <f t="shared" si="3"/>
        <v>Otras actividades extramurales</v>
      </c>
      <c r="I22" s="793">
        <v>906</v>
      </c>
      <c r="J22" s="1004" t="s">
        <v>278</v>
      </c>
      <c r="K22" s="1384">
        <v>88</v>
      </c>
      <c r="L22" s="1384">
        <v>110</v>
      </c>
      <c r="M22" s="1384">
        <v>121</v>
      </c>
      <c r="N22" s="1384">
        <v>135</v>
      </c>
      <c r="O22" s="1384">
        <v>148</v>
      </c>
      <c r="P22" s="989">
        <f t="shared" si="1"/>
        <v>120.4</v>
      </c>
      <c r="Q22" s="990">
        <f t="shared" si="2"/>
        <v>0.68181818181818177</v>
      </c>
      <c r="R22" s="991"/>
      <c r="S22" s="992"/>
      <c r="T22" s="993">
        <v>0.15</v>
      </c>
      <c r="U22" s="994">
        <v>0.15</v>
      </c>
      <c r="V22" s="995">
        <v>0.15</v>
      </c>
      <c r="W22" s="993">
        <v>0.15</v>
      </c>
      <c r="X22" s="993">
        <f t="shared" si="0"/>
        <v>0.15</v>
      </c>
      <c r="Y22" s="996">
        <f>+K22*$X$22</f>
        <v>13.2</v>
      </c>
      <c r="Z22" s="996">
        <f>+L22*$X$22</f>
        <v>16.5</v>
      </c>
      <c r="AA22" s="996">
        <f>+M22*$X$22</f>
        <v>18.149999999999999</v>
      </c>
      <c r="AB22" s="996">
        <f>+N22*$X$22</f>
        <v>20.25</v>
      </c>
      <c r="AC22" s="996">
        <f>+O22*$X$22</f>
        <v>22.2</v>
      </c>
    </row>
    <row r="23" spans="1:29" ht="14.25" customHeight="1" thickBot="1">
      <c r="A23" s="1530"/>
      <c r="B23" s="1532"/>
      <c r="C23" s="1799">
        <v>1.4</v>
      </c>
      <c r="D23" s="1536" t="s">
        <v>276</v>
      </c>
      <c r="E23" s="776">
        <v>1</v>
      </c>
      <c r="F23" s="776" t="s">
        <v>273</v>
      </c>
      <c r="G23" s="776">
        <v>1.4</v>
      </c>
      <c r="H23" s="776" t="s">
        <v>276</v>
      </c>
      <c r="I23" s="777" t="s">
        <v>884</v>
      </c>
      <c r="J23" s="795" t="s">
        <v>44</v>
      </c>
      <c r="K23" s="1003">
        <v>2220</v>
      </c>
      <c r="L23" s="1003">
        <v>2150</v>
      </c>
      <c r="M23" s="1003">
        <v>2220</v>
      </c>
      <c r="N23" s="1003">
        <v>2350</v>
      </c>
      <c r="O23" s="1003">
        <v>2658</v>
      </c>
      <c r="P23" s="989">
        <f t="shared" si="1"/>
        <v>2319.6</v>
      </c>
      <c r="Q23" s="990">
        <f t="shared" si="2"/>
        <v>0.19729729729729731</v>
      </c>
      <c r="R23" s="991"/>
      <c r="S23" s="1005" t="s">
        <v>1166</v>
      </c>
      <c r="T23" s="1006">
        <v>1.82</v>
      </c>
      <c r="U23" s="1007">
        <v>1.82</v>
      </c>
      <c r="V23" s="1008">
        <v>1.82</v>
      </c>
      <c r="W23" s="1006">
        <v>1.82</v>
      </c>
      <c r="X23" s="991">
        <f t="shared" si="0"/>
        <v>1.82</v>
      </c>
      <c r="Y23" s="996">
        <f>+K23*$X$23</f>
        <v>4040.4</v>
      </c>
      <c r="Z23" s="996">
        <f>+L23*$X$23</f>
        <v>3913</v>
      </c>
      <c r="AA23" s="996">
        <f>+M23*$X$23</f>
        <v>4040.4</v>
      </c>
      <c r="AB23" s="996">
        <f>+N23*$X$23</f>
        <v>4277</v>
      </c>
      <c r="AC23" s="996">
        <f>+O23*$X$23</f>
        <v>4837.5600000000004</v>
      </c>
    </row>
    <row r="24" spans="1:29" ht="14.25" customHeight="1" thickBot="1">
      <c r="A24" s="1530"/>
      <c r="B24" s="1532"/>
      <c r="C24" s="1799"/>
      <c r="D24" s="1541"/>
      <c r="E24" s="776">
        <v>1</v>
      </c>
      <c r="F24" s="776" t="s">
        <v>273</v>
      </c>
      <c r="G24" s="776">
        <v>1.4</v>
      </c>
      <c r="H24" s="776" t="s">
        <v>276</v>
      </c>
      <c r="I24" s="777">
        <v>909</v>
      </c>
      <c r="J24" s="795" t="s">
        <v>45</v>
      </c>
      <c r="K24" s="1003">
        <v>777</v>
      </c>
      <c r="L24" s="1003">
        <v>1150</v>
      </c>
      <c r="M24" s="1003">
        <v>1210</v>
      </c>
      <c r="N24" s="1003">
        <v>1350</v>
      </c>
      <c r="O24" s="1003">
        <v>1465</v>
      </c>
      <c r="P24" s="989">
        <f t="shared" si="1"/>
        <v>1190.4000000000001</v>
      </c>
      <c r="Q24" s="990">
        <f t="shared" si="2"/>
        <v>0.8854568854568855</v>
      </c>
      <c r="R24" s="991"/>
      <c r="S24" s="1005" t="s">
        <v>45</v>
      </c>
      <c r="T24" s="1006">
        <v>1.06</v>
      </c>
      <c r="U24" s="1007">
        <v>1.06</v>
      </c>
      <c r="V24" s="1008">
        <v>1.06</v>
      </c>
      <c r="W24" s="1006">
        <v>1.06</v>
      </c>
      <c r="X24" s="1006">
        <f t="shared" si="0"/>
        <v>1.06</v>
      </c>
      <c r="Y24" s="996">
        <f>+K24*$X$24</f>
        <v>823.62</v>
      </c>
      <c r="Z24" s="996">
        <f>+L24*$X$24</f>
        <v>1219</v>
      </c>
      <c r="AA24" s="996">
        <f>+M24*$X$24</f>
        <v>1282.6000000000001</v>
      </c>
      <c r="AB24" s="996">
        <f>+N24*$X$24</f>
        <v>1431</v>
      </c>
      <c r="AC24" s="996">
        <f>+O24*$X$24</f>
        <v>1552.9</v>
      </c>
    </row>
    <row r="25" spans="1:29" ht="14.25" customHeight="1" thickBot="1">
      <c r="A25" s="1530"/>
      <c r="B25" s="1532"/>
      <c r="C25" s="1799"/>
      <c r="D25" s="1541"/>
      <c r="E25" s="776">
        <v>1</v>
      </c>
      <c r="F25" s="776" t="s">
        <v>273</v>
      </c>
      <c r="G25" s="776">
        <v>1.4</v>
      </c>
      <c r="H25" s="776" t="s">
        <v>276</v>
      </c>
      <c r="I25" s="777">
        <v>910</v>
      </c>
      <c r="J25" s="795" t="s">
        <v>307</v>
      </c>
      <c r="K25" s="1003">
        <v>2013</v>
      </c>
      <c r="L25" s="1003">
        <v>2220</v>
      </c>
      <c r="M25" s="1003">
        <v>2330</v>
      </c>
      <c r="N25" s="1003">
        <v>2500</v>
      </c>
      <c r="O25" s="1003">
        <v>2984</v>
      </c>
      <c r="P25" s="989">
        <f t="shared" si="1"/>
        <v>2409.4</v>
      </c>
      <c r="Q25" s="990">
        <f t="shared" si="2"/>
        <v>0.48236462990561352</v>
      </c>
      <c r="R25" s="991"/>
      <c r="S25" s="1005" t="s">
        <v>46</v>
      </c>
      <c r="T25" s="1006">
        <v>1.06</v>
      </c>
      <c r="U25" s="1007">
        <v>1.06</v>
      </c>
      <c r="V25" s="1008">
        <v>1.06</v>
      </c>
      <c r="W25" s="1006">
        <v>1.06</v>
      </c>
      <c r="X25" s="1006">
        <f t="shared" si="0"/>
        <v>1.06</v>
      </c>
      <c r="Y25" s="996">
        <f>+K25*$X$25</f>
        <v>2133.7800000000002</v>
      </c>
      <c r="Z25" s="996">
        <f>+L25*$X$25</f>
        <v>2353.2000000000003</v>
      </c>
      <c r="AA25" s="996">
        <f>+M25*$X$25</f>
        <v>2469.8000000000002</v>
      </c>
      <c r="AB25" s="996">
        <f>+N25*$X$25</f>
        <v>2650</v>
      </c>
      <c r="AC25" s="996">
        <f>+O25*$X$25</f>
        <v>3163.04</v>
      </c>
    </row>
    <row r="26" spans="1:29" ht="15" customHeight="1" thickBot="1">
      <c r="A26" s="1530"/>
      <c r="B26" s="1532"/>
      <c r="C26" s="1799"/>
      <c r="D26" s="1537"/>
      <c r="E26" s="776">
        <v>1</v>
      </c>
      <c r="F26" s="776" t="s">
        <v>273</v>
      </c>
      <c r="G26" s="776">
        <v>1.4</v>
      </c>
      <c r="H26" s="776" t="s">
        <v>276</v>
      </c>
      <c r="I26" s="777">
        <v>911</v>
      </c>
      <c r="J26" s="795" t="s">
        <v>47</v>
      </c>
      <c r="K26" s="1003">
        <v>102</v>
      </c>
      <c r="L26" s="1003">
        <v>120</v>
      </c>
      <c r="M26" s="1003">
        <v>125</v>
      </c>
      <c r="N26" s="1003">
        <v>130</v>
      </c>
      <c r="O26" s="1003">
        <v>135</v>
      </c>
      <c r="P26" s="989">
        <f t="shared" si="1"/>
        <v>122.4</v>
      </c>
      <c r="Q26" s="990">
        <f t="shared" si="2"/>
        <v>0.3235294117647059</v>
      </c>
      <c r="R26" s="991"/>
      <c r="S26" s="1005" t="s">
        <v>47</v>
      </c>
      <c r="T26" s="1006">
        <v>2.1</v>
      </c>
      <c r="U26" s="1007">
        <v>2.1</v>
      </c>
      <c r="V26" s="1008">
        <v>2.1</v>
      </c>
      <c r="W26" s="1006">
        <v>2.1</v>
      </c>
      <c r="X26" s="1006">
        <f t="shared" si="0"/>
        <v>2.1</v>
      </c>
      <c r="Y26" s="996">
        <f>+K26*$X$26</f>
        <v>214.20000000000002</v>
      </c>
      <c r="Z26" s="996">
        <f>+L26*$X$26</f>
        <v>252</v>
      </c>
      <c r="AA26" s="996">
        <f>+M26*$X$26</f>
        <v>262.5</v>
      </c>
      <c r="AB26" s="996">
        <f>+N26*$X$26</f>
        <v>273</v>
      </c>
      <c r="AC26" s="996">
        <f>+O26*$X$26</f>
        <v>283.5</v>
      </c>
    </row>
    <row r="27" spans="1:29" ht="27" thickBot="1">
      <c r="A27" s="1530"/>
      <c r="B27" s="1532"/>
      <c r="C27" s="857">
        <v>1.1000000000000001</v>
      </c>
      <c r="D27" s="792" t="s">
        <v>274</v>
      </c>
      <c r="E27" s="776">
        <v>1</v>
      </c>
      <c r="F27" s="776" t="s">
        <v>273</v>
      </c>
      <c r="G27" s="776">
        <f t="shared" si="3"/>
        <v>1.1000000000000001</v>
      </c>
      <c r="H27" s="776" t="str">
        <f t="shared" si="3"/>
        <v>Consulta externa y procedimientos</v>
      </c>
      <c r="I27" s="777">
        <v>397</v>
      </c>
      <c r="J27" s="795" t="s">
        <v>308</v>
      </c>
      <c r="K27" s="1003">
        <v>14384</v>
      </c>
      <c r="L27" s="1003">
        <v>14950</v>
      </c>
      <c r="M27" s="1003">
        <v>15540</v>
      </c>
      <c r="N27" s="1003">
        <v>16110</v>
      </c>
      <c r="O27" s="1003">
        <v>16950</v>
      </c>
      <c r="P27" s="989">
        <f t="shared" si="1"/>
        <v>15586.8</v>
      </c>
      <c r="Q27" s="990">
        <f t="shared" si="2"/>
        <v>0.17839265850945496</v>
      </c>
      <c r="R27" s="991"/>
      <c r="S27" s="992" t="s">
        <v>34</v>
      </c>
      <c r="T27" s="993">
        <v>1.82</v>
      </c>
      <c r="U27" s="994">
        <v>1.82</v>
      </c>
      <c r="V27" s="995">
        <v>1.82</v>
      </c>
      <c r="W27" s="993">
        <v>1.82</v>
      </c>
      <c r="X27" s="993">
        <f t="shared" si="0"/>
        <v>1.82</v>
      </c>
      <c r="Y27" s="996">
        <f>+K27*$X$27</f>
        <v>26178.880000000001</v>
      </c>
      <c r="Z27" s="996">
        <f>+L27*$X$27</f>
        <v>27209</v>
      </c>
      <c r="AA27" s="996">
        <f>+M27*$X$27</f>
        <v>28282.799999999999</v>
      </c>
      <c r="AB27" s="996">
        <f>+N27*$X$27</f>
        <v>29320.2</v>
      </c>
      <c r="AC27" s="996">
        <f>+O27*$X$27</f>
        <v>30849</v>
      </c>
    </row>
    <row r="28" spans="1:29" ht="14.25" customHeight="1" thickBot="1">
      <c r="A28" s="1530"/>
      <c r="B28" s="1532"/>
      <c r="C28" s="1799">
        <v>1.3</v>
      </c>
      <c r="D28" s="1536" t="s">
        <v>275</v>
      </c>
      <c r="E28" s="776">
        <v>1</v>
      </c>
      <c r="F28" s="776" t="s">
        <v>273</v>
      </c>
      <c r="G28" s="776">
        <v>1.3</v>
      </c>
      <c r="H28" s="776" t="s">
        <v>275</v>
      </c>
      <c r="I28" s="777" t="s">
        <v>822</v>
      </c>
      <c r="J28" s="783" t="s">
        <v>823</v>
      </c>
      <c r="K28" s="1003"/>
      <c r="L28" s="1003">
        <v>0</v>
      </c>
      <c r="M28" s="1003">
        <v>0</v>
      </c>
      <c r="N28" s="1003">
        <v>0</v>
      </c>
      <c r="O28" s="1003">
        <v>0</v>
      </c>
      <c r="P28" s="989">
        <f t="shared" si="1"/>
        <v>0</v>
      </c>
      <c r="Q28" s="990" t="e">
        <f t="shared" si="2"/>
        <v>#DIV/0!</v>
      </c>
      <c r="R28" s="991"/>
      <c r="S28" s="992" t="s">
        <v>36</v>
      </c>
      <c r="T28" s="993">
        <v>2.6</v>
      </c>
      <c r="U28" s="994">
        <v>2.6</v>
      </c>
      <c r="V28" s="995">
        <v>2.6</v>
      </c>
      <c r="W28" s="993">
        <v>2.6</v>
      </c>
      <c r="X28" s="993">
        <f t="shared" si="0"/>
        <v>2.6</v>
      </c>
      <c r="Y28" s="996">
        <f>+K28*$X$28</f>
        <v>0</v>
      </c>
      <c r="Z28" s="996">
        <f>+L28*$X$28</f>
        <v>0</v>
      </c>
      <c r="AA28" s="996">
        <f>+M28*$X$28</f>
        <v>0</v>
      </c>
      <c r="AB28" s="996">
        <f>+N28*$X$28</f>
        <v>0</v>
      </c>
      <c r="AC28" s="996">
        <f>+O28*$X$28</f>
        <v>0</v>
      </c>
    </row>
    <row r="29" spans="1:29" ht="14.25" customHeight="1" thickBot="1">
      <c r="A29" s="1530"/>
      <c r="B29" s="1532"/>
      <c r="C29" s="1799"/>
      <c r="D29" s="1541"/>
      <c r="E29" s="776">
        <v>1</v>
      </c>
      <c r="F29" s="776" t="s">
        <v>273</v>
      </c>
      <c r="G29" s="776">
        <v>1.3</v>
      </c>
      <c r="H29" s="776" t="s">
        <v>275</v>
      </c>
      <c r="I29" s="777" t="s">
        <v>824</v>
      </c>
      <c r="J29" s="783" t="s">
        <v>825</v>
      </c>
      <c r="K29" s="1003"/>
      <c r="L29" s="1003">
        <v>0</v>
      </c>
      <c r="M29" s="1003">
        <v>0</v>
      </c>
      <c r="N29" s="1003">
        <v>0</v>
      </c>
      <c r="O29" s="1003">
        <v>0</v>
      </c>
      <c r="P29" s="989">
        <f t="shared" si="1"/>
        <v>0</v>
      </c>
      <c r="Q29" s="990" t="e">
        <f t="shared" si="2"/>
        <v>#DIV/0!</v>
      </c>
      <c r="R29" s="991"/>
      <c r="S29" s="992" t="s">
        <v>36</v>
      </c>
      <c r="T29" s="993">
        <v>2.6</v>
      </c>
      <c r="U29" s="994">
        <v>2.6</v>
      </c>
      <c r="V29" s="995">
        <v>2.6</v>
      </c>
      <c r="W29" s="993">
        <v>2.6</v>
      </c>
      <c r="X29" s="993">
        <f t="shared" si="0"/>
        <v>2.6</v>
      </c>
      <c r="Y29" s="996">
        <f>+K29*$X$29</f>
        <v>0</v>
      </c>
      <c r="Z29" s="996">
        <f>+L29*$X$29</f>
        <v>0</v>
      </c>
      <c r="AA29" s="996">
        <f>+M29*$X$29</f>
        <v>0</v>
      </c>
      <c r="AB29" s="996">
        <f>+N29*$X$29</f>
        <v>0</v>
      </c>
      <c r="AC29" s="996">
        <f>+O29*$X$29</f>
        <v>0</v>
      </c>
    </row>
    <row r="30" spans="1:29" ht="14.25" customHeight="1" thickBot="1">
      <c r="A30" s="1530"/>
      <c r="B30" s="1532"/>
      <c r="C30" s="1799"/>
      <c r="D30" s="1541"/>
      <c r="E30" s="776">
        <v>1</v>
      </c>
      <c r="F30" s="776" t="s">
        <v>273</v>
      </c>
      <c r="G30" s="776">
        <v>1.3</v>
      </c>
      <c r="H30" s="776" t="s">
        <v>275</v>
      </c>
      <c r="I30" s="777" t="s">
        <v>826</v>
      </c>
      <c r="J30" s="783" t="s">
        <v>827</v>
      </c>
      <c r="K30" s="1003"/>
      <c r="L30" s="1003">
        <v>0</v>
      </c>
      <c r="M30" s="1003">
        <v>0</v>
      </c>
      <c r="N30" s="1003">
        <v>0</v>
      </c>
      <c r="O30" s="1003">
        <v>0</v>
      </c>
      <c r="P30" s="989">
        <f t="shared" si="1"/>
        <v>0</v>
      </c>
      <c r="Q30" s="990" t="e">
        <f t="shared" si="2"/>
        <v>#DIV/0!</v>
      </c>
      <c r="R30" s="991"/>
      <c r="S30" s="992" t="s">
        <v>36</v>
      </c>
      <c r="T30" s="993">
        <v>2.6</v>
      </c>
      <c r="U30" s="994">
        <v>2.6</v>
      </c>
      <c r="V30" s="995">
        <v>2.6</v>
      </c>
      <c r="W30" s="993">
        <v>2.6</v>
      </c>
      <c r="X30" s="993">
        <f t="shared" si="0"/>
        <v>2.6</v>
      </c>
      <c r="Y30" s="996">
        <f>+K30*$X$30</f>
        <v>0</v>
      </c>
      <c r="Z30" s="996">
        <f>+L30*$X$30</f>
        <v>0</v>
      </c>
      <c r="AA30" s="996">
        <f>+M30*$X$30</f>
        <v>0</v>
      </c>
      <c r="AB30" s="996">
        <f>+N30*$X$30</f>
        <v>0</v>
      </c>
      <c r="AC30" s="996">
        <f>+O30*$X$30</f>
        <v>0</v>
      </c>
    </row>
    <row r="31" spans="1:29" ht="14.25" customHeight="1" thickBot="1">
      <c r="A31" s="1530"/>
      <c r="B31" s="1532"/>
      <c r="C31" s="1799"/>
      <c r="D31" s="1541"/>
      <c r="E31" s="776">
        <v>1</v>
      </c>
      <c r="F31" s="776" t="s">
        <v>273</v>
      </c>
      <c r="G31" s="776">
        <v>1.3</v>
      </c>
      <c r="H31" s="776" t="s">
        <v>275</v>
      </c>
      <c r="I31" s="777" t="s">
        <v>828</v>
      </c>
      <c r="J31" s="783" t="s">
        <v>829</v>
      </c>
      <c r="K31" s="1003"/>
      <c r="L31" s="1003">
        <v>0</v>
      </c>
      <c r="M31" s="1003">
        <v>0</v>
      </c>
      <c r="N31" s="1003">
        <v>0</v>
      </c>
      <c r="O31" s="1003">
        <v>0</v>
      </c>
      <c r="P31" s="989">
        <f t="shared" si="1"/>
        <v>0</v>
      </c>
      <c r="Q31" s="990" t="e">
        <f t="shared" si="2"/>
        <v>#DIV/0!</v>
      </c>
      <c r="R31" s="991"/>
      <c r="S31" s="992" t="s">
        <v>36</v>
      </c>
      <c r="T31" s="993">
        <v>2.6</v>
      </c>
      <c r="U31" s="994">
        <v>2.6</v>
      </c>
      <c r="V31" s="995">
        <v>2.6</v>
      </c>
      <c r="W31" s="993">
        <v>2.6</v>
      </c>
      <c r="X31" s="993">
        <f t="shared" si="0"/>
        <v>2.6</v>
      </c>
      <c r="Y31" s="996">
        <f>+K31*$X$31</f>
        <v>0</v>
      </c>
      <c r="Z31" s="996">
        <f>+L31*$X$31</f>
        <v>0</v>
      </c>
      <c r="AA31" s="996">
        <f>+M31*$X$31</f>
        <v>0</v>
      </c>
      <c r="AB31" s="996">
        <f>+N31*$X$31</f>
        <v>0</v>
      </c>
      <c r="AC31" s="996">
        <f>+O31*$X$31</f>
        <v>0</v>
      </c>
    </row>
    <row r="32" spans="1:29" ht="14.25" customHeight="1" thickBot="1">
      <c r="A32" s="1530"/>
      <c r="B32" s="1532"/>
      <c r="C32" s="1799"/>
      <c r="D32" s="1541"/>
      <c r="E32" s="776">
        <v>1</v>
      </c>
      <c r="F32" s="776" t="s">
        <v>273</v>
      </c>
      <c r="G32" s="776">
        <v>1.3</v>
      </c>
      <c r="H32" s="776" t="s">
        <v>275</v>
      </c>
      <c r="I32" s="777" t="s">
        <v>830</v>
      </c>
      <c r="J32" s="783" t="s">
        <v>831</v>
      </c>
      <c r="K32" s="1003"/>
      <c r="L32" s="1003">
        <v>0</v>
      </c>
      <c r="M32" s="1003">
        <v>0</v>
      </c>
      <c r="N32" s="1003">
        <v>0</v>
      </c>
      <c r="O32" s="1003">
        <v>0</v>
      </c>
      <c r="P32" s="989">
        <f t="shared" si="1"/>
        <v>0</v>
      </c>
      <c r="Q32" s="990" t="e">
        <f t="shared" si="2"/>
        <v>#DIV/0!</v>
      </c>
      <c r="R32" s="991"/>
      <c r="S32" s="992" t="s">
        <v>36</v>
      </c>
      <c r="T32" s="993">
        <v>2.6</v>
      </c>
      <c r="U32" s="994">
        <v>2.6</v>
      </c>
      <c r="V32" s="995">
        <v>2.6</v>
      </c>
      <c r="W32" s="993">
        <v>2.6</v>
      </c>
      <c r="X32" s="993">
        <f t="shared" si="0"/>
        <v>2.6</v>
      </c>
      <c r="Y32" s="996">
        <f>+K32*$X$32</f>
        <v>0</v>
      </c>
      <c r="Z32" s="996">
        <f>+L32*$X$32</f>
        <v>0</v>
      </c>
      <c r="AA32" s="996">
        <f>+M32*$X$32</f>
        <v>0</v>
      </c>
      <c r="AB32" s="996">
        <f>+N32*$X$32</f>
        <v>0</v>
      </c>
      <c r="AC32" s="996">
        <f>+O32*$X$32</f>
        <v>0</v>
      </c>
    </row>
    <row r="33" spans="1:29" ht="14.25" customHeight="1" thickBot="1">
      <c r="A33" s="1530"/>
      <c r="B33" s="1532"/>
      <c r="C33" s="1799"/>
      <c r="D33" s="1541"/>
      <c r="E33" s="776">
        <v>1</v>
      </c>
      <c r="F33" s="776" t="s">
        <v>273</v>
      </c>
      <c r="G33" s="776">
        <v>1.3</v>
      </c>
      <c r="H33" s="776" t="s">
        <v>275</v>
      </c>
      <c r="I33" s="777" t="s">
        <v>832</v>
      </c>
      <c r="J33" s="783" t="s">
        <v>833</v>
      </c>
      <c r="K33" s="1003"/>
      <c r="L33" s="1003">
        <v>0</v>
      </c>
      <c r="M33" s="1003">
        <v>0</v>
      </c>
      <c r="N33" s="1003">
        <v>0</v>
      </c>
      <c r="O33" s="1003">
        <v>0</v>
      </c>
      <c r="P33" s="989">
        <f t="shared" si="1"/>
        <v>0</v>
      </c>
      <c r="Q33" s="990" t="e">
        <f t="shared" si="2"/>
        <v>#DIV/0!</v>
      </c>
      <c r="R33" s="991"/>
      <c r="S33" s="992" t="s">
        <v>36</v>
      </c>
      <c r="T33" s="993">
        <v>2.6</v>
      </c>
      <c r="U33" s="994">
        <v>2.6</v>
      </c>
      <c r="V33" s="995">
        <v>2.6</v>
      </c>
      <c r="W33" s="993">
        <v>2.6</v>
      </c>
      <c r="X33" s="993">
        <f t="shared" si="0"/>
        <v>2.6</v>
      </c>
      <c r="Y33" s="996">
        <f>+K33*$X$33</f>
        <v>0</v>
      </c>
      <c r="Z33" s="996">
        <f>+L33*$X$33</f>
        <v>0</v>
      </c>
      <c r="AA33" s="996">
        <f>+M33*$X$33</f>
        <v>0</v>
      </c>
      <c r="AB33" s="996">
        <f>+N33*$X$33</f>
        <v>0</v>
      </c>
      <c r="AC33" s="996">
        <f>+O33*$X$33</f>
        <v>0</v>
      </c>
    </row>
    <row r="34" spans="1:29" ht="14.25" customHeight="1" thickBot="1">
      <c r="A34" s="1530"/>
      <c r="B34" s="1532"/>
      <c r="C34" s="1799"/>
      <c r="D34" s="1541"/>
      <c r="E34" s="776">
        <v>1</v>
      </c>
      <c r="F34" s="776" t="s">
        <v>273</v>
      </c>
      <c r="G34" s="776">
        <v>1.3</v>
      </c>
      <c r="H34" s="776" t="s">
        <v>275</v>
      </c>
      <c r="I34" s="777" t="s">
        <v>834</v>
      </c>
      <c r="J34" s="783" t="s">
        <v>835</v>
      </c>
      <c r="K34" s="1003"/>
      <c r="L34" s="1003">
        <v>0</v>
      </c>
      <c r="M34" s="1003">
        <v>0</v>
      </c>
      <c r="N34" s="1003">
        <v>0</v>
      </c>
      <c r="O34" s="1003">
        <v>0</v>
      </c>
      <c r="P34" s="989">
        <f t="shared" si="1"/>
        <v>0</v>
      </c>
      <c r="Q34" s="990" t="e">
        <f t="shared" si="2"/>
        <v>#DIV/0!</v>
      </c>
      <c r="R34" s="991"/>
      <c r="S34" s="992" t="s">
        <v>36</v>
      </c>
      <c r="T34" s="993">
        <v>2.6</v>
      </c>
      <c r="U34" s="994">
        <v>2.6</v>
      </c>
      <c r="V34" s="995">
        <v>2.6</v>
      </c>
      <c r="W34" s="993">
        <v>2.6</v>
      </c>
      <c r="X34" s="993">
        <f t="shared" si="0"/>
        <v>2.6</v>
      </c>
      <c r="Y34" s="996">
        <f>+K34*$X$34</f>
        <v>0</v>
      </c>
      <c r="Z34" s="996">
        <f>+L34*$X$34</f>
        <v>0</v>
      </c>
      <c r="AA34" s="996">
        <f>+M34*$X$34</f>
        <v>0</v>
      </c>
      <c r="AB34" s="996">
        <f>+N34*$X$34</f>
        <v>0</v>
      </c>
      <c r="AC34" s="996">
        <f>+O34*$X$34</f>
        <v>0</v>
      </c>
    </row>
    <row r="35" spans="1:29" ht="14.25" customHeight="1" thickBot="1">
      <c r="A35" s="1530"/>
      <c r="B35" s="1532"/>
      <c r="C35" s="1799"/>
      <c r="D35" s="1541"/>
      <c r="E35" s="776">
        <v>1</v>
      </c>
      <c r="F35" s="776" t="s">
        <v>273</v>
      </c>
      <c r="G35" s="776">
        <v>1.3</v>
      </c>
      <c r="H35" s="776" t="s">
        <v>275</v>
      </c>
      <c r="I35" s="777" t="s">
        <v>836</v>
      </c>
      <c r="J35" s="783" t="s">
        <v>837</v>
      </c>
      <c r="K35" s="1003"/>
      <c r="L35" s="1003">
        <v>0</v>
      </c>
      <c r="M35" s="1003">
        <v>0</v>
      </c>
      <c r="N35" s="1003">
        <v>0</v>
      </c>
      <c r="O35" s="1003">
        <v>0</v>
      </c>
      <c r="P35" s="989">
        <f t="shared" si="1"/>
        <v>0</v>
      </c>
      <c r="Q35" s="990" t="e">
        <f t="shared" si="2"/>
        <v>#DIV/0!</v>
      </c>
      <c r="R35" s="991"/>
      <c r="S35" s="992" t="s">
        <v>36</v>
      </c>
      <c r="T35" s="993">
        <v>2.6</v>
      </c>
      <c r="U35" s="994">
        <v>2.6</v>
      </c>
      <c r="V35" s="995">
        <v>2.6</v>
      </c>
      <c r="W35" s="993">
        <v>2.6</v>
      </c>
      <c r="X35" s="993">
        <f t="shared" si="0"/>
        <v>2.6</v>
      </c>
      <c r="Y35" s="996">
        <f>+K35*$X$35</f>
        <v>0</v>
      </c>
      <c r="Z35" s="996">
        <f>+L35*$X$35</f>
        <v>0</v>
      </c>
      <c r="AA35" s="996">
        <f>+M35*$X$35</f>
        <v>0</v>
      </c>
      <c r="AB35" s="996">
        <f>+N35*$X$35</f>
        <v>0</v>
      </c>
      <c r="AC35" s="996">
        <f>+O35*$X$35</f>
        <v>0</v>
      </c>
    </row>
    <row r="36" spans="1:29" ht="14.25" customHeight="1" thickBot="1">
      <c r="A36" s="1530"/>
      <c r="B36" s="1532"/>
      <c r="C36" s="1799"/>
      <c r="D36" s="1541"/>
      <c r="E36" s="776">
        <v>1</v>
      </c>
      <c r="F36" s="776" t="s">
        <v>273</v>
      </c>
      <c r="G36" s="776">
        <v>1.3</v>
      </c>
      <c r="H36" s="776" t="s">
        <v>275</v>
      </c>
      <c r="I36" s="777" t="s">
        <v>838</v>
      </c>
      <c r="J36" s="783" t="s">
        <v>839</v>
      </c>
      <c r="K36" s="1003"/>
      <c r="L36" s="1003">
        <v>0</v>
      </c>
      <c r="M36" s="1003">
        <v>0</v>
      </c>
      <c r="N36" s="1003">
        <v>0</v>
      </c>
      <c r="O36" s="1003">
        <v>0</v>
      </c>
      <c r="P36" s="989">
        <f t="shared" si="1"/>
        <v>0</v>
      </c>
      <c r="Q36" s="990" t="e">
        <f t="shared" si="2"/>
        <v>#DIV/0!</v>
      </c>
      <c r="R36" s="991"/>
      <c r="S36" s="992" t="s">
        <v>36</v>
      </c>
      <c r="T36" s="993">
        <v>2.6</v>
      </c>
      <c r="U36" s="994">
        <v>2.6</v>
      </c>
      <c r="V36" s="995">
        <v>2.6</v>
      </c>
      <c r="W36" s="993">
        <v>2.6</v>
      </c>
      <c r="X36" s="993">
        <f t="shared" si="0"/>
        <v>2.6</v>
      </c>
      <c r="Y36" s="996">
        <f>+K36*$X$36</f>
        <v>0</v>
      </c>
      <c r="Z36" s="996">
        <f>+L36*$X$36</f>
        <v>0</v>
      </c>
      <c r="AA36" s="996">
        <f>+M36*$X$36</f>
        <v>0</v>
      </c>
      <c r="AB36" s="996">
        <f>+N36*$X$36</f>
        <v>0</v>
      </c>
      <c r="AC36" s="996">
        <f>+O36*$X$36</f>
        <v>0</v>
      </c>
    </row>
    <row r="37" spans="1:29" ht="14.25" customHeight="1" thickBot="1">
      <c r="A37" s="1530"/>
      <c r="B37" s="1532"/>
      <c r="C37" s="1799"/>
      <c r="D37" s="1541"/>
      <c r="E37" s="776">
        <v>1</v>
      </c>
      <c r="F37" s="776" t="s">
        <v>273</v>
      </c>
      <c r="G37" s="776">
        <v>1.3</v>
      </c>
      <c r="H37" s="776" t="s">
        <v>275</v>
      </c>
      <c r="I37" s="777" t="s">
        <v>840</v>
      </c>
      <c r="J37" s="783" t="s">
        <v>841</v>
      </c>
      <c r="K37" s="1003"/>
      <c r="L37" s="1003">
        <v>0</v>
      </c>
      <c r="M37" s="1003">
        <v>0</v>
      </c>
      <c r="N37" s="1003">
        <v>0</v>
      </c>
      <c r="O37" s="1003">
        <v>0</v>
      </c>
      <c r="P37" s="989">
        <f t="shared" si="1"/>
        <v>0</v>
      </c>
      <c r="Q37" s="990" t="e">
        <f t="shared" si="2"/>
        <v>#DIV/0!</v>
      </c>
      <c r="R37" s="991"/>
      <c r="S37" s="992" t="s">
        <v>36</v>
      </c>
      <c r="T37" s="993">
        <v>2.6</v>
      </c>
      <c r="U37" s="994">
        <v>2.6</v>
      </c>
      <c r="V37" s="995">
        <v>2.6</v>
      </c>
      <c r="W37" s="993">
        <v>2.6</v>
      </c>
      <c r="X37" s="993">
        <f t="shared" si="0"/>
        <v>2.6</v>
      </c>
      <c r="Y37" s="996">
        <f>+K37*$X$37</f>
        <v>0</v>
      </c>
      <c r="Z37" s="996">
        <f>+L37*$X$37</f>
        <v>0</v>
      </c>
      <c r="AA37" s="996">
        <f>+M37*$X$37</f>
        <v>0</v>
      </c>
      <c r="AB37" s="996">
        <f>+N37*$X$37</f>
        <v>0</v>
      </c>
      <c r="AC37" s="996">
        <f>+O37*$X$37</f>
        <v>0</v>
      </c>
    </row>
    <row r="38" spans="1:29" ht="14.25" customHeight="1" thickBot="1">
      <c r="A38" s="1530"/>
      <c r="B38" s="1532"/>
      <c r="C38" s="1799"/>
      <c r="D38" s="1541"/>
      <c r="E38" s="776">
        <v>1</v>
      </c>
      <c r="F38" s="776" t="s">
        <v>273</v>
      </c>
      <c r="G38" s="776">
        <v>1.3</v>
      </c>
      <c r="H38" s="776" t="s">
        <v>275</v>
      </c>
      <c r="I38" s="777" t="s">
        <v>842</v>
      </c>
      <c r="J38" s="783" t="s">
        <v>845</v>
      </c>
      <c r="K38" s="1003"/>
      <c r="L38" s="1003">
        <v>0</v>
      </c>
      <c r="M38" s="1003">
        <v>0</v>
      </c>
      <c r="N38" s="1003">
        <v>0</v>
      </c>
      <c r="O38" s="1003">
        <v>0</v>
      </c>
      <c r="P38" s="989">
        <f t="shared" si="1"/>
        <v>0</v>
      </c>
      <c r="Q38" s="990" t="e">
        <f t="shared" si="2"/>
        <v>#DIV/0!</v>
      </c>
      <c r="R38" s="991"/>
      <c r="S38" s="992" t="s">
        <v>36</v>
      </c>
      <c r="T38" s="993">
        <v>2.6</v>
      </c>
      <c r="U38" s="994">
        <v>2.6</v>
      </c>
      <c r="V38" s="995">
        <v>2.6</v>
      </c>
      <c r="W38" s="993">
        <v>2.6</v>
      </c>
      <c r="X38" s="993">
        <f t="shared" si="0"/>
        <v>2.6</v>
      </c>
      <c r="Y38" s="996">
        <f>+K38*$X$38</f>
        <v>0</v>
      </c>
      <c r="Z38" s="996">
        <f>+L38*$X$38</f>
        <v>0</v>
      </c>
      <c r="AA38" s="996">
        <f>+M38*$X$38</f>
        <v>0</v>
      </c>
      <c r="AB38" s="996">
        <f>+N38*$X$38</f>
        <v>0</v>
      </c>
      <c r="AC38" s="996">
        <f>+O38*$X$38</f>
        <v>0</v>
      </c>
    </row>
    <row r="39" spans="1:29" ht="14.25" customHeight="1" thickBot="1">
      <c r="A39" s="1530"/>
      <c r="B39" s="1532"/>
      <c r="C39" s="1799"/>
      <c r="D39" s="1541"/>
      <c r="E39" s="776">
        <v>1</v>
      </c>
      <c r="F39" s="776" t="s">
        <v>273</v>
      </c>
      <c r="G39" s="776">
        <v>1.3</v>
      </c>
      <c r="H39" s="776" t="s">
        <v>275</v>
      </c>
      <c r="I39" s="777" t="s">
        <v>844</v>
      </c>
      <c r="J39" s="783" t="s">
        <v>851</v>
      </c>
      <c r="K39" s="1003"/>
      <c r="L39" s="1003">
        <v>0</v>
      </c>
      <c r="M39" s="1003">
        <v>0</v>
      </c>
      <c r="N39" s="1003">
        <v>0</v>
      </c>
      <c r="O39" s="1003">
        <v>0</v>
      </c>
      <c r="P39" s="989">
        <f t="shared" si="1"/>
        <v>0</v>
      </c>
      <c r="Q39" s="990" t="e">
        <f t="shared" si="2"/>
        <v>#DIV/0!</v>
      </c>
      <c r="R39" s="991"/>
      <c r="S39" s="992" t="s">
        <v>36</v>
      </c>
      <c r="T39" s="993">
        <v>2.6</v>
      </c>
      <c r="U39" s="994">
        <v>2.6</v>
      </c>
      <c r="V39" s="995">
        <v>2.6</v>
      </c>
      <c r="W39" s="993">
        <v>2.6</v>
      </c>
      <c r="X39" s="993">
        <f t="shared" si="0"/>
        <v>2.6</v>
      </c>
      <c r="Y39" s="996">
        <f>+K39*$X$39</f>
        <v>0</v>
      </c>
      <c r="Z39" s="996">
        <f>+L39*$X$39</f>
        <v>0</v>
      </c>
      <c r="AA39" s="996">
        <f>+M39*$X$39</f>
        <v>0</v>
      </c>
      <c r="AB39" s="996">
        <f>+N39*$X$39</f>
        <v>0</v>
      </c>
      <c r="AC39" s="996">
        <f>+O39*$X$39</f>
        <v>0</v>
      </c>
    </row>
    <row r="40" spans="1:29" ht="14.25" customHeight="1" thickBot="1">
      <c r="A40" s="1530"/>
      <c r="B40" s="1532"/>
      <c r="C40" s="1799"/>
      <c r="D40" s="1541"/>
      <c r="E40" s="776">
        <v>1</v>
      </c>
      <c r="F40" s="776" t="s">
        <v>273</v>
      </c>
      <c r="G40" s="776">
        <v>1.3</v>
      </c>
      <c r="H40" s="776" t="s">
        <v>275</v>
      </c>
      <c r="I40" s="777" t="s">
        <v>850</v>
      </c>
      <c r="J40" s="783" t="s">
        <v>853</v>
      </c>
      <c r="K40" s="1003"/>
      <c r="L40" s="1003">
        <v>0</v>
      </c>
      <c r="M40" s="1003">
        <v>0</v>
      </c>
      <c r="N40" s="1003">
        <v>0</v>
      </c>
      <c r="O40" s="1003">
        <v>0</v>
      </c>
      <c r="P40" s="989">
        <f t="shared" si="1"/>
        <v>0</v>
      </c>
      <c r="Q40" s="990" t="e">
        <f t="shared" si="2"/>
        <v>#DIV/0!</v>
      </c>
      <c r="R40" s="991"/>
      <c r="S40" s="992" t="s">
        <v>36</v>
      </c>
      <c r="T40" s="993">
        <v>2.6</v>
      </c>
      <c r="U40" s="994">
        <v>2.6</v>
      </c>
      <c r="V40" s="995">
        <v>2.6</v>
      </c>
      <c r="W40" s="993">
        <v>2.6</v>
      </c>
      <c r="X40" s="993">
        <f t="shared" si="0"/>
        <v>2.6</v>
      </c>
      <c r="Y40" s="996">
        <f>+K40*$X$40</f>
        <v>0</v>
      </c>
      <c r="Z40" s="996">
        <f>+L40*$X$40</f>
        <v>0</v>
      </c>
      <c r="AA40" s="996">
        <f>+M40*$X$40</f>
        <v>0</v>
      </c>
      <c r="AB40" s="996">
        <f>+N40*$X$40</f>
        <v>0</v>
      </c>
      <c r="AC40" s="996">
        <f>+O40*$X$40</f>
        <v>0</v>
      </c>
    </row>
    <row r="41" spans="1:29" ht="14.25" customHeight="1" thickBot="1">
      <c r="A41" s="1530"/>
      <c r="B41" s="1532"/>
      <c r="C41" s="1799"/>
      <c r="D41" s="1541"/>
      <c r="E41" s="776">
        <v>1</v>
      </c>
      <c r="F41" s="776" t="s">
        <v>273</v>
      </c>
      <c r="G41" s="776">
        <v>1.3</v>
      </c>
      <c r="H41" s="776" t="s">
        <v>275</v>
      </c>
      <c r="I41" s="777" t="s">
        <v>852</v>
      </c>
      <c r="J41" s="783" t="s">
        <v>855</v>
      </c>
      <c r="K41" s="1003"/>
      <c r="L41" s="1003">
        <v>0</v>
      </c>
      <c r="M41" s="1003">
        <v>0</v>
      </c>
      <c r="N41" s="1003">
        <v>0</v>
      </c>
      <c r="O41" s="1003">
        <v>0</v>
      </c>
      <c r="P41" s="989">
        <f t="shared" si="1"/>
        <v>0</v>
      </c>
      <c r="Q41" s="990" t="e">
        <f t="shared" si="2"/>
        <v>#DIV/0!</v>
      </c>
      <c r="R41" s="991"/>
      <c r="S41" s="992" t="s">
        <v>36</v>
      </c>
      <c r="T41" s="993">
        <v>2.6</v>
      </c>
      <c r="U41" s="994">
        <v>2.6</v>
      </c>
      <c r="V41" s="995">
        <v>2.6</v>
      </c>
      <c r="W41" s="993">
        <v>2.6</v>
      </c>
      <c r="X41" s="993">
        <f t="shared" si="0"/>
        <v>2.6</v>
      </c>
      <c r="Y41" s="996">
        <f>+K41*$X$41</f>
        <v>0</v>
      </c>
      <c r="Z41" s="996">
        <f>+L41*$X$41</f>
        <v>0</v>
      </c>
      <c r="AA41" s="996">
        <f>+M41*$X$41</f>
        <v>0</v>
      </c>
      <c r="AB41" s="996">
        <f>+N41*$X$41</f>
        <v>0</v>
      </c>
      <c r="AC41" s="996">
        <f>+O41*$X$41</f>
        <v>0</v>
      </c>
    </row>
    <row r="42" spans="1:29" ht="14.25" customHeight="1" thickBot="1">
      <c r="A42" s="1530"/>
      <c r="B42" s="1532"/>
      <c r="C42" s="1799"/>
      <c r="D42" s="1541"/>
      <c r="E42" s="776">
        <v>1</v>
      </c>
      <c r="F42" s="776" t="s">
        <v>273</v>
      </c>
      <c r="G42" s="776">
        <v>1.3</v>
      </c>
      <c r="H42" s="776" t="s">
        <v>275</v>
      </c>
      <c r="I42" s="777" t="s">
        <v>854</v>
      </c>
      <c r="J42" s="783" t="s">
        <v>857</v>
      </c>
      <c r="K42" s="1003"/>
      <c r="L42" s="1003">
        <v>0</v>
      </c>
      <c r="M42" s="1003">
        <v>0</v>
      </c>
      <c r="N42" s="1003">
        <v>0</v>
      </c>
      <c r="O42" s="1003">
        <v>0</v>
      </c>
      <c r="P42" s="989">
        <f t="shared" si="1"/>
        <v>0</v>
      </c>
      <c r="Q42" s="990" t="e">
        <f t="shared" si="2"/>
        <v>#DIV/0!</v>
      </c>
      <c r="R42" s="991"/>
      <c r="S42" s="992" t="s">
        <v>36</v>
      </c>
      <c r="T42" s="993">
        <v>2.6</v>
      </c>
      <c r="U42" s="994">
        <v>2.6</v>
      </c>
      <c r="V42" s="995">
        <v>2.6</v>
      </c>
      <c r="W42" s="993">
        <v>2.6</v>
      </c>
      <c r="X42" s="993">
        <f t="shared" si="0"/>
        <v>2.6</v>
      </c>
      <c r="Y42" s="996">
        <f>+K42*$X$42</f>
        <v>0</v>
      </c>
      <c r="Z42" s="996">
        <f>+L42*$X$42</f>
        <v>0</v>
      </c>
      <c r="AA42" s="996">
        <f>+M42*$X$42</f>
        <v>0</v>
      </c>
      <c r="AB42" s="996">
        <f>+N42*$X$42</f>
        <v>0</v>
      </c>
      <c r="AC42" s="996">
        <f>+O42*$X$42</f>
        <v>0</v>
      </c>
    </row>
    <row r="43" spans="1:29" ht="14.25" customHeight="1" thickBot="1">
      <c r="A43" s="1530"/>
      <c r="B43" s="1532"/>
      <c r="C43" s="1799"/>
      <c r="D43" s="1541"/>
      <c r="E43" s="776">
        <v>1</v>
      </c>
      <c r="F43" s="776" t="s">
        <v>273</v>
      </c>
      <c r="G43" s="776">
        <v>1.3</v>
      </c>
      <c r="H43" s="776" t="s">
        <v>275</v>
      </c>
      <c r="I43" s="777" t="s">
        <v>856</v>
      </c>
      <c r="J43" s="783" t="s">
        <v>859</v>
      </c>
      <c r="K43" s="1003"/>
      <c r="L43" s="1003">
        <v>0</v>
      </c>
      <c r="M43" s="1003">
        <v>0</v>
      </c>
      <c r="N43" s="1003">
        <v>0</v>
      </c>
      <c r="O43" s="1003">
        <v>0</v>
      </c>
      <c r="P43" s="989">
        <f t="shared" si="1"/>
        <v>0</v>
      </c>
      <c r="Q43" s="990" t="e">
        <f t="shared" si="2"/>
        <v>#DIV/0!</v>
      </c>
      <c r="R43" s="991"/>
      <c r="S43" s="992" t="s">
        <v>36</v>
      </c>
      <c r="T43" s="993">
        <v>2.6</v>
      </c>
      <c r="U43" s="994">
        <v>2.6</v>
      </c>
      <c r="V43" s="995">
        <v>2.6</v>
      </c>
      <c r="W43" s="993">
        <v>2.6</v>
      </c>
      <c r="X43" s="993">
        <f t="shared" si="0"/>
        <v>2.6</v>
      </c>
      <c r="Y43" s="996">
        <f>+K43*$X$43</f>
        <v>0</v>
      </c>
      <c r="Z43" s="996">
        <f>+L43*$X$43</f>
        <v>0</v>
      </c>
      <c r="AA43" s="996">
        <f>+M43*$X$43</f>
        <v>0</v>
      </c>
      <c r="AB43" s="996">
        <f>+N43*$X$43</f>
        <v>0</v>
      </c>
      <c r="AC43" s="996">
        <f>+O43*$X$43</f>
        <v>0</v>
      </c>
    </row>
    <row r="44" spans="1:29" ht="14.25" customHeight="1" thickBot="1">
      <c r="A44" s="1530"/>
      <c r="B44" s="1532"/>
      <c r="C44" s="1799"/>
      <c r="D44" s="1541"/>
      <c r="E44" s="776">
        <v>1</v>
      </c>
      <c r="F44" s="776" t="s">
        <v>273</v>
      </c>
      <c r="G44" s="776">
        <v>1.3</v>
      </c>
      <c r="H44" s="776" t="s">
        <v>275</v>
      </c>
      <c r="I44" s="777" t="s">
        <v>858</v>
      </c>
      <c r="J44" s="783" t="s">
        <v>861</v>
      </c>
      <c r="K44" s="1003"/>
      <c r="L44" s="1003">
        <v>0</v>
      </c>
      <c r="M44" s="1003">
        <v>0</v>
      </c>
      <c r="N44" s="1003">
        <v>0</v>
      </c>
      <c r="O44" s="1003">
        <v>0</v>
      </c>
      <c r="P44" s="989">
        <f t="shared" si="1"/>
        <v>0</v>
      </c>
      <c r="Q44" s="990" t="e">
        <f t="shared" si="2"/>
        <v>#DIV/0!</v>
      </c>
      <c r="R44" s="991"/>
      <c r="S44" s="992" t="s">
        <v>36</v>
      </c>
      <c r="T44" s="993">
        <v>2.6</v>
      </c>
      <c r="U44" s="994">
        <v>2.6</v>
      </c>
      <c r="V44" s="995">
        <v>2.6</v>
      </c>
      <c r="W44" s="993">
        <v>2.6</v>
      </c>
      <c r="X44" s="993">
        <f t="shared" si="0"/>
        <v>2.6</v>
      </c>
      <c r="Y44" s="996">
        <f>+K44*$X$44</f>
        <v>0</v>
      </c>
      <c r="Z44" s="996">
        <f>+L44*$X$44</f>
        <v>0</v>
      </c>
      <c r="AA44" s="996">
        <f>+M44*$X$44</f>
        <v>0</v>
      </c>
      <c r="AB44" s="996">
        <f>+N44*$X$44</f>
        <v>0</v>
      </c>
      <c r="AC44" s="996">
        <f>+O44*$X$44</f>
        <v>0</v>
      </c>
    </row>
    <row r="45" spans="1:29" ht="14.25" customHeight="1" thickBot="1">
      <c r="A45" s="1530"/>
      <c r="B45" s="1532"/>
      <c r="C45" s="1799"/>
      <c r="D45" s="1541"/>
      <c r="E45" s="776">
        <v>1</v>
      </c>
      <c r="F45" s="776" t="s">
        <v>273</v>
      </c>
      <c r="G45" s="776">
        <v>1.3</v>
      </c>
      <c r="H45" s="776" t="s">
        <v>275</v>
      </c>
      <c r="I45" s="777" t="s">
        <v>860</v>
      </c>
      <c r="J45" s="783" t="s">
        <v>863</v>
      </c>
      <c r="K45" s="1003"/>
      <c r="L45" s="1003">
        <v>0</v>
      </c>
      <c r="M45" s="1003">
        <v>0</v>
      </c>
      <c r="N45" s="1003">
        <v>0</v>
      </c>
      <c r="O45" s="1003">
        <v>0</v>
      </c>
      <c r="P45" s="989">
        <f t="shared" si="1"/>
        <v>0</v>
      </c>
      <c r="Q45" s="990" t="e">
        <f t="shared" si="2"/>
        <v>#DIV/0!</v>
      </c>
      <c r="R45" s="991"/>
      <c r="S45" s="992" t="s">
        <v>36</v>
      </c>
      <c r="T45" s="993">
        <v>2.6</v>
      </c>
      <c r="U45" s="994">
        <v>2.6</v>
      </c>
      <c r="V45" s="995">
        <v>2.6</v>
      </c>
      <c r="W45" s="993">
        <v>2.6</v>
      </c>
      <c r="X45" s="993">
        <f t="shared" si="0"/>
        <v>2.6</v>
      </c>
      <c r="Y45" s="996">
        <f>+K45*$X$45</f>
        <v>0</v>
      </c>
      <c r="Z45" s="996">
        <f>+L45*$X$45</f>
        <v>0</v>
      </c>
      <c r="AA45" s="996">
        <f>+M45*$X$45</f>
        <v>0</v>
      </c>
      <c r="AB45" s="996">
        <f>+N45*$X$45</f>
        <v>0</v>
      </c>
      <c r="AC45" s="996">
        <f>+O45*$X$45</f>
        <v>0</v>
      </c>
    </row>
    <row r="46" spans="1:29" ht="14.25" customHeight="1" thickBot="1">
      <c r="A46" s="1530"/>
      <c r="B46" s="1532"/>
      <c r="C46" s="1799"/>
      <c r="D46" s="1541"/>
      <c r="E46" s="776">
        <v>1</v>
      </c>
      <c r="F46" s="776" t="s">
        <v>273</v>
      </c>
      <c r="G46" s="776">
        <v>1.3</v>
      </c>
      <c r="H46" s="776" t="s">
        <v>275</v>
      </c>
      <c r="I46" s="777" t="s">
        <v>862</v>
      </c>
      <c r="J46" s="783" t="s">
        <v>865</v>
      </c>
      <c r="K46" s="1003"/>
      <c r="L46" s="1003">
        <v>0</v>
      </c>
      <c r="M46" s="1003">
        <v>0</v>
      </c>
      <c r="N46" s="1003">
        <v>0</v>
      </c>
      <c r="O46" s="1003">
        <v>0</v>
      </c>
      <c r="P46" s="989">
        <f t="shared" si="1"/>
        <v>0</v>
      </c>
      <c r="Q46" s="990" t="e">
        <f t="shared" si="2"/>
        <v>#DIV/0!</v>
      </c>
      <c r="R46" s="991"/>
      <c r="S46" s="992" t="s">
        <v>36</v>
      </c>
      <c r="T46" s="993">
        <v>2.6</v>
      </c>
      <c r="U46" s="994">
        <v>2.6</v>
      </c>
      <c r="V46" s="995">
        <v>2.6</v>
      </c>
      <c r="W46" s="993">
        <v>2.6</v>
      </c>
      <c r="X46" s="993">
        <f t="shared" si="0"/>
        <v>2.6</v>
      </c>
      <c r="Y46" s="996">
        <f>+K46*$X$46</f>
        <v>0</v>
      </c>
      <c r="Z46" s="996">
        <f>+L46*$X$46</f>
        <v>0</v>
      </c>
      <c r="AA46" s="996">
        <f>+M46*$X$46</f>
        <v>0</v>
      </c>
      <c r="AB46" s="996">
        <f>+N46*$X$46</f>
        <v>0</v>
      </c>
      <c r="AC46" s="996">
        <f>+O46*$X$46</f>
        <v>0</v>
      </c>
    </row>
    <row r="47" spans="1:29" ht="14.25" customHeight="1" thickBot="1">
      <c r="A47" s="1530"/>
      <c r="B47" s="1532"/>
      <c r="C47" s="1799"/>
      <c r="D47" s="1541"/>
      <c r="E47" s="776">
        <v>1</v>
      </c>
      <c r="F47" s="776" t="s">
        <v>273</v>
      </c>
      <c r="G47" s="776">
        <v>1.3</v>
      </c>
      <c r="H47" s="776" t="s">
        <v>275</v>
      </c>
      <c r="I47" s="777" t="s">
        <v>864</v>
      </c>
      <c r="J47" s="783" t="s">
        <v>867</v>
      </c>
      <c r="K47" s="1003"/>
      <c r="L47" s="1003">
        <v>0</v>
      </c>
      <c r="M47" s="1003">
        <v>0</v>
      </c>
      <c r="N47" s="1003">
        <v>0</v>
      </c>
      <c r="O47" s="1003">
        <v>0</v>
      </c>
      <c r="P47" s="989">
        <f t="shared" si="1"/>
        <v>0</v>
      </c>
      <c r="Q47" s="990" t="e">
        <f t="shared" si="2"/>
        <v>#DIV/0!</v>
      </c>
      <c r="R47" s="991"/>
      <c r="S47" s="992" t="s">
        <v>36</v>
      </c>
      <c r="T47" s="993">
        <v>2.6</v>
      </c>
      <c r="U47" s="994">
        <v>2.6</v>
      </c>
      <c r="V47" s="995">
        <v>2.6</v>
      </c>
      <c r="W47" s="993">
        <v>2.6</v>
      </c>
      <c r="X47" s="993">
        <f t="shared" si="0"/>
        <v>2.6</v>
      </c>
      <c r="Y47" s="996">
        <f>+K47*$X$47</f>
        <v>0</v>
      </c>
      <c r="Z47" s="996">
        <f>+L47*$X$47</f>
        <v>0</v>
      </c>
      <c r="AA47" s="996">
        <f>+M47*$X$47</f>
        <v>0</v>
      </c>
      <c r="AB47" s="996">
        <f>+N47*$X$47</f>
        <v>0</v>
      </c>
      <c r="AC47" s="996">
        <f>+O47*$X$47</f>
        <v>0</v>
      </c>
    </row>
    <row r="48" spans="1:29" ht="14.25" customHeight="1" thickBot="1">
      <c r="A48" s="1530"/>
      <c r="B48" s="1532"/>
      <c r="C48" s="1799"/>
      <c r="D48" s="1541"/>
      <c r="E48" s="776">
        <v>1</v>
      </c>
      <c r="F48" s="776" t="s">
        <v>273</v>
      </c>
      <c r="G48" s="776">
        <v>1.3</v>
      </c>
      <c r="H48" s="776" t="s">
        <v>275</v>
      </c>
      <c r="I48" s="777" t="s">
        <v>866</v>
      </c>
      <c r="J48" s="783" t="s">
        <v>869</v>
      </c>
      <c r="K48" s="1003"/>
      <c r="L48" s="1003">
        <v>0</v>
      </c>
      <c r="M48" s="1003">
        <v>0</v>
      </c>
      <c r="N48" s="1003">
        <v>0</v>
      </c>
      <c r="O48" s="1003">
        <v>0</v>
      </c>
      <c r="P48" s="989">
        <f t="shared" si="1"/>
        <v>0</v>
      </c>
      <c r="Q48" s="990" t="e">
        <f t="shared" si="2"/>
        <v>#DIV/0!</v>
      </c>
      <c r="R48" s="991"/>
      <c r="S48" s="992" t="s">
        <v>36</v>
      </c>
      <c r="T48" s="993">
        <v>2.6</v>
      </c>
      <c r="U48" s="994">
        <v>2.6</v>
      </c>
      <c r="V48" s="995">
        <v>2.6</v>
      </c>
      <c r="W48" s="993">
        <v>2.6</v>
      </c>
      <c r="X48" s="993">
        <f t="shared" si="0"/>
        <v>2.6</v>
      </c>
      <c r="Y48" s="996">
        <f>+K48*$X$48</f>
        <v>0</v>
      </c>
      <c r="Z48" s="996">
        <f>+L48*$X$48</f>
        <v>0</v>
      </c>
      <c r="AA48" s="996">
        <f>+M48*$X$48</f>
        <v>0</v>
      </c>
      <c r="AB48" s="996">
        <f>+N48*$X$48</f>
        <v>0</v>
      </c>
      <c r="AC48" s="996">
        <f>+O48*$X$48</f>
        <v>0</v>
      </c>
    </row>
    <row r="49" spans="1:29" ht="14.25" customHeight="1" thickBot="1">
      <c r="A49" s="1530"/>
      <c r="B49" s="1532"/>
      <c r="C49" s="1799"/>
      <c r="D49" s="1541"/>
      <c r="E49" s="776">
        <v>1</v>
      </c>
      <c r="F49" s="776" t="s">
        <v>273</v>
      </c>
      <c r="G49" s="776">
        <v>1.3</v>
      </c>
      <c r="H49" s="776" t="s">
        <v>275</v>
      </c>
      <c r="I49" s="777" t="s">
        <v>868</v>
      </c>
      <c r="J49" s="783" t="s">
        <v>871</v>
      </c>
      <c r="K49" s="1003"/>
      <c r="L49" s="1003">
        <v>0</v>
      </c>
      <c r="M49" s="1003">
        <v>0</v>
      </c>
      <c r="N49" s="1003">
        <v>0</v>
      </c>
      <c r="O49" s="1003">
        <v>0</v>
      </c>
      <c r="P49" s="989">
        <f t="shared" si="1"/>
        <v>0</v>
      </c>
      <c r="Q49" s="990" t="e">
        <f t="shared" si="2"/>
        <v>#DIV/0!</v>
      </c>
      <c r="R49" s="991"/>
      <c r="S49" s="992" t="s">
        <v>36</v>
      </c>
      <c r="T49" s="993">
        <v>2.6</v>
      </c>
      <c r="U49" s="994">
        <v>2.6</v>
      </c>
      <c r="V49" s="995">
        <v>2.6</v>
      </c>
      <c r="W49" s="993">
        <v>2.6</v>
      </c>
      <c r="X49" s="993">
        <f t="shared" si="0"/>
        <v>2.6</v>
      </c>
      <c r="Y49" s="996">
        <f>+K49*$X$49</f>
        <v>0</v>
      </c>
      <c r="Z49" s="996">
        <f>+L49*$X$49</f>
        <v>0</v>
      </c>
      <c r="AA49" s="996">
        <f>+M49*$X$49</f>
        <v>0</v>
      </c>
      <c r="AB49" s="996">
        <f>+N49*$X$49</f>
        <v>0</v>
      </c>
      <c r="AC49" s="996">
        <f>+O49*$X$49</f>
        <v>0</v>
      </c>
    </row>
    <row r="50" spans="1:29" ht="14.25" customHeight="1" thickBot="1">
      <c r="A50" s="1530"/>
      <c r="B50" s="1532"/>
      <c r="C50" s="1799"/>
      <c r="D50" s="1541"/>
      <c r="E50" s="776">
        <v>1</v>
      </c>
      <c r="F50" s="776" t="s">
        <v>273</v>
      </c>
      <c r="G50" s="776">
        <v>1.3</v>
      </c>
      <c r="H50" s="776" t="s">
        <v>275</v>
      </c>
      <c r="I50" s="777" t="s">
        <v>870</v>
      </c>
      <c r="J50" s="783" t="s">
        <v>873</v>
      </c>
      <c r="K50" s="1003"/>
      <c r="L50" s="1003">
        <v>0</v>
      </c>
      <c r="M50" s="1003">
        <v>0</v>
      </c>
      <c r="N50" s="1003">
        <v>0</v>
      </c>
      <c r="O50" s="1003">
        <v>0</v>
      </c>
      <c r="P50" s="989">
        <f t="shared" si="1"/>
        <v>0</v>
      </c>
      <c r="Q50" s="990" t="e">
        <f t="shared" si="2"/>
        <v>#DIV/0!</v>
      </c>
      <c r="R50" s="991"/>
      <c r="S50" s="992" t="s">
        <v>36</v>
      </c>
      <c r="T50" s="993">
        <v>2.6</v>
      </c>
      <c r="U50" s="994">
        <v>2.6</v>
      </c>
      <c r="V50" s="995">
        <v>2.6</v>
      </c>
      <c r="W50" s="993">
        <v>2.6</v>
      </c>
      <c r="X50" s="993">
        <f t="shared" si="0"/>
        <v>2.6</v>
      </c>
      <c r="Y50" s="996">
        <f>+K50*$X$50</f>
        <v>0</v>
      </c>
      <c r="Z50" s="996">
        <f>+L50*$X$50</f>
        <v>0</v>
      </c>
      <c r="AA50" s="996">
        <f>+M50*$X$50</f>
        <v>0</v>
      </c>
      <c r="AB50" s="996">
        <f>+N50*$X$50</f>
        <v>0</v>
      </c>
      <c r="AC50" s="996">
        <f>+O50*$X$50</f>
        <v>0</v>
      </c>
    </row>
    <row r="51" spans="1:29" ht="14.25" customHeight="1" thickBot="1">
      <c r="A51" s="1530"/>
      <c r="B51" s="1532"/>
      <c r="C51" s="1799"/>
      <c r="D51" s="1541"/>
      <c r="E51" s="776">
        <v>1</v>
      </c>
      <c r="F51" s="776" t="s">
        <v>273</v>
      </c>
      <c r="G51" s="776">
        <v>1.3</v>
      </c>
      <c r="H51" s="776" t="s">
        <v>275</v>
      </c>
      <c r="I51" s="796" t="s">
        <v>872</v>
      </c>
      <c r="J51" s="783" t="s">
        <v>875</v>
      </c>
      <c r="K51" s="1003"/>
      <c r="L51" s="1003">
        <v>0</v>
      </c>
      <c r="M51" s="1003">
        <v>0</v>
      </c>
      <c r="N51" s="1003">
        <v>0</v>
      </c>
      <c r="O51" s="1003">
        <v>0</v>
      </c>
      <c r="P51" s="989">
        <f t="shared" si="1"/>
        <v>0</v>
      </c>
      <c r="Q51" s="990" t="e">
        <f t="shared" si="2"/>
        <v>#DIV/0!</v>
      </c>
      <c r="R51" s="991"/>
      <c r="S51" s="992" t="s">
        <v>36</v>
      </c>
      <c r="T51" s="993">
        <v>2.6</v>
      </c>
      <c r="U51" s="994">
        <v>2.6</v>
      </c>
      <c r="V51" s="995">
        <v>2.6</v>
      </c>
      <c r="W51" s="993">
        <v>2.6</v>
      </c>
      <c r="X51" s="993">
        <f t="shared" si="0"/>
        <v>2.6</v>
      </c>
      <c r="Y51" s="996">
        <f>+K51*$X$51</f>
        <v>0</v>
      </c>
      <c r="Z51" s="996">
        <f>+L51*$X$51</f>
        <v>0</v>
      </c>
      <c r="AA51" s="996">
        <f>+M51*$X$51</f>
        <v>0</v>
      </c>
      <c r="AB51" s="996">
        <f>+N51*$X$51</f>
        <v>0</v>
      </c>
      <c r="AC51" s="996">
        <f>+O51*$X$51</f>
        <v>0</v>
      </c>
    </row>
    <row r="52" spans="1:29" ht="14.25" customHeight="1" thickBot="1">
      <c r="A52" s="1530"/>
      <c r="B52" s="1532"/>
      <c r="C52" s="1799"/>
      <c r="D52" s="1541"/>
      <c r="E52" s="776">
        <v>1</v>
      </c>
      <c r="F52" s="776" t="s">
        <v>273</v>
      </c>
      <c r="G52" s="776">
        <v>1.3</v>
      </c>
      <c r="H52" s="776" t="s">
        <v>275</v>
      </c>
      <c r="I52" s="777" t="s">
        <v>874</v>
      </c>
      <c r="J52" s="783" t="s">
        <v>877</v>
      </c>
      <c r="K52" s="1003"/>
      <c r="L52" s="1003">
        <v>0</v>
      </c>
      <c r="M52" s="1003">
        <v>0</v>
      </c>
      <c r="N52" s="1003">
        <v>0</v>
      </c>
      <c r="O52" s="1003">
        <v>0</v>
      </c>
      <c r="P52" s="989">
        <f t="shared" si="1"/>
        <v>0</v>
      </c>
      <c r="Q52" s="990" t="e">
        <f t="shared" si="2"/>
        <v>#DIV/0!</v>
      </c>
      <c r="R52" s="991"/>
      <c r="S52" s="992" t="s">
        <v>36</v>
      </c>
      <c r="T52" s="993">
        <v>2.6</v>
      </c>
      <c r="U52" s="994">
        <v>2.6</v>
      </c>
      <c r="V52" s="995">
        <v>2.6</v>
      </c>
      <c r="W52" s="993">
        <v>2.6</v>
      </c>
      <c r="X52" s="993">
        <f t="shared" si="0"/>
        <v>2.6</v>
      </c>
      <c r="Y52" s="996">
        <f>+K52*$X$52</f>
        <v>0</v>
      </c>
      <c r="Z52" s="996">
        <f>+L52*$X$52</f>
        <v>0</v>
      </c>
      <c r="AA52" s="996">
        <f>+M52*$X$52</f>
        <v>0</v>
      </c>
      <c r="AB52" s="996">
        <f>+N52*$X$52</f>
        <v>0</v>
      </c>
      <c r="AC52" s="996">
        <f>+O52*$X$52</f>
        <v>0</v>
      </c>
    </row>
    <row r="53" spans="1:29" ht="14.25" customHeight="1" thickBot="1">
      <c r="A53" s="1530"/>
      <c r="B53" s="1532"/>
      <c r="C53" s="1799"/>
      <c r="D53" s="1541"/>
      <c r="E53" s="776">
        <v>1</v>
      </c>
      <c r="F53" s="776" t="s">
        <v>273</v>
      </c>
      <c r="G53" s="776">
        <v>1.3</v>
      </c>
      <c r="H53" s="776" t="s">
        <v>275</v>
      </c>
      <c r="I53" s="777" t="s">
        <v>876</v>
      </c>
      <c r="J53" s="783" t="s">
        <v>879</v>
      </c>
      <c r="K53" s="1003"/>
      <c r="L53" s="1003">
        <v>0</v>
      </c>
      <c r="M53" s="1003">
        <v>0</v>
      </c>
      <c r="N53" s="1003">
        <v>0</v>
      </c>
      <c r="O53" s="1003">
        <v>0</v>
      </c>
      <c r="P53" s="989">
        <f t="shared" si="1"/>
        <v>0</v>
      </c>
      <c r="Q53" s="990" t="e">
        <f t="shared" si="2"/>
        <v>#DIV/0!</v>
      </c>
      <c r="R53" s="991"/>
      <c r="S53" s="992" t="s">
        <v>36</v>
      </c>
      <c r="T53" s="993">
        <v>2.6</v>
      </c>
      <c r="U53" s="994">
        <v>2.6</v>
      </c>
      <c r="V53" s="995">
        <v>2.6</v>
      </c>
      <c r="W53" s="993">
        <v>2.6</v>
      </c>
      <c r="X53" s="993">
        <f t="shared" si="0"/>
        <v>2.6</v>
      </c>
      <c r="Y53" s="996">
        <f>+K53*$X$53</f>
        <v>0</v>
      </c>
      <c r="Z53" s="996">
        <f>+L53*$X$53</f>
        <v>0</v>
      </c>
      <c r="AA53" s="996">
        <f>+M53*$X$53</f>
        <v>0</v>
      </c>
      <c r="AB53" s="996">
        <f>+N53*$X$53</f>
        <v>0</v>
      </c>
      <c r="AC53" s="996">
        <f>+O53*$X$53</f>
        <v>0</v>
      </c>
    </row>
    <row r="54" spans="1:29" ht="14.25" customHeight="1" thickBot="1">
      <c r="A54" s="1530"/>
      <c r="B54" s="1532"/>
      <c r="C54" s="1799"/>
      <c r="D54" s="1541"/>
      <c r="E54" s="776">
        <v>1</v>
      </c>
      <c r="F54" s="776" t="s">
        <v>273</v>
      </c>
      <c r="G54" s="776">
        <v>1.3</v>
      </c>
      <c r="H54" s="776" t="s">
        <v>275</v>
      </c>
      <c r="I54" s="777" t="s">
        <v>878</v>
      </c>
      <c r="J54" s="783" t="s">
        <v>881</v>
      </c>
      <c r="K54" s="1003"/>
      <c r="L54" s="1003">
        <v>0</v>
      </c>
      <c r="M54" s="1003">
        <v>0</v>
      </c>
      <c r="N54" s="1003">
        <v>0</v>
      </c>
      <c r="O54" s="1003">
        <v>0</v>
      </c>
      <c r="P54" s="989">
        <f t="shared" si="1"/>
        <v>0</v>
      </c>
      <c r="Q54" s="990" t="e">
        <f t="shared" si="2"/>
        <v>#DIV/0!</v>
      </c>
      <c r="R54" s="991"/>
      <c r="S54" s="992" t="s">
        <v>36</v>
      </c>
      <c r="T54" s="993">
        <v>2.6</v>
      </c>
      <c r="U54" s="994">
        <v>2.6</v>
      </c>
      <c r="V54" s="995">
        <v>2.6</v>
      </c>
      <c r="W54" s="993">
        <v>2.6</v>
      </c>
      <c r="X54" s="993">
        <f t="shared" si="0"/>
        <v>2.6</v>
      </c>
      <c r="Y54" s="996">
        <f>+K54*$X$54</f>
        <v>0</v>
      </c>
      <c r="Z54" s="996">
        <f>+L54*$X$54</f>
        <v>0</v>
      </c>
      <c r="AA54" s="996">
        <f>+M54*$X$54</f>
        <v>0</v>
      </c>
      <c r="AB54" s="996">
        <f>+N54*$X$54</f>
        <v>0</v>
      </c>
      <c r="AC54" s="996">
        <f>+O54*$X$54</f>
        <v>0</v>
      </c>
    </row>
    <row r="55" spans="1:29" ht="14.25" customHeight="1" thickBot="1">
      <c r="A55" s="1530"/>
      <c r="B55" s="1532"/>
      <c r="C55" s="1799"/>
      <c r="D55" s="1541"/>
      <c r="E55" s="776">
        <v>1</v>
      </c>
      <c r="F55" s="776" t="s">
        <v>273</v>
      </c>
      <c r="G55" s="776">
        <v>1.3</v>
      </c>
      <c r="H55" s="776" t="s">
        <v>275</v>
      </c>
      <c r="I55" s="777" t="s">
        <v>880</v>
      </c>
      <c r="J55" s="783" t="s">
        <v>883</v>
      </c>
      <c r="K55" s="1003"/>
      <c r="L55" s="1003">
        <v>0</v>
      </c>
      <c r="M55" s="1003">
        <v>0</v>
      </c>
      <c r="N55" s="1003">
        <v>0</v>
      </c>
      <c r="O55" s="1003">
        <v>0</v>
      </c>
      <c r="P55" s="989">
        <f t="shared" si="1"/>
        <v>0</v>
      </c>
      <c r="Q55" s="990" t="e">
        <f t="shared" si="2"/>
        <v>#DIV/0!</v>
      </c>
      <c r="R55" s="991"/>
      <c r="S55" s="992" t="s">
        <v>36</v>
      </c>
      <c r="T55" s="993">
        <v>2.6</v>
      </c>
      <c r="U55" s="994">
        <v>2.6</v>
      </c>
      <c r="V55" s="995">
        <v>2.6</v>
      </c>
      <c r="W55" s="993">
        <v>2.6</v>
      </c>
      <c r="X55" s="993">
        <f t="shared" si="0"/>
        <v>2.6</v>
      </c>
      <c r="Y55" s="996">
        <f>+K55*$X$55</f>
        <v>0</v>
      </c>
      <c r="Z55" s="996">
        <f>+L55*$X$55</f>
        <v>0</v>
      </c>
      <c r="AA55" s="996">
        <f>+M55*$X$55</f>
        <v>0</v>
      </c>
      <c r="AB55" s="996">
        <f>+N55*$X$55</f>
        <v>0</v>
      </c>
      <c r="AC55" s="996">
        <f>+O55*$X$55</f>
        <v>0</v>
      </c>
    </row>
    <row r="56" spans="1:29" ht="14.25" customHeight="1" thickBot="1">
      <c r="A56" s="1530"/>
      <c r="B56" s="1532"/>
      <c r="C56" s="1799"/>
      <c r="D56" s="1541"/>
      <c r="E56" s="776">
        <v>1</v>
      </c>
      <c r="F56" s="776" t="s">
        <v>273</v>
      </c>
      <c r="G56" s="776">
        <v>1.3</v>
      </c>
      <c r="H56" s="776" t="s">
        <v>275</v>
      </c>
      <c r="I56" s="777" t="s">
        <v>882</v>
      </c>
      <c r="J56" s="783" t="s">
        <v>886</v>
      </c>
      <c r="K56" s="1003"/>
      <c r="L56" s="1003">
        <v>0</v>
      </c>
      <c r="M56" s="1003">
        <v>0</v>
      </c>
      <c r="N56" s="1003">
        <v>0</v>
      </c>
      <c r="O56" s="1003">
        <v>0</v>
      </c>
      <c r="P56" s="989">
        <f t="shared" si="1"/>
        <v>0</v>
      </c>
      <c r="Q56" s="990" t="e">
        <f t="shared" si="2"/>
        <v>#DIV/0!</v>
      </c>
      <c r="R56" s="991"/>
      <c r="S56" s="992" t="s">
        <v>36</v>
      </c>
      <c r="T56" s="993">
        <v>2.6</v>
      </c>
      <c r="U56" s="994">
        <v>2.6</v>
      </c>
      <c r="V56" s="995">
        <v>2.6</v>
      </c>
      <c r="W56" s="993">
        <v>2.6</v>
      </c>
      <c r="X56" s="993">
        <f t="shared" si="0"/>
        <v>2.6</v>
      </c>
      <c r="Y56" s="996">
        <f>+K56*$X$56</f>
        <v>0</v>
      </c>
      <c r="Z56" s="996">
        <f>+L56*$X$56</f>
        <v>0</v>
      </c>
      <c r="AA56" s="996">
        <f>+M56*$X$56</f>
        <v>0</v>
      </c>
      <c r="AB56" s="996">
        <f>+N56*$X$56</f>
        <v>0</v>
      </c>
      <c r="AC56" s="996">
        <f>+O56*$X$56</f>
        <v>0</v>
      </c>
    </row>
    <row r="57" spans="1:29" ht="14.25" customHeight="1" thickBot="1">
      <c r="A57" s="1530"/>
      <c r="B57" s="1532"/>
      <c r="C57" s="1799"/>
      <c r="D57" s="1541"/>
      <c r="E57" s="776">
        <v>1</v>
      </c>
      <c r="F57" s="776" t="s">
        <v>273</v>
      </c>
      <c r="G57" s="776">
        <v>1.3</v>
      </c>
      <c r="H57" s="776" t="s">
        <v>275</v>
      </c>
      <c r="I57" s="777" t="s">
        <v>885</v>
      </c>
      <c r="J57" s="783" t="s">
        <v>888</v>
      </c>
      <c r="K57" s="1003"/>
      <c r="L57" s="1003">
        <v>0</v>
      </c>
      <c r="M57" s="1003">
        <v>0</v>
      </c>
      <c r="N57" s="1003">
        <v>0</v>
      </c>
      <c r="O57" s="1003">
        <v>0</v>
      </c>
      <c r="P57" s="989">
        <f t="shared" si="1"/>
        <v>0</v>
      </c>
      <c r="Q57" s="990" t="e">
        <f t="shared" si="2"/>
        <v>#DIV/0!</v>
      </c>
      <c r="R57" s="991"/>
      <c r="S57" s="992" t="s">
        <v>36</v>
      </c>
      <c r="T57" s="993">
        <v>2.6</v>
      </c>
      <c r="U57" s="994">
        <v>2.6</v>
      </c>
      <c r="V57" s="995">
        <v>2.6</v>
      </c>
      <c r="W57" s="993">
        <v>2.6</v>
      </c>
      <c r="X57" s="993">
        <f t="shared" si="0"/>
        <v>2.6</v>
      </c>
      <c r="Y57" s="996">
        <f>+K57*$X$57</f>
        <v>0</v>
      </c>
      <c r="Z57" s="996">
        <f>+L57*$X$57</f>
        <v>0</v>
      </c>
      <c r="AA57" s="996">
        <f>+M57*$X$57</f>
        <v>0</v>
      </c>
      <c r="AB57" s="996">
        <f>+N57*$X$57</f>
        <v>0</v>
      </c>
      <c r="AC57" s="996">
        <f>+O57*$X$57</f>
        <v>0</v>
      </c>
    </row>
    <row r="58" spans="1:29" ht="14.25" customHeight="1" thickBot="1">
      <c r="A58" s="1530"/>
      <c r="B58" s="1532"/>
      <c r="C58" s="1799"/>
      <c r="D58" s="1541"/>
      <c r="E58" s="776">
        <v>1</v>
      </c>
      <c r="F58" s="776" t="s">
        <v>273</v>
      </c>
      <c r="G58" s="776">
        <v>1.3</v>
      </c>
      <c r="H58" s="776" t="s">
        <v>275</v>
      </c>
      <c r="I58" s="777" t="s">
        <v>887</v>
      </c>
      <c r="J58" s="783" t="s">
        <v>890</v>
      </c>
      <c r="K58" s="1003"/>
      <c r="L58" s="1003">
        <v>0</v>
      </c>
      <c r="M58" s="1003">
        <v>0</v>
      </c>
      <c r="N58" s="1003">
        <v>0</v>
      </c>
      <c r="O58" s="1003">
        <v>0</v>
      </c>
      <c r="P58" s="989">
        <f t="shared" si="1"/>
        <v>0</v>
      </c>
      <c r="Q58" s="990" t="e">
        <f t="shared" si="2"/>
        <v>#DIV/0!</v>
      </c>
      <c r="R58" s="991"/>
      <c r="S58" s="992" t="s">
        <v>36</v>
      </c>
      <c r="T58" s="993">
        <v>2.6</v>
      </c>
      <c r="U58" s="994">
        <v>2.6</v>
      </c>
      <c r="V58" s="995">
        <v>2.6</v>
      </c>
      <c r="W58" s="993">
        <v>2.6</v>
      </c>
      <c r="X58" s="993">
        <f t="shared" si="0"/>
        <v>2.6</v>
      </c>
      <c r="Y58" s="996">
        <f>+K58*$X$58</f>
        <v>0</v>
      </c>
      <c r="Z58" s="996">
        <f>+L58*$X$58</f>
        <v>0</v>
      </c>
      <c r="AA58" s="996">
        <f>+M58*$X$58</f>
        <v>0</v>
      </c>
      <c r="AB58" s="996">
        <f>+N58*$X$58</f>
        <v>0</v>
      </c>
      <c r="AC58" s="996">
        <f>+O58*$X$58</f>
        <v>0</v>
      </c>
    </row>
    <row r="59" spans="1:29" ht="14.25" customHeight="1" thickBot="1">
      <c r="A59" s="1530"/>
      <c r="B59" s="1532"/>
      <c r="C59" s="1799"/>
      <c r="D59" s="1541"/>
      <c r="E59" s="776">
        <v>1</v>
      </c>
      <c r="F59" s="776" t="s">
        <v>273</v>
      </c>
      <c r="G59" s="776">
        <v>1.3</v>
      </c>
      <c r="H59" s="776" t="s">
        <v>275</v>
      </c>
      <c r="I59" s="777" t="s">
        <v>889</v>
      </c>
      <c r="J59" s="783" t="s">
        <v>892</v>
      </c>
      <c r="K59" s="1003"/>
      <c r="L59" s="1003">
        <v>0</v>
      </c>
      <c r="M59" s="1003">
        <v>0</v>
      </c>
      <c r="N59" s="1003">
        <v>0</v>
      </c>
      <c r="O59" s="1003">
        <v>0</v>
      </c>
      <c r="P59" s="989">
        <f t="shared" si="1"/>
        <v>0</v>
      </c>
      <c r="Q59" s="990" t="e">
        <f t="shared" si="2"/>
        <v>#DIV/0!</v>
      </c>
      <c r="R59" s="991"/>
      <c r="S59" s="992" t="s">
        <v>36</v>
      </c>
      <c r="T59" s="993">
        <v>2.6</v>
      </c>
      <c r="U59" s="994">
        <v>2.6</v>
      </c>
      <c r="V59" s="995">
        <v>2.6</v>
      </c>
      <c r="W59" s="993">
        <v>2.6</v>
      </c>
      <c r="X59" s="993">
        <f t="shared" si="0"/>
        <v>2.6</v>
      </c>
      <c r="Y59" s="996">
        <f>+K59*$X$59</f>
        <v>0</v>
      </c>
      <c r="Z59" s="996">
        <f>+L59*$X$59</f>
        <v>0</v>
      </c>
      <c r="AA59" s="996">
        <f>+M59*$X$59</f>
        <v>0</v>
      </c>
      <c r="AB59" s="996">
        <f>+N59*$X$59</f>
        <v>0</v>
      </c>
      <c r="AC59" s="996">
        <f>+O59*$X$59</f>
        <v>0</v>
      </c>
    </row>
    <row r="60" spans="1:29" ht="14.25" customHeight="1" thickBot="1">
      <c r="A60" s="1530"/>
      <c r="B60" s="1532"/>
      <c r="C60" s="1799"/>
      <c r="D60" s="1541"/>
      <c r="E60" s="776">
        <v>1</v>
      </c>
      <c r="F60" s="776" t="s">
        <v>273</v>
      </c>
      <c r="G60" s="776">
        <v>1.3</v>
      </c>
      <c r="H60" s="776" t="s">
        <v>275</v>
      </c>
      <c r="I60" s="777" t="s">
        <v>891</v>
      </c>
      <c r="J60" s="783" t="s">
        <v>894</v>
      </c>
      <c r="K60" s="1003"/>
      <c r="L60" s="1003">
        <v>0</v>
      </c>
      <c r="M60" s="1003">
        <v>0</v>
      </c>
      <c r="N60" s="1003">
        <v>0</v>
      </c>
      <c r="O60" s="1003">
        <v>0</v>
      </c>
      <c r="P60" s="989">
        <f t="shared" si="1"/>
        <v>0</v>
      </c>
      <c r="Q60" s="990" t="e">
        <f t="shared" si="2"/>
        <v>#DIV/0!</v>
      </c>
      <c r="R60" s="991"/>
      <c r="S60" s="992" t="s">
        <v>36</v>
      </c>
      <c r="T60" s="993">
        <v>2.6</v>
      </c>
      <c r="U60" s="994">
        <v>2.6</v>
      </c>
      <c r="V60" s="995">
        <v>2.6</v>
      </c>
      <c r="W60" s="993">
        <v>2.6</v>
      </c>
      <c r="X60" s="993">
        <f t="shared" si="0"/>
        <v>2.6</v>
      </c>
      <c r="Y60" s="996">
        <f>+K60*$X$60</f>
        <v>0</v>
      </c>
      <c r="Z60" s="996">
        <f>+L60*$X$60</f>
        <v>0</v>
      </c>
      <c r="AA60" s="996">
        <f>+M60*$X$60</f>
        <v>0</v>
      </c>
      <c r="AB60" s="996">
        <f>+N60*$X$60</f>
        <v>0</v>
      </c>
      <c r="AC60" s="996">
        <f>+O60*$X$60</f>
        <v>0</v>
      </c>
    </row>
    <row r="61" spans="1:29" ht="14.25" customHeight="1" thickBot="1">
      <c r="A61" s="1530"/>
      <c r="B61" s="1532"/>
      <c r="C61" s="1799"/>
      <c r="D61" s="1541"/>
      <c r="E61" s="776">
        <v>1</v>
      </c>
      <c r="F61" s="776" t="s">
        <v>273</v>
      </c>
      <c r="G61" s="776">
        <v>1.3</v>
      </c>
      <c r="H61" s="776" t="s">
        <v>275</v>
      </c>
      <c r="I61" s="777" t="s">
        <v>893</v>
      </c>
      <c r="J61" s="783" t="s">
        <v>896</v>
      </c>
      <c r="K61" s="1003"/>
      <c r="L61" s="1003">
        <v>0</v>
      </c>
      <c r="M61" s="1003">
        <v>0</v>
      </c>
      <c r="N61" s="1003">
        <v>0</v>
      </c>
      <c r="O61" s="1003">
        <v>0</v>
      </c>
      <c r="P61" s="989">
        <f t="shared" si="1"/>
        <v>0</v>
      </c>
      <c r="Q61" s="990" t="e">
        <f t="shared" si="2"/>
        <v>#DIV/0!</v>
      </c>
      <c r="R61" s="991"/>
      <c r="S61" s="992" t="s">
        <v>36</v>
      </c>
      <c r="T61" s="993">
        <v>2.6</v>
      </c>
      <c r="U61" s="994">
        <v>2.6</v>
      </c>
      <c r="V61" s="995">
        <v>2.6</v>
      </c>
      <c r="W61" s="993">
        <v>2.6</v>
      </c>
      <c r="X61" s="993">
        <f t="shared" si="0"/>
        <v>2.6</v>
      </c>
      <c r="Y61" s="996">
        <f>+K61*$X$61</f>
        <v>0</v>
      </c>
      <c r="Z61" s="996">
        <f>+L61*$X$61</f>
        <v>0</v>
      </c>
      <c r="AA61" s="996">
        <f>+M61*$X$61</f>
        <v>0</v>
      </c>
      <c r="AB61" s="996">
        <f>+N61*$X$61</f>
        <v>0</v>
      </c>
      <c r="AC61" s="996">
        <f>+O61*$X$61</f>
        <v>0</v>
      </c>
    </row>
    <row r="62" spans="1:29" ht="14.25" customHeight="1" thickBot="1">
      <c r="A62" s="1530"/>
      <c r="B62" s="1532"/>
      <c r="C62" s="1799"/>
      <c r="D62" s="1541"/>
      <c r="E62" s="776">
        <v>1</v>
      </c>
      <c r="F62" s="776" t="s">
        <v>273</v>
      </c>
      <c r="G62" s="776">
        <v>1.3</v>
      </c>
      <c r="H62" s="776" t="s">
        <v>275</v>
      </c>
      <c r="I62" s="777" t="s">
        <v>895</v>
      </c>
      <c r="J62" s="783" t="s">
        <v>898</v>
      </c>
      <c r="K62" s="1003"/>
      <c r="L62" s="1003">
        <v>0</v>
      </c>
      <c r="M62" s="1003">
        <v>0</v>
      </c>
      <c r="N62" s="1003">
        <v>0</v>
      </c>
      <c r="O62" s="1003">
        <v>0</v>
      </c>
      <c r="P62" s="989">
        <f t="shared" si="1"/>
        <v>0</v>
      </c>
      <c r="Q62" s="990" t="e">
        <f t="shared" si="2"/>
        <v>#DIV/0!</v>
      </c>
      <c r="R62" s="991"/>
      <c r="S62" s="992" t="s">
        <v>36</v>
      </c>
      <c r="T62" s="993">
        <v>2.6</v>
      </c>
      <c r="U62" s="994">
        <v>2.6</v>
      </c>
      <c r="V62" s="995">
        <v>2.6</v>
      </c>
      <c r="W62" s="993">
        <v>2.6</v>
      </c>
      <c r="X62" s="993">
        <f t="shared" si="0"/>
        <v>2.6</v>
      </c>
      <c r="Y62" s="996">
        <f>+K62*$X$62</f>
        <v>0</v>
      </c>
      <c r="Z62" s="996">
        <f>+L62*$X$62</f>
        <v>0</v>
      </c>
      <c r="AA62" s="996">
        <f>+M62*$X$62</f>
        <v>0</v>
      </c>
      <c r="AB62" s="996">
        <f>+N62*$X$62</f>
        <v>0</v>
      </c>
      <c r="AC62" s="996">
        <f>+O62*$X$62</f>
        <v>0</v>
      </c>
    </row>
    <row r="63" spans="1:29" ht="14.25" customHeight="1" thickBot="1">
      <c r="A63" s="1530"/>
      <c r="B63" s="1532"/>
      <c r="C63" s="1799"/>
      <c r="D63" s="1541"/>
      <c r="E63" s="776">
        <v>1</v>
      </c>
      <c r="F63" s="776" t="s">
        <v>273</v>
      </c>
      <c r="G63" s="776">
        <v>1.3</v>
      </c>
      <c r="H63" s="776" t="s">
        <v>275</v>
      </c>
      <c r="I63" s="777" t="s">
        <v>897</v>
      </c>
      <c r="J63" s="783" t="s">
        <v>900</v>
      </c>
      <c r="K63" s="1003"/>
      <c r="L63" s="1003">
        <v>0</v>
      </c>
      <c r="M63" s="1003">
        <v>0</v>
      </c>
      <c r="N63" s="1003">
        <v>0</v>
      </c>
      <c r="O63" s="1003">
        <v>0</v>
      </c>
      <c r="P63" s="989">
        <f t="shared" si="1"/>
        <v>0</v>
      </c>
      <c r="Q63" s="990" t="e">
        <f t="shared" si="2"/>
        <v>#DIV/0!</v>
      </c>
      <c r="R63" s="991"/>
      <c r="S63" s="992" t="s">
        <v>36</v>
      </c>
      <c r="T63" s="993">
        <v>2.6</v>
      </c>
      <c r="U63" s="994">
        <v>2.6</v>
      </c>
      <c r="V63" s="995">
        <v>2.6</v>
      </c>
      <c r="W63" s="993">
        <v>2.6</v>
      </c>
      <c r="X63" s="993">
        <f t="shared" si="0"/>
        <v>2.6</v>
      </c>
      <c r="Y63" s="996">
        <f>+K63*$X$63</f>
        <v>0</v>
      </c>
      <c r="Z63" s="996">
        <f>+L63*$X$63</f>
        <v>0</v>
      </c>
      <c r="AA63" s="996">
        <f>+M63*$X$63</f>
        <v>0</v>
      </c>
      <c r="AB63" s="996">
        <f>+N63*$X$63</f>
        <v>0</v>
      </c>
      <c r="AC63" s="996">
        <f>+O63*$X$63</f>
        <v>0</v>
      </c>
    </row>
    <row r="64" spans="1:29" ht="14.25" customHeight="1" thickBot="1">
      <c r="A64" s="1530"/>
      <c r="B64" s="1532"/>
      <c r="C64" s="1799"/>
      <c r="D64" s="1541"/>
      <c r="E64" s="776">
        <v>1</v>
      </c>
      <c r="F64" s="776" t="s">
        <v>273</v>
      </c>
      <c r="G64" s="776">
        <v>1.3</v>
      </c>
      <c r="H64" s="776" t="s">
        <v>275</v>
      </c>
      <c r="I64" s="777" t="s">
        <v>899</v>
      </c>
      <c r="J64" s="783" t="s">
        <v>902</v>
      </c>
      <c r="K64" s="1003"/>
      <c r="L64" s="1003">
        <v>0</v>
      </c>
      <c r="M64" s="1003">
        <v>0</v>
      </c>
      <c r="N64" s="1003">
        <v>0</v>
      </c>
      <c r="O64" s="1003">
        <v>0</v>
      </c>
      <c r="P64" s="989">
        <f t="shared" si="1"/>
        <v>0</v>
      </c>
      <c r="Q64" s="990" t="e">
        <f t="shared" si="2"/>
        <v>#DIV/0!</v>
      </c>
      <c r="R64" s="991"/>
      <c r="S64" s="992" t="s">
        <v>36</v>
      </c>
      <c r="T64" s="993">
        <v>2.6</v>
      </c>
      <c r="U64" s="994">
        <v>2.6</v>
      </c>
      <c r="V64" s="995">
        <v>2.6</v>
      </c>
      <c r="W64" s="993">
        <v>2.6</v>
      </c>
      <c r="X64" s="993">
        <f t="shared" si="0"/>
        <v>2.6</v>
      </c>
      <c r="Y64" s="996">
        <f>+K64*$X$64</f>
        <v>0</v>
      </c>
      <c r="Z64" s="996">
        <f>+L64*$X$64</f>
        <v>0</v>
      </c>
      <c r="AA64" s="996">
        <f>+M64*$X$64</f>
        <v>0</v>
      </c>
      <c r="AB64" s="996">
        <f>+N64*$X$64</f>
        <v>0</v>
      </c>
      <c r="AC64" s="996">
        <f>+O64*$X$64</f>
        <v>0</v>
      </c>
    </row>
    <row r="65" spans="1:29" ht="14.25" customHeight="1" thickBot="1">
      <c r="A65" s="1530"/>
      <c r="B65" s="1532"/>
      <c r="C65" s="1799"/>
      <c r="D65" s="1541"/>
      <c r="E65" s="776">
        <v>1</v>
      </c>
      <c r="F65" s="776" t="s">
        <v>273</v>
      </c>
      <c r="G65" s="776">
        <v>1.3</v>
      </c>
      <c r="H65" s="776" t="s">
        <v>275</v>
      </c>
      <c r="I65" s="777" t="s">
        <v>901</v>
      </c>
      <c r="J65" s="783" t="s">
        <v>904</v>
      </c>
      <c r="K65" s="1003"/>
      <c r="L65" s="1003">
        <v>0</v>
      </c>
      <c r="M65" s="1003">
        <v>0</v>
      </c>
      <c r="N65" s="1003">
        <v>0</v>
      </c>
      <c r="O65" s="1003">
        <v>0</v>
      </c>
      <c r="P65" s="989">
        <f t="shared" si="1"/>
        <v>0</v>
      </c>
      <c r="Q65" s="990" t="e">
        <f t="shared" si="2"/>
        <v>#DIV/0!</v>
      </c>
      <c r="R65" s="991"/>
      <c r="S65" s="992" t="s">
        <v>36</v>
      </c>
      <c r="T65" s="993">
        <v>2.6</v>
      </c>
      <c r="U65" s="994">
        <v>2.6</v>
      </c>
      <c r="V65" s="995">
        <v>2.6</v>
      </c>
      <c r="W65" s="993">
        <v>2.6</v>
      </c>
      <c r="X65" s="993">
        <f t="shared" si="0"/>
        <v>2.6</v>
      </c>
      <c r="Y65" s="996">
        <f>+K65*$X$65</f>
        <v>0</v>
      </c>
      <c r="Z65" s="996">
        <f>+L65*$X$65</f>
        <v>0</v>
      </c>
      <c r="AA65" s="996">
        <f>+M65*$X$65</f>
        <v>0</v>
      </c>
      <c r="AB65" s="996">
        <f>+N65*$X$65</f>
        <v>0</v>
      </c>
      <c r="AC65" s="996">
        <f>+O65*$X$65</f>
        <v>0</v>
      </c>
    </row>
    <row r="66" spans="1:29" ht="14.25" customHeight="1" thickBot="1">
      <c r="A66" s="1530"/>
      <c r="B66" s="1532"/>
      <c r="C66" s="1799"/>
      <c r="D66" s="1541"/>
      <c r="E66" s="776">
        <v>1</v>
      </c>
      <c r="F66" s="776" t="s">
        <v>273</v>
      </c>
      <c r="G66" s="776">
        <v>1.3</v>
      </c>
      <c r="H66" s="776" t="s">
        <v>275</v>
      </c>
      <c r="I66" s="777" t="s">
        <v>903</v>
      </c>
      <c r="J66" s="783" t="s">
        <v>906</v>
      </c>
      <c r="K66" s="1003"/>
      <c r="L66" s="1003">
        <v>0</v>
      </c>
      <c r="M66" s="1003">
        <v>0</v>
      </c>
      <c r="N66" s="1003">
        <v>0</v>
      </c>
      <c r="O66" s="1003">
        <v>0</v>
      </c>
      <c r="P66" s="989">
        <f t="shared" si="1"/>
        <v>0</v>
      </c>
      <c r="Q66" s="990" t="e">
        <f t="shared" si="2"/>
        <v>#DIV/0!</v>
      </c>
      <c r="R66" s="991"/>
      <c r="S66" s="992" t="s">
        <v>36</v>
      </c>
      <c r="T66" s="993">
        <v>2.6</v>
      </c>
      <c r="U66" s="994">
        <v>2.6</v>
      </c>
      <c r="V66" s="995">
        <v>2.6</v>
      </c>
      <c r="W66" s="993">
        <v>2.6</v>
      </c>
      <c r="X66" s="993">
        <f t="shared" si="0"/>
        <v>2.6</v>
      </c>
      <c r="Y66" s="996">
        <f>+K66*$X$66</f>
        <v>0</v>
      </c>
      <c r="Z66" s="996">
        <f>+L66*$X$66</f>
        <v>0</v>
      </c>
      <c r="AA66" s="996">
        <f>+M66*$X$66</f>
        <v>0</v>
      </c>
      <c r="AB66" s="996">
        <f>+N66*$X$66</f>
        <v>0</v>
      </c>
      <c r="AC66" s="996">
        <f>+O66*$X$66</f>
        <v>0</v>
      </c>
    </row>
    <row r="67" spans="1:29" ht="14.25" customHeight="1" thickBot="1">
      <c r="A67" s="1530"/>
      <c r="B67" s="1532"/>
      <c r="C67" s="1799"/>
      <c r="D67" s="1541"/>
      <c r="E67" s="776">
        <v>1</v>
      </c>
      <c r="F67" s="776" t="s">
        <v>273</v>
      </c>
      <c r="G67" s="776">
        <v>1.3</v>
      </c>
      <c r="H67" s="776" t="s">
        <v>275</v>
      </c>
      <c r="I67" s="777" t="s">
        <v>905</v>
      </c>
      <c r="J67" s="783" t="s">
        <v>908</v>
      </c>
      <c r="K67" s="1003"/>
      <c r="L67" s="1003">
        <v>0</v>
      </c>
      <c r="M67" s="1003">
        <v>0</v>
      </c>
      <c r="N67" s="1003">
        <v>0</v>
      </c>
      <c r="O67" s="1003">
        <v>0</v>
      </c>
      <c r="P67" s="989">
        <f t="shared" si="1"/>
        <v>0</v>
      </c>
      <c r="Q67" s="990" t="e">
        <f t="shared" si="2"/>
        <v>#DIV/0!</v>
      </c>
      <c r="R67" s="991"/>
      <c r="S67" s="992" t="s">
        <v>36</v>
      </c>
      <c r="T67" s="993">
        <v>2.6</v>
      </c>
      <c r="U67" s="994">
        <v>2.6</v>
      </c>
      <c r="V67" s="995">
        <v>2.6</v>
      </c>
      <c r="W67" s="993">
        <v>2.6</v>
      </c>
      <c r="X67" s="993">
        <f t="shared" si="0"/>
        <v>2.6</v>
      </c>
      <c r="Y67" s="996">
        <f>+K67*$X$67</f>
        <v>0</v>
      </c>
      <c r="Z67" s="996">
        <f>+L67*$X$67</f>
        <v>0</v>
      </c>
      <c r="AA67" s="996">
        <f>+M67*$X$67</f>
        <v>0</v>
      </c>
      <c r="AB67" s="996">
        <f>+N67*$X$67</f>
        <v>0</v>
      </c>
      <c r="AC67" s="996">
        <f>+O67*$X$67</f>
        <v>0</v>
      </c>
    </row>
    <row r="68" spans="1:29" ht="14.25" customHeight="1" thickBot="1">
      <c r="A68" s="1530"/>
      <c r="B68" s="1532"/>
      <c r="C68" s="1799"/>
      <c r="D68" s="1541"/>
      <c r="E68" s="776">
        <v>1</v>
      </c>
      <c r="F68" s="776" t="s">
        <v>273</v>
      </c>
      <c r="G68" s="776">
        <v>1.3</v>
      </c>
      <c r="H68" s="776" t="s">
        <v>275</v>
      </c>
      <c r="I68" s="777" t="s">
        <v>907</v>
      </c>
      <c r="J68" s="783" t="s">
        <v>910</v>
      </c>
      <c r="K68" s="1003"/>
      <c r="L68" s="1003">
        <v>0</v>
      </c>
      <c r="M68" s="1003">
        <v>0</v>
      </c>
      <c r="N68" s="1003">
        <v>0</v>
      </c>
      <c r="O68" s="1003">
        <v>0</v>
      </c>
      <c r="P68" s="989">
        <f t="shared" si="1"/>
        <v>0</v>
      </c>
      <c r="Q68" s="990" t="e">
        <f t="shared" si="2"/>
        <v>#DIV/0!</v>
      </c>
      <c r="R68" s="991"/>
      <c r="S68" s="992" t="s">
        <v>36</v>
      </c>
      <c r="T68" s="993">
        <v>2.6</v>
      </c>
      <c r="U68" s="994">
        <v>2.6</v>
      </c>
      <c r="V68" s="995">
        <v>2.6</v>
      </c>
      <c r="W68" s="993">
        <v>2.6</v>
      </c>
      <c r="X68" s="993">
        <f t="shared" si="0"/>
        <v>2.6</v>
      </c>
      <c r="Y68" s="996">
        <f>+K68*$X$68</f>
        <v>0</v>
      </c>
      <c r="Z68" s="996">
        <f>+L68*$X$68</f>
        <v>0</v>
      </c>
      <c r="AA68" s="996">
        <f>+M68*$X$68</f>
        <v>0</v>
      </c>
      <c r="AB68" s="996">
        <f>+N68*$X$68</f>
        <v>0</v>
      </c>
      <c r="AC68" s="996">
        <f>+O68*$X$68</f>
        <v>0</v>
      </c>
    </row>
    <row r="69" spans="1:29" ht="14.25" customHeight="1" thickBot="1">
      <c r="A69" s="1530"/>
      <c r="B69" s="1532"/>
      <c r="C69" s="1799"/>
      <c r="D69" s="1541"/>
      <c r="E69" s="776">
        <v>1</v>
      </c>
      <c r="F69" s="776" t="s">
        <v>273</v>
      </c>
      <c r="G69" s="776">
        <v>1.3</v>
      </c>
      <c r="H69" s="776" t="s">
        <v>275</v>
      </c>
      <c r="I69" s="777" t="s">
        <v>909</v>
      </c>
      <c r="J69" s="783" t="s">
        <v>912</v>
      </c>
      <c r="K69" s="1003"/>
      <c r="L69" s="1003">
        <v>0</v>
      </c>
      <c r="M69" s="1003">
        <v>0</v>
      </c>
      <c r="N69" s="1003">
        <v>0</v>
      </c>
      <c r="O69" s="1003">
        <v>0</v>
      </c>
      <c r="P69" s="989">
        <f t="shared" si="1"/>
        <v>0</v>
      </c>
      <c r="Q69" s="990" t="e">
        <f t="shared" si="2"/>
        <v>#DIV/0!</v>
      </c>
      <c r="R69" s="991"/>
      <c r="S69" s="992" t="s">
        <v>36</v>
      </c>
      <c r="T69" s="993">
        <v>2.6</v>
      </c>
      <c r="U69" s="994">
        <v>2.6</v>
      </c>
      <c r="V69" s="995">
        <v>2.6</v>
      </c>
      <c r="W69" s="993">
        <v>2.6</v>
      </c>
      <c r="X69" s="993">
        <f t="shared" si="0"/>
        <v>2.6</v>
      </c>
      <c r="Y69" s="996">
        <f>+K69*$X$69</f>
        <v>0</v>
      </c>
      <c r="Z69" s="996">
        <f>+L69*$X$69</f>
        <v>0</v>
      </c>
      <c r="AA69" s="996">
        <f>+M69*$X$69</f>
        <v>0</v>
      </c>
      <c r="AB69" s="996">
        <f>+N69*$X$69</f>
        <v>0</v>
      </c>
      <c r="AC69" s="996">
        <f>+O69*$X$69</f>
        <v>0</v>
      </c>
    </row>
    <row r="70" spans="1:29" ht="14.25" customHeight="1" thickBot="1">
      <c r="A70" s="1530"/>
      <c r="B70" s="1532"/>
      <c r="C70" s="1799"/>
      <c r="D70" s="1541"/>
      <c r="E70" s="776">
        <v>1</v>
      </c>
      <c r="F70" s="776" t="s">
        <v>273</v>
      </c>
      <c r="G70" s="776">
        <v>1.3</v>
      </c>
      <c r="H70" s="776" t="s">
        <v>275</v>
      </c>
      <c r="I70" s="777" t="s">
        <v>911</v>
      </c>
      <c r="J70" s="783" t="s">
        <v>914</v>
      </c>
      <c r="K70" s="1003"/>
      <c r="L70" s="1003">
        <v>0</v>
      </c>
      <c r="M70" s="1003">
        <v>0</v>
      </c>
      <c r="N70" s="1003">
        <v>0</v>
      </c>
      <c r="O70" s="1003">
        <v>0</v>
      </c>
      <c r="P70" s="989">
        <f t="shared" si="1"/>
        <v>0</v>
      </c>
      <c r="Q70" s="990" t="e">
        <f t="shared" si="2"/>
        <v>#DIV/0!</v>
      </c>
      <c r="R70" s="991"/>
      <c r="S70" s="992" t="s">
        <v>36</v>
      </c>
      <c r="T70" s="993">
        <v>2.6</v>
      </c>
      <c r="U70" s="994">
        <v>2.6</v>
      </c>
      <c r="V70" s="995">
        <v>2.6</v>
      </c>
      <c r="W70" s="993">
        <v>2.6</v>
      </c>
      <c r="X70" s="993">
        <f t="shared" si="0"/>
        <v>2.6</v>
      </c>
      <c r="Y70" s="996">
        <f>+K70*$X$70</f>
        <v>0</v>
      </c>
      <c r="Z70" s="996">
        <f>+L70*$X$70</f>
        <v>0</v>
      </c>
      <c r="AA70" s="996">
        <f>+M70*$X$70</f>
        <v>0</v>
      </c>
      <c r="AB70" s="996">
        <f>+N70*$X$70</f>
        <v>0</v>
      </c>
      <c r="AC70" s="996">
        <f>+O70*$X$70</f>
        <v>0</v>
      </c>
    </row>
    <row r="71" spans="1:29" ht="14.25" customHeight="1" thickBot="1">
      <c r="A71" s="1530"/>
      <c r="B71" s="1532"/>
      <c r="C71" s="1799"/>
      <c r="D71" s="1541"/>
      <c r="E71" s="776">
        <v>1</v>
      </c>
      <c r="F71" s="776" t="s">
        <v>273</v>
      </c>
      <c r="G71" s="776">
        <v>1.3</v>
      </c>
      <c r="H71" s="776" t="s">
        <v>275</v>
      </c>
      <c r="I71" s="777" t="s">
        <v>913</v>
      </c>
      <c r="J71" s="783" t="s">
        <v>916</v>
      </c>
      <c r="K71" s="1003"/>
      <c r="L71" s="1003">
        <v>0</v>
      </c>
      <c r="M71" s="1003">
        <v>0</v>
      </c>
      <c r="N71" s="1003">
        <v>0</v>
      </c>
      <c r="O71" s="1003">
        <v>0</v>
      </c>
      <c r="P71" s="989">
        <f t="shared" si="1"/>
        <v>0</v>
      </c>
      <c r="Q71" s="990" t="e">
        <f t="shared" si="2"/>
        <v>#DIV/0!</v>
      </c>
      <c r="R71" s="991"/>
      <c r="S71" s="992" t="s">
        <v>36</v>
      </c>
      <c r="T71" s="993">
        <v>2.6</v>
      </c>
      <c r="U71" s="994">
        <v>2.6</v>
      </c>
      <c r="V71" s="995">
        <v>2.6</v>
      </c>
      <c r="W71" s="993">
        <v>2.6</v>
      </c>
      <c r="X71" s="993">
        <f t="shared" si="0"/>
        <v>2.6</v>
      </c>
      <c r="Y71" s="996">
        <f>+K71*$X$71</f>
        <v>0</v>
      </c>
      <c r="Z71" s="996">
        <f>+L71*$X$71</f>
        <v>0</v>
      </c>
      <c r="AA71" s="996">
        <f>+M71*$X$71</f>
        <v>0</v>
      </c>
      <c r="AB71" s="996">
        <f>+N71*$X$71</f>
        <v>0</v>
      </c>
      <c r="AC71" s="996">
        <f>+O71*$X$71</f>
        <v>0</v>
      </c>
    </row>
    <row r="72" spans="1:29" ht="14.25" customHeight="1" thickBot="1">
      <c r="A72" s="1530"/>
      <c r="B72" s="1532"/>
      <c r="C72" s="1799"/>
      <c r="D72" s="1541"/>
      <c r="E72" s="776">
        <v>1</v>
      </c>
      <c r="F72" s="776" t="s">
        <v>273</v>
      </c>
      <c r="G72" s="776">
        <v>1.3</v>
      </c>
      <c r="H72" s="776" t="s">
        <v>275</v>
      </c>
      <c r="I72" s="777" t="s">
        <v>915</v>
      </c>
      <c r="J72" s="783" t="s">
        <v>922</v>
      </c>
      <c r="K72" s="1003"/>
      <c r="L72" s="1003">
        <v>0</v>
      </c>
      <c r="M72" s="1003">
        <v>0</v>
      </c>
      <c r="N72" s="1003">
        <v>0</v>
      </c>
      <c r="O72" s="1003">
        <v>0</v>
      </c>
      <c r="P72" s="989">
        <f t="shared" si="1"/>
        <v>0</v>
      </c>
      <c r="Q72" s="990" t="e">
        <f t="shared" si="2"/>
        <v>#DIV/0!</v>
      </c>
      <c r="R72" s="991"/>
      <c r="S72" s="992" t="s">
        <v>36</v>
      </c>
      <c r="T72" s="993">
        <v>2.6</v>
      </c>
      <c r="U72" s="994">
        <v>2.6</v>
      </c>
      <c r="V72" s="995">
        <v>2.6</v>
      </c>
      <c r="W72" s="993">
        <v>2.6</v>
      </c>
      <c r="X72" s="993">
        <f t="shared" si="0"/>
        <v>2.6</v>
      </c>
      <c r="Y72" s="996">
        <f>+K72*$X$72</f>
        <v>0</v>
      </c>
      <c r="Z72" s="996">
        <f>+L72*$X$72</f>
        <v>0</v>
      </c>
      <c r="AA72" s="996">
        <f>+M72*$X$72</f>
        <v>0</v>
      </c>
      <c r="AB72" s="996">
        <f>+N72*$X$72</f>
        <v>0</v>
      </c>
      <c r="AC72" s="996">
        <f>+O72*$X$72</f>
        <v>0</v>
      </c>
    </row>
    <row r="73" spans="1:29" ht="14.25" customHeight="1" thickBot="1">
      <c r="A73" s="1530"/>
      <c r="B73" s="1532"/>
      <c r="C73" s="1799"/>
      <c r="D73" s="1541"/>
      <c r="E73" s="776">
        <v>1</v>
      </c>
      <c r="F73" s="776" t="s">
        <v>273</v>
      </c>
      <c r="G73" s="776">
        <v>1.3</v>
      </c>
      <c r="H73" s="776" t="s">
        <v>275</v>
      </c>
      <c r="I73" s="777" t="s">
        <v>921</v>
      </c>
      <c r="J73" s="783" t="s">
        <v>924</v>
      </c>
      <c r="K73" s="1003"/>
      <c r="L73" s="1003">
        <v>0</v>
      </c>
      <c r="M73" s="1003">
        <v>0</v>
      </c>
      <c r="N73" s="1003">
        <v>0</v>
      </c>
      <c r="O73" s="1003">
        <v>0</v>
      </c>
      <c r="P73" s="989">
        <f t="shared" si="1"/>
        <v>0</v>
      </c>
      <c r="Q73" s="990" t="e">
        <f t="shared" si="2"/>
        <v>#DIV/0!</v>
      </c>
      <c r="R73" s="991"/>
      <c r="S73" s="992" t="s">
        <v>36</v>
      </c>
      <c r="T73" s="993">
        <v>2.6</v>
      </c>
      <c r="U73" s="994">
        <v>2.6</v>
      </c>
      <c r="V73" s="995">
        <v>2.6</v>
      </c>
      <c r="W73" s="993">
        <v>2.6</v>
      </c>
      <c r="X73" s="993">
        <f t="shared" si="0"/>
        <v>2.6</v>
      </c>
      <c r="Y73" s="996">
        <f>+K73*$X$73</f>
        <v>0</v>
      </c>
      <c r="Z73" s="996">
        <f>+L73*$X$73</f>
        <v>0</v>
      </c>
      <c r="AA73" s="996">
        <f>+M73*$X$73</f>
        <v>0</v>
      </c>
      <c r="AB73" s="996">
        <f>+N73*$X$73</f>
        <v>0</v>
      </c>
      <c r="AC73" s="996">
        <f>+O73*$X$73</f>
        <v>0</v>
      </c>
    </row>
    <row r="74" spans="1:29" ht="14.25" customHeight="1" thickBot="1">
      <c r="A74" s="1530"/>
      <c r="B74" s="1532"/>
      <c r="C74" s="1799"/>
      <c r="D74" s="1541"/>
      <c r="E74" s="776">
        <v>1</v>
      </c>
      <c r="F74" s="776" t="s">
        <v>273</v>
      </c>
      <c r="G74" s="776">
        <v>1.3</v>
      </c>
      <c r="H74" s="776" t="s">
        <v>275</v>
      </c>
      <c r="I74" s="777" t="s">
        <v>923</v>
      </c>
      <c r="J74" s="783" t="s">
        <v>926</v>
      </c>
      <c r="K74" s="1003"/>
      <c r="L74" s="1003">
        <v>0</v>
      </c>
      <c r="M74" s="1003">
        <v>0</v>
      </c>
      <c r="N74" s="1003">
        <v>0</v>
      </c>
      <c r="O74" s="1003">
        <v>0</v>
      </c>
      <c r="P74" s="989">
        <f t="shared" si="1"/>
        <v>0</v>
      </c>
      <c r="Q74" s="990" t="e">
        <f t="shared" si="2"/>
        <v>#DIV/0!</v>
      </c>
      <c r="R74" s="991"/>
      <c r="S74" s="992" t="s">
        <v>36</v>
      </c>
      <c r="T74" s="993">
        <v>2.6</v>
      </c>
      <c r="U74" s="994">
        <v>2.6</v>
      </c>
      <c r="V74" s="995">
        <v>2.6</v>
      </c>
      <c r="W74" s="993">
        <v>2.6</v>
      </c>
      <c r="X74" s="993">
        <f t="shared" ref="X74:X137" si="4">IF($X$5=$U$9,U74,(IF($X$5=$V$9,V74,W74)))</f>
        <v>2.6</v>
      </c>
      <c r="Y74" s="996">
        <f>+K74*$X$74</f>
        <v>0</v>
      </c>
      <c r="Z74" s="996">
        <f>+L74*$X$74</f>
        <v>0</v>
      </c>
      <c r="AA74" s="996">
        <f>+M74*$X$74</f>
        <v>0</v>
      </c>
      <c r="AB74" s="996">
        <f>+N74*$X$74</f>
        <v>0</v>
      </c>
      <c r="AC74" s="996">
        <f>+O74*$X$74</f>
        <v>0</v>
      </c>
    </row>
    <row r="75" spans="1:29" ht="14.25" customHeight="1" thickBot="1">
      <c r="A75" s="1530"/>
      <c r="B75" s="1532"/>
      <c r="C75" s="1799"/>
      <c r="D75" s="1541"/>
      <c r="E75" s="776">
        <v>1</v>
      </c>
      <c r="F75" s="776" t="s">
        <v>273</v>
      </c>
      <c r="G75" s="776">
        <v>1.3</v>
      </c>
      <c r="H75" s="776" t="s">
        <v>275</v>
      </c>
      <c r="I75" s="777" t="s">
        <v>925</v>
      </c>
      <c r="J75" s="783" t="s">
        <v>928</v>
      </c>
      <c r="K75" s="1003"/>
      <c r="L75" s="1003">
        <v>0</v>
      </c>
      <c r="M75" s="1003">
        <v>0</v>
      </c>
      <c r="N75" s="1003">
        <v>0</v>
      </c>
      <c r="O75" s="1003">
        <v>0</v>
      </c>
      <c r="P75" s="989">
        <f t="shared" ref="P75:P138" si="5">AVERAGE(K75:O75)</f>
        <v>0</v>
      </c>
      <c r="Q75" s="990" t="e">
        <f t="shared" ref="Q75:Q138" si="6">+(O75-K75)/K75</f>
        <v>#DIV/0!</v>
      </c>
      <c r="R75" s="991"/>
      <c r="S75" s="992" t="s">
        <v>36</v>
      </c>
      <c r="T75" s="993">
        <v>2.6</v>
      </c>
      <c r="U75" s="994">
        <v>2.6</v>
      </c>
      <c r="V75" s="995">
        <v>2.6</v>
      </c>
      <c r="W75" s="993">
        <v>2.6</v>
      </c>
      <c r="X75" s="993">
        <f t="shared" si="4"/>
        <v>2.6</v>
      </c>
      <c r="Y75" s="996">
        <f>+K75*$X$75</f>
        <v>0</v>
      </c>
      <c r="Z75" s="996">
        <f>+L75*$X$75</f>
        <v>0</v>
      </c>
      <c r="AA75" s="996">
        <f>+M75*$X$75</f>
        <v>0</v>
      </c>
      <c r="AB75" s="996">
        <f>+N75*$X$75</f>
        <v>0</v>
      </c>
      <c r="AC75" s="996">
        <f>+O75*$X$75</f>
        <v>0</v>
      </c>
    </row>
    <row r="76" spans="1:29" ht="14.25" customHeight="1" thickBot="1">
      <c r="A76" s="1530"/>
      <c r="B76" s="1532"/>
      <c r="C76" s="1799"/>
      <c r="D76" s="1541"/>
      <c r="E76" s="776">
        <v>1</v>
      </c>
      <c r="F76" s="776" t="s">
        <v>273</v>
      </c>
      <c r="G76" s="776">
        <v>1.3</v>
      </c>
      <c r="H76" s="776" t="s">
        <v>275</v>
      </c>
      <c r="I76" s="777" t="s">
        <v>927</v>
      </c>
      <c r="J76" s="783" t="s">
        <v>930</v>
      </c>
      <c r="K76" s="1003"/>
      <c r="L76" s="1003">
        <v>0</v>
      </c>
      <c r="M76" s="1003">
        <v>0</v>
      </c>
      <c r="N76" s="1003">
        <v>0</v>
      </c>
      <c r="O76" s="1003">
        <v>0</v>
      </c>
      <c r="P76" s="989">
        <f t="shared" si="5"/>
        <v>0</v>
      </c>
      <c r="Q76" s="990" t="e">
        <f t="shared" si="6"/>
        <v>#DIV/0!</v>
      </c>
      <c r="R76" s="991"/>
      <c r="S76" s="992" t="s">
        <v>36</v>
      </c>
      <c r="T76" s="993">
        <v>2.6</v>
      </c>
      <c r="U76" s="994">
        <v>2.6</v>
      </c>
      <c r="V76" s="995">
        <v>2.6</v>
      </c>
      <c r="W76" s="993">
        <v>2.6</v>
      </c>
      <c r="X76" s="993">
        <f t="shared" si="4"/>
        <v>2.6</v>
      </c>
      <c r="Y76" s="996">
        <f>+K76*$X$76</f>
        <v>0</v>
      </c>
      <c r="Z76" s="996">
        <f>+L76*$X$76</f>
        <v>0</v>
      </c>
      <c r="AA76" s="996">
        <f>+M76*$X$76</f>
        <v>0</v>
      </c>
      <c r="AB76" s="996">
        <f>+N76*$X$76</f>
        <v>0</v>
      </c>
      <c r="AC76" s="996">
        <f>+O76*$X$76</f>
        <v>0</v>
      </c>
    </row>
    <row r="77" spans="1:29" ht="14.25" customHeight="1" thickBot="1">
      <c r="A77" s="1530"/>
      <c r="B77" s="1532"/>
      <c r="C77" s="1799"/>
      <c r="D77" s="1541"/>
      <c r="E77" s="776">
        <v>1</v>
      </c>
      <c r="F77" s="776" t="s">
        <v>273</v>
      </c>
      <c r="G77" s="776">
        <v>1.3</v>
      </c>
      <c r="H77" s="776" t="s">
        <v>275</v>
      </c>
      <c r="I77" s="777" t="s">
        <v>929</v>
      </c>
      <c r="J77" s="783" t="s">
        <v>932</v>
      </c>
      <c r="K77" s="1003"/>
      <c r="L77" s="1003">
        <v>0</v>
      </c>
      <c r="M77" s="1003">
        <v>0</v>
      </c>
      <c r="N77" s="1003">
        <v>0</v>
      </c>
      <c r="O77" s="1003">
        <v>0</v>
      </c>
      <c r="P77" s="989">
        <f t="shared" si="5"/>
        <v>0</v>
      </c>
      <c r="Q77" s="990" t="e">
        <f t="shared" si="6"/>
        <v>#DIV/0!</v>
      </c>
      <c r="R77" s="991"/>
      <c r="S77" s="992" t="s">
        <v>36</v>
      </c>
      <c r="T77" s="993">
        <v>2.6</v>
      </c>
      <c r="U77" s="994">
        <v>2.6</v>
      </c>
      <c r="V77" s="995">
        <v>2.6</v>
      </c>
      <c r="W77" s="993">
        <v>2.6</v>
      </c>
      <c r="X77" s="993">
        <f t="shared" si="4"/>
        <v>2.6</v>
      </c>
      <c r="Y77" s="996">
        <f>+K77*$X$77</f>
        <v>0</v>
      </c>
      <c r="Z77" s="996">
        <f>+L77*$X$77</f>
        <v>0</v>
      </c>
      <c r="AA77" s="996">
        <f>+M77*$X$77</f>
        <v>0</v>
      </c>
      <c r="AB77" s="996">
        <f>+N77*$X$77</f>
        <v>0</v>
      </c>
      <c r="AC77" s="996">
        <f>+O77*$X$77</f>
        <v>0</v>
      </c>
    </row>
    <row r="78" spans="1:29" ht="14.25" customHeight="1" thickBot="1">
      <c r="A78" s="1530"/>
      <c r="B78" s="1532"/>
      <c r="C78" s="1799"/>
      <c r="D78" s="1541"/>
      <c r="E78" s="776">
        <v>1</v>
      </c>
      <c r="F78" s="776" t="s">
        <v>273</v>
      </c>
      <c r="G78" s="776">
        <v>1.3</v>
      </c>
      <c r="H78" s="776" t="s">
        <v>275</v>
      </c>
      <c r="I78" s="777" t="s">
        <v>931</v>
      </c>
      <c r="J78" s="783" t="s">
        <v>934</v>
      </c>
      <c r="K78" s="1003"/>
      <c r="L78" s="1003">
        <v>0</v>
      </c>
      <c r="M78" s="1003">
        <v>0</v>
      </c>
      <c r="N78" s="1003">
        <v>0</v>
      </c>
      <c r="O78" s="1003">
        <v>0</v>
      </c>
      <c r="P78" s="989">
        <f t="shared" si="5"/>
        <v>0</v>
      </c>
      <c r="Q78" s="990" t="e">
        <f t="shared" si="6"/>
        <v>#DIV/0!</v>
      </c>
      <c r="R78" s="991"/>
      <c r="S78" s="992" t="s">
        <v>36</v>
      </c>
      <c r="T78" s="993">
        <v>2.6</v>
      </c>
      <c r="U78" s="994">
        <v>2.6</v>
      </c>
      <c r="V78" s="995">
        <v>2.6</v>
      </c>
      <c r="W78" s="993">
        <v>2.6</v>
      </c>
      <c r="X78" s="993">
        <f t="shared" si="4"/>
        <v>2.6</v>
      </c>
      <c r="Y78" s="996">
        <f>+K78*$X$78</f>
        <v>0</v>
      </c>
      <c r="Z78" s="996">
        <f>+L78*$X$78</f>
        <v>0</v>
      </c>
      <c r="AA78" s="996">
        <f>+M78*$X$78</f>
        <v>0</v>
      </c>
      <c r="AB78" s="996">
        <f>+N78*$X$78</f>
        <v>0</v>
      </c>
      <c r="AC78" s="996">
        <f>+O78*$X$78</f>
        <v>0</v>
      </c>
    </row>
    <row r="79" spans="1:29" ht="14.25" customHeight="1" thickBot="1">
      <c r="A79" s="1530"/>
      <c r="B79" s="1532"/>
      <c r="C79" s="1799"/>
      <c r="D79" s="1541"/>
      <c r="E79" s="776">
        <v>1</v>
      </c>
      <c r="F79" s="776" t="s">
        <v>273</v>
      </c>
      <c r="G79" s="776">
        <v>1.3</v>
      </c>
      <c r="H79" s="776" t="s">
        <v>275</v>
      </c>
      <c r="I79" s="777" t="s">
        <v>933</v>
      </c>
      <c r="J79" s="783" t="s">
        <v>936</v>
      </c>
      <c r="K79" s="1003"/>
      <c r="L79" s="1003">
        <v>0</v>
      </c>
      <c r="M79" s="1003">
        <v>0</v>
      </c>
      <c r="N79" s="1003">
        <v>0</v>
      </c>
      <c r="O79" s="1003">
        <v>0</v>
      </c>
      <c r="P79" s="989">
        <f t="shared" si="5"/>
        <v>0</v>
      </c>
      <c r="Q79" s="990" t="e">
        <f t="shared" si="6"/>
        <v>#DIV/0!</v>
      </c>
      <c r="R79" s="991"/>
      <c r="S79" s="992" t="s">
        <v>36</v>
      </c>
      <c r="T79" s="993">
        <v>2.6</v>
      </c>
      <c r="U79" s="994">
        <v>2.6</v>
      </c>
      <c r="V79" s="995">
        <v>2.6</v>
      </c>
      <c r="W79" s="993">
        <v>2.6</v>
      </c>
      <c r="X79" s="993">
        <f t="shared" si="4"/>
        <v>2.6</v>
      </c>
      <c r="Y79" s="996">
        <f>+K79*$X$79</f>
        <v>0</v>
      </c>
      <c r="Z79" s="996">
        <f>+L79*$X$79</f>
        <v>0</v>
      </c>
      <c r="AA79" s="996">
        <f>+M79*$X$79</f>
        <v>0</v>
      </c>
      <c r="AB79" s="996">
        <f>+N79*$X$79</f>
        <v>0</v>
      </c>
      <c r="AC79" s="996">
        <f>+O79*$X$79</f>
        <v>0</v>
      </c>
    </row>
    <row r="80" spans="1:29" ht="14.25" customHeight="1" thickBot="1">
      <c r="A80" s="1530"/>
      <c r="B80" s="1532"/>
      <c r="C80" s="1799"/>
      <c r="D80" s="1541"/>
      <c r="E80" s="776">
        <v>1</v>
      </c>
      <c r="F80" s="776" t="s">
        <v>273</v>
      </c>
      <c r="G80" s="776">
        <v>1.3</v>
      </c>
      <c r="H80" s="776" t="s">
        <v>275</v>
      </c>
      <c r="I80" s="777" t="s">
        <v>935</v>
      </c>
      <c r="J80" s="783" t="s">
        <v>938</v>
      </c>
      <c r="K80" s="1003"/>
      <c r="L80" s="1003">
        <v>0</v>
      </c>
      <c r="M80" s="1003">
        <v>0</v>
      </c>
      <c r="N80" s="1003">
        <v>0</v>
      </c>
      <c r="O80" s="1003">
        <v>0</v>
      </c>
      <c r="P80" s="989">
        <f t="shared" si="5"/>
        <v>0</v>
      </c>
      <c r="Q80" s="990" t="e">
        <f t="shared" si="6"/>
        <v>#DIV/0!</v>
      </c>
      <c r="R80" s="991"/>
      <c r="S80" s="992" t="s">
        <v>36</v>
      </c>
      <c r="T80" s="993">
        <v>2.6</v>
      </c>
      <c r="U80" s="994">
        <v>2.6</v>
      </c>
      <c r="V80" s="995">
        <v>2.6</v>
      </c>
      <c r="W80" s="993">
        <v>2.6</v>
      </c>
      <c r="X80" s="993">
        <f t="shared" si="4"/>
        <v>2.6</v>
      </c>
      <c r="Y80" s="996">
        <f>+K80*$X$80</f>
        <v>0</v>
      </c>
      <c r="Z80" s="996">
        <f>+L80*$X$80</f>
        <v>0</v>
      </c>
      <c r="AA80" s="996">
        <f>+M80*$X$80</f>
        <v>0</v>
      </c>
      <c r="AB80" s="996">
        <f>+N80*$X$80</f>
        <v>0</v>
      </c>
      <c r="AC80" s="996">
        <f>+O80*$X$80</f>
        <v>0</v>
      </c>
    </row>
    <row r="81" spans="1:29" ht="14.25" customHeight="1" thickBot="1">
      <c r="A81" s="1530"/>
      <c r="B81" s="1532"/>
      <c r="C81" s="1799"/>
      <c r="D81" s="1541"/>
      <c r="E81" s="776">
        <v>1</v>
      </c>
      <c r="F81" s="776" t="s">
        <v>273</v>
      </c>
      <c r="G81" s="776">
        <v>1.3</v>
      </c>
      <c r="H81" s="776" t="s">
        <v>275</v>
      </c>
      <c r="I81" s="777" t="s">
        <v>937</v>
      </c>
      <c r="J81" s="783" t="s">
        <v>940</v>
      </c>
      <c r="K81" s="1003"/>
      <c r="L81" s="1003">
        <v>0</v>
      </c>
      <c r="M81" s="1003">
        <v>0</v>
      </c>
      <c r="N81" s="1003">
        <v>0</v>
      </c>
      <c r="O81" s="1003">
        <v>0</v>
      </c>
      <c r="P81" s="989">
        <f t="shared" si="5"/>
        <v>0</v>
      </c>
      <c r="Q81" s="990" t="e">
        <f t="shared" si="6"/>
        <v>#DIV/0!</v>
      </c>
      <c r="R81" s="991"/>
      <c r="S81" s="992" t="s">
        <v>36</v>
      </c>
      <c r="T81" s="993">
        <v>2.6</v>
      </c>
      <c r="U81" s="994">
        <v>2.6</v>
      </c>
      <c r="V81" s="995">
        <v>2.6</v>
      </c>
      <c r="W81" s="993">
        <v>2.6</v>
      </c>
      <c r="X81" s="993">
        <f t="shared" si="4"/>
        <v>2.6</v>
      </c>
      <c r="Y81" s="996">
        <f>+K81*$X$81</f>
        <v>0</v>
      </c>
      <c r="Z81" s="996">
        <f>+L81*$X$81</f>
        <v>0</v>
      </c>
      <c r="AA81" s="996">
        <f>+M81*$X$81</f>
        <v>0</v>
      </c>
      <c r="AB81" s="996">
        <f>+N81*$X$81</f>
        <v>0</v>
      </c>
      <c r="AC81" s="996">
        <f>+O81*$X$81</f>
        <v>0</v>
      </c>
    </row>
    <row r="82" spans="1:29" ht="14.25" customHeight="1" thickBot="1">
      <c r="A82" s="1530"/>
      <c r="B82" s="1532"/>
      <c r="C82" s="1799"/>
      <c r="D82" s="1541"/>
      <c r="E82" s="776">
        <v>1</v>
      </c>
      <c r="F82" s="776" t="s">
        <v>273</v>
      </c>
      <c r="G82" s="776">
        <v>1.3</v>
      </c>
      <c r="H82" s="776" t="s">
        <v>275</v>
      </c>
      <c r="I82" s="777" t="s">
        <v>939</v>
      </c>
      <c r="J82" s="783" t="s">
        <v>942</v>
      </c>
      <c r="K82" s="1003"/>
      <c r="L82" s="1003">
        <v>0</v>
      </c>
      <c r="M82" s="1003">
        <v>0</v>
      </c>
      <c r="N82" s="1003">
        <v>0</v>
      </c>
      <c r="O82" s="1003">
        <v>0</v>
      </c>
      <c r="P82" s="989">
        <f t="shared" si="5"/>
        <v>0</v>
      </c>
      <c r="Q82" s="990" t="e">
        <f t="shared" si="6"/>
        <v>#DIV/0!</v>
      </c>
      <c r="R82" s="991"/>
      <c r="S82" s="992" t="s">
        <v>36</v>
      </c>
      <c r="T82" s="993">
        <v>2.6</v>
      </c>
      <c r="U82" s="994">
        <v>2.6</v>
      </c>
      <c r="V82" s="995">
        <v>2.6</v>
      </c>
      <c r="W82" s="993">
        <v>2.6</v>
      </c>
      <c r="X82" s="993">
        <f t="shared" si="4"/>
        <v>2.6</v>
      </c>
      <c r="Y82" s="996">
        <f>+K82*$X$82</f>
        <v>0</v>
      </c>
      <c r="Z82" s="996">
        <f>+L82*$X$82</f>
        <v>0</v>
      </c>
      <c r="AA82" s="996">
        <f>+M82*$X$82</f>
        <v>0</v>
      </c>
      <c r="AB82" s="996">
        <f>+N82*$X$82</f>
        <v>0</v>
      </c>
      <c r="AC82" s="996">
        <f>+O82*$X$82</f>
        <v>0</v>
      </c>
    </row>
    <row r="83" spans="1:29" ht="14.25" customHeight="1" thickBot="1">
      <c r="A83" s="1530"/>
      <c r="B83" s="1532"/>
      <c r="C83" s="1799"/>
      <c r="D83" s="1541"/>
      <c r="E83" s="776">
        <v>1</v>
      </c>
      <c r="F83" s="776" t="s">
        <v>273</v>
      </c>
      <c r="G83" s="776">
        <v>1.3</v>
      </c>
      <c r="H83" s="776" t="s">
        <v>275</v>
      </c>
      <c r="I83" s="777" t="s">
        <v>941</v>
      </c>
      <c r="J83" s="783" t="s">
        <v>944</v>
      </c>
      <c r="K83" s="1003"/>
      <c r="L83" s="1003">
        <v>0</v>
      </c>
      <c r="M83" s="1003">
        <v>0</v>
      </c>
      <c r="N83" s="1003">
        <v>0</v>
      </c>
      <c r="O83" s="1003">
        <v>0</v>
      </c>
      <c r="P83" s="989">
        <f t="shared" si="5"/>
        <v>0</v>
      </c>
      <c r="Q83" s="990" t="e">
        <f t="shared" si="6"/>
        <v>#DIV/0!</v>
      </c>
      <c r="R83" s="991"/>
      <c r="S83" s="992" t="s">
        <v>36</v>
      </c>
      <c r="T83" s="993">
        <v>2.6</v>
      </c>
      <c r="U83" s="994">
        <v>2.6</v>
      </c>
      <c r="V83" s="995">
        <v>2.6</v>
      </c>
      <c r="W83" s="993">
        <v>2.6</v>
      </c>
      <c r="X83" s="993">
        <f t="shared" si="4"/>
        <v>2.6</v>
      </c>
      <c r="Y83" s="996">
        <f>+K83*$X$83</f>
        <v>0</v>
      </c>
      <c r="Z83" s="996">
        <f>+L83*$X$83</f>
        <v>0</v>
      </c>
      <c r="AA83" s="996">
        <f>+M83*$X$83</f>
        <v>0</v>
      </c>
      <c r="AB83" s="996">
        <f>+N83*$X$83</f>
        <v>0</v>
      </c>
      <c r="AC83" s="996">
        <f>+O83*$X$83</f>
        <v>0</v>
      </c>
    </row>
    <row r="84" spans="1:29" ht="14.25" customHeight="1" thickBot="1">
      <c r="A84" s="1530"/>
      <c r="B84" s="1532"/>
      <c r="C84" s="1799"/>
      <c r="D84" s="1541"/>
      <c r="E84" s="776">
        <v>1</v>
      </c>
      <c r="F84" s="776" t="s">
        <v>273</v>
      </c>
      <c r="G84" s="776">
        <v>1.3</v>
      </c>
      <c r="H84" s="776" t="s">
        <v>275</v>
      </c>
      <c r="I84" s="777" t="s">
        <v>943</v>
      </c>
      <c r="J84" s="783" t="s">
        <v>946</v>
      </c>
      <c r="K84" s="1003"/>
      <c r="L84" s="1003">
        <v>0</v>
      </c>
      <c r="M84" s="1003">
        <v>0</v>
      </c>
      <c r="N84" s="1003">
        <v>0</v>
      </c>
      <c r="O84" s="1003">
        <v>0</v>
      </c>
      <c r="P84" s="989">
        <f t="shared" si="5"/>
        <v>0</v>
      </c>
      <c r="Q84" s="990" t="e">
        <f t="shared" si="6"/>
        <v>#DIV/0!</v>
      </c>
      <c r="R84" s="991"/>
      <c r="S84" s="992" t="s">
        <v>36</v>
      </c>
      <c r="T84" s="993">
        <v>2.6</v>
      </c>
      <c r="U84" s="994">
        <v>2.6</v>
      </c>
      <c r="V84" s="995">
        <v>2.6</v>
      </c>
      <c r="W84" s="993">
        <v>2.6</v>
      </c>
      <c r="X84" s="993">
        <f t="shared" si="4"/>
        <v>2.6</v>
      </c>
      <c r="Y84" s="996">
        <f>+K84*$X$84</f>
        <v>0</v>
      </c>
      <c r="Z84" s="996">
        <f>+L84*$X$84</f>
        <v>0</v>
      </c>
      <c r="AA84" s="996">
        <f>+M84*$X$84</f>
        <v>0</v>
      </c>
      <c r="AB84" s="996">
        <f>+N84*$X$84</f>
        <v>0</v>
      </c>
      <c r="AC84" s="996">
        <f>+O84*$X$84</f>
        <v>0</v>
      </c>
    </row>
    <row r="85" spans="1:29" ht="14.25" customHeight="1" thickBot="1">
      <c r="A85" s="1530"/>
      <c r="B85" s="1532"/>
      <c r="C85" s="1799"/>
      <c r="D85" s="1541"/>
      <c r="E85" s="776">
        <v>1</v>
      </c>
      <c r="F85" s="776" t="s">
        <v>273</v>
      </c>
      <c r="G85" s="776">
        <v>1.3</v>
      </c>
      <c r="H85" s="776" t="s">
        <v>275</v>
      </c>
      <c r="I85" s="777" t="s">
        <v>945</v>
      </c>
      <c r="J85" s="783" t="s">
        <v>948</v>
      </c>
      <c r="K85" s="1003"/>
      <c r="L85" s="1003">
        <v>0</v>
      </c>
      <c r="M85" s="1003">
        <v>0</v>
      </c>
      <c r="N85" s="1003">
        <v>0</v>
      </c>
      <c r="O85" s="1003">
        <v>0</v>
      </c>
      <c r="P85" s="989">
        <f t="shared" si="5"/>
        <v>0</v>
      </c>
      <c r="Q85" s="990" t="e">
        <f t="shared" si="6"/>
        <v>#DIV/0!</v>
      </c>
      <c r="R85" s="991"/>
      <c r="S85" s="992" t="s">
        <v>36</v>
      </c>
      <c r="T85" s="993">
        <v>2.6</v>
      </c>
      <c r="U85" s="994">
        <v>2.6</v>
      </c>
      <c r="V85" s="995">
        <v>2.6</v>
      </c>
      <c r="W85" s="993">
        <v>2.6</v>
      </c>
      <c r="X85" s="993">
        <f t="shared" si="4"/>
        <v>2.6</v>
      </c>
      <c r="Y85" s="996">
        <f>+K85*$X$85</f>
        <v>0</v>
      </c>
      <c r="Z85" s="996">
        <f>+L85*$X$85</f>
        <v>0</v>
      </c>
      <c r="AA85" s="996">
        <f>+M85*$X$85</f>
        <v>0</v>
      </c>
      <c r="AB85" s="996">
        <f>+N85*$X$85</f>
        <v>0</v>
      </c>
      <c r="AC85" s="996">
        <f>+O85*$X$85</f>
        <v>0</v>
      </c>
    </row>
    <row r="86" spans="1:29" ht="14.25" customHeight="1" thickBot="1">
      <c r="A86" s="1530"/>
      <c r="B86" s="1532"/>
      <c r="C86" s="1799"/>
      <c r="D86" s="1541"/>
      <c r="E86" s="776">
        <v>1</v>
      </c>
      <c r="F86" s="776" t="s">
        <v>273</v>
      </c>
      <c r="G86" s="776">
        <v>1.3</v>
      </c>
      <c r="H86" s="776" t="s">
        <v>275</v>
      </c>
      <c r="I86" s="777" t="s">
        <v>947</v>
      </c>
      <c r="J86" s="783" t="s">
        <v>950</v>
      </c>
      <c r="K86" s="1003"/>
      <c r="L86" s="1003">
        <v>0</v>
      </c>
      <c r="M86" s="1003">
        <v>0</v>
      </c>
      <c r="N86" s="1003">
        <v>0</v>
      </c>
      <c r="O86" s="1003">
        <v>0</v>
      </c>
      <c r="P86" s="989">
        <f t="shared" si="5"/>
        <v>0</v>
      </c>
      <c r="Q86" s="990" t="e">
        <f t="shared" si="6"/>
        <v>#DIV/0!</v>
      </c>
      <c r="R86" s="991"/>
      <c r="S86" s="992" t="s">
        <v>36</v>
      </c>
      <c r="T86" s="993">
        <v>2.6</v>
      </c>
      <c r="U86" s="994">
        <v>2.6</v>
      </c>
      <c r="V86" s="995">
        <v>2.6</v>
      </c>
      <c r="W86" s="993">
        <v>2.6</v>
      </c>
      <c r="X86" s="993">
        <f t="shared" si="4"/>
        <v>2.6</v>
      </c>
      <c r="Y86" s="996">
        <f>+K86*$X$86</f>
        <v>0</v>
      </c>
      <c r="Z86" s="996">
        <f>+L86*$X$86</f>
        <v>0</v>
      </c>
      <c r="AA86" s="996">
        <f>+M86*$X$86</f>
        <v>0</v>
      </c>
      <c r="AB86" s="996">
        <f>+N86*$X$86</f>
        <v>0</v>
      </c>
      <c r="AC86" s="996">
        <f>+O86*$X$86</f>
        <v>0</v>
      </c>
    </row>
    <row r="87" spans="1:29" ht="14.25" customHeight="1" thickBot="1">
      <c r="A87" s="1530"/>
      <c r="B87" s="1532"/>
      <c r="C87" s="1799"/>
      <c r="D87" s="1541"/>
      <c r="E87" s="776">
        <v>1</v>
      </c>
      <c r="F87" s="776" t="s">
        <v>273</v>
      </c>
      <c r="G87" s="776">
        <v>1.3</v>
      </c>
      <c r="H87" s="776" t="s">
        <v>275</v>
      </c>
      <c r="I87" s="777" t="s">
        <v>949</v>
      </c>
      <c r="J87" s="783" t="s">
        <v>952</v>
      </c>
      <c r="K87" s="1003"/>
      <c r="L87" s="1003">
        <v>0</v>
      </c>
      <c r="M87" s="1003">
        <v>0</v>
      </c>
      <c r="N87" s="1003">
        <v>0</v>
      </c>
      <c r="O87" s="1003">
        <v>0</v>
      </c>
      <c r="P87" s="989">
        <f t="shared" si="5"/>
        <v>0</v>
      </c>
      <c r="Q87" s="990" t="e">
        <f t="shared" si="6"/>
        <v>#DIV/0!</v>
      </c>
      <c r="R87" s="991"/>
      <c r="S87" s="992" t="s">
        <v>36</v>
      </c>
      <c r="T87" s="993">
        <v>2.6</v>
      </c>
      <c r="U87" s="994">
        <v>2.6</v>
      </c>
      <c r="V87" s="995">
        <v>2.6</v>
      </c>
      <c r="W87" s="993">
        <v>2.6</v>
      </c>
      <c r="X87" s="993">
        <f t="shared" si="4"/>
        <v>2.6</v>
      </c>
      <c r="Y87" s="996">
        <f>+K87*$X$87</f>
        <v>0</v>
      </c>
      <c r="Z87" s="996">
        <f>+L87*$X$87</f>
        <v>0</v>
      </c>
      <c r="AA87" s="996">
        <f>+M87*$X$87</f>
        <v>0</v>
      </c>
      <c r="AB87" s="996">
        <f>+N87*$X$87</f>
        <v>0</v>
      </c>
      <c r="AC87" s="996">
        <f>+O87*$X$87</f>
        <v>0</v>
      </c>
    </row>
    <row r="88" spans="1:29" ht="14.25" customHeight="1" thickBot="1">
      <c r="A88" s="1530"/>
      <c r="B88" s="1532"/>
      <c r="C88" s="1799"/>
      <c r="D88" s="1541"/>
      <c r="E88" s="776">
        <v>1</v>
      </c>
      <c r="F88" s="776" t="s">
        <v>273</v>
      </c>
      <c r="G88" s="776">
        <v>1.3</v>
      </c>
      <c r="H88" s="776" t="s">
        <v>275</v>
      </c>
      <c r="I88" s="777" t="s">
        <v>951</v>
      </c>
      <c r="J88" s="783" t="s">
        <v>954</v>
      </c>
      <c r="K88" s="1003"/>
      <c r="L88" s="1003">
        <v>0</v>
      </c>
      <c r="M88" s="1003">
        <v>0</v>
      </c>
      <c r="N88" s="1003">
        <v>0</v>
      </c>
      <c r="O88" s="1003">
        <v>0</v>
      </c>
      <c r="P88" s="989">
        <f t="shared" si="5"/>
        <v>0</v>
      </c>
      <c r="Q88" s="990" t="e">
        <f t="shared" si="6"/>
        <v>#DIV/0!</v>
      </c>
      <c r="R88" s="991"/>
      <c r="S88" s="992" t="s">
        <v>36</v>
      </c>
      <c r="T88" s="993">
        <v>2.6</v>
      </c>
      <c r="U88" s="994">
        <v>2.6</v>
      </c>
      <c r="V88" s="995">
        <v>2.6</v>
      </c>
      <c r="W88" s="993">
        <v>2.6</v>
      </c>
      <c r="X88" s="993">
        <f t="shared" si="4"/>
        <v>2.6</v>
      </c>
      <c r="Y88" s="996">
        <f>+K88*$X$88</f>
        <v>0</v>
      </c>
      <c r="Z88" s="996">
        <f>+L88*$X$88</f>
        <v>0</v>
      </c>
      <c r="AA88" s="996">
        <f>+M88*$X$88</f>
        <v>0</v>
      </c>
      <c r="AB88" s="996">
        <f>+N88*$X$88</f>
        <v>0</v>
      </c>
      <c r="AC88" s="996">
        <f>+O88*$X$88</f>
        <v>0</v>
      </c>
    </row>
    <row r="89" spans="1:29" ht="14.25" customHeight="1" thickBot="1">
      <c r="A89" s="1530"/>
      <c r="B89" s="1532"/>
      <c r="C89" s="1799"/>
      <c r="D89" s="1541"/>
      <c r="E89" s="776">
        <v>1</v>
      </c>
      <c r="F89" s="776" t="s">
        <v>273</v>
      </c>
      <c r="G89" s="776">
        <v>1.3</v>
      </c>
      <c r="H89" s="776" t="s">
        <v>275</v>
      </c>
      <c r="I89" s="777" t="s">
        <v>953</v>
      </c>
      <c r="J89" s="783" t="s">
        <v>956</v>
      </c>
      <c r="K89" s="1003"/>
      <c r="L89" s="1003">
        <v>0</v>
      </c>
      <c r="M89" s="1003">
        <v>0</v>
      </c>
      <c r="N89" s="1003">
        <v>0</v>
      </c>
      <c r="O89" s="1003">
        <v>0</v>
      </c>
      <c r="P89" s="989">
        <f t="shared" si="5"/>
        <v>0</v>
      </c>
      <c r="Q89" s="990" t="e">
        <f t="shared" si="6"/>
        <v>#DIV/0!</v>
      </c>
      <c r="R89" s="991"/>
      <c r="S89" s="992" t="s">
        <v>36</v>
      </c>
      <c r="T89" s="993">
        <v>2.6</v>
      </c>
      <c r="U89" s="994">
        <v>2.6</v>
      </c>
      <c r="V89" s="995">
        <v>2.6</v>
      </c>
      <c r="W89" s="993">
        <v>2.6</v>
      </c>
      <c r="X89" s="993">
        <f t="shared" si="4"/>
        <v>2.6</v>
      </c>
      <c r="Y89" s="996">
        <f>+K89*$X$89</f>
        <v>0</v>
      </c>
      <c r="Z89" s="996">
        <f>+L89*$X$89</f>
        <v>0</v>
      </c>
      <c r="AA89" s="996">
        <f>+M89*$X$89</f>
        <v>0</v>
      </c>
      <c r="AB89" s="996">
        <f>+N89*$X$89</f>
        <v>0</v>
      </c>
      <c r="AC89" s="996">
        <f>+O89*$X$89</f>
        <v>0</v>
      </c>
    </row>
    <row r="90" spans="1:29" ht="14.25" customHeight="1" thickBot="1">
      <c r="A90" s="1530"/>
      <c r="B90" s="1532"/>
      <c r="C90" s="1799"/>
      <c r="D90" s="1541"/>
      <c r="E90" s="776">
        <v>1</v>
      </c>
      <c r="F90" s="776" t="s">
        <v>273</v>
      </c>
      <c r="G90" s="776">
        <v>1.3</v>
      </c>
      <c r="H90" s="776" t="s">
        <v>275</v>
      </c>
      <c r="I90" s="777" t="s">
        <v>955</v>
      </c>
      <c r="J90" s="783" t="s">
        <v>958</v>
      </c>
      <c r="K90" s="1003"/>
      <c r="L90" s="1003">
        <v>0</v>
      </c>
      <c r="M90" s="1003">
        <v>0</v>
      </c>
      <c r="N90" s="1003">
        <v>0</v>
      </c>
      <c r="O90" s="1003">
        <v>0</v>
      </c>
      <c r="P90" s="989">
        <f t="shared" si="5"/>
        <v>0</v>
      </c>
      <c r="Q90" s="990" t="e">
        <f t="shared" si="6"/>
        <v>#DIV/0!</v>
      </c>
      <c r="R90" s="991"/>
      <c r="S90" s="992" t="s">
        <v>36</v>
      </c>
      <c r="T90" s="993">
        <v>2.6</v>
      </c>
      <c r="U90" s="994">
        <v>2.6</v>
      </c>
      <c r="V90" s="995">
        <v>2.6</v>
      </c>
      <c r="W90" s="993">
        <v>2.6</v>
      </c>
      <c r="X90" s="993">
        <f t="shared" si="4"/>
        <v>2.6</v>
      </c>
      <c r="Y90" s="996">
        <f>+K90*$X$90</f>
        <v>0</v>
      </c>
      <c r="Z90" s="996">
        <f>+L90*$X$90</f>
        <v>0</v>
      </c>
      <c r="AA90" s="996">
        <f>+M90*$X$90</f>
        <v>0</v>
      </c>
      <c r="AB90" s="996">
        <f>+N90*$X$90</f>
        <v>0</v>
      </c>
      <c r="AC90" s="996">
        <f>+O90*$X$90</f>
        <v>0</v>
      </c>
    </row>
    <row r="91" spans="1:29" ht="14.25" customHeight="1" thickBot="1">
      <c r="A91" s="1530"/>
      <c r="B91" s="1532"/>
      <c r="C91" s="1799"/>
      <c r="D91" s="1541"/>
      <c r="E91" s="776">
        <v>1</v>
      </c>
      <c r="F91" s="776" t="s">
        <v>273</v>
      </c>
      <c r="G91" s="776">
        <v>1.3</v>
      </c>
      <c r="H91" s="776" t="s">
        <v>275</v>
      </c>
      <c r="I91" s="777" t="s">
        <v>957</v>
      </c>
      <c r="J91" s="783" t="s">
        <v>960</v>
      </c>
      <c r="K91" s="1003"/>
      <c r="L91" s="1003">
        <v>0</v>
      </c>
      <c r="M91" s="1003">
        <v>0</v>
      </c>
      <c r="N91" s="1003">
        <v>0</v>
      </c>
      <c r="O91" s="1003">
        <v>0</v>
      </c>
      <c r="P91" s="989">
        <f t="shared" si="5"/>
        <v>0</v>
      </c>
      <c r="Q91" s="990" t="e">
        <f t="shared" si="6"/>
        <v>#DIV/0!</v>
      </c>
      <c r="R91" s="991"/>
      <c r="S91" s="992" t="s">
        <v>36</v>
      </c>
      <c r="T91" s="993">
        <v>2.6</v>
      </c>
      <c r="U91" s="994">
        <v>2.6</v>
      </c>
      <c r="V91" s="995">
        <v>2.6</v>
      </c>
      <c r="W91" s="993">
        <v>2.6</v>
      </c>
      <c r="X91" s="993">
        <f t="shared" si="4"/>
        <v>2.6</v>
      </c>
      <c r="Y91" s="996">
        <f>+K91*$X$91</f>
        <v>0</v>
      </c>
      <c r="Z91" s="996">
        <f>+L91*$X$91</f>
        <v>0</v>
      </c>
      <c r="AA91" s="996">
        <f>+M91*$X$91</f>
        <v>0</v>
      </c>
      <c r="AB91" s="996">
        <f>+N91*$X$91</f>
        <v>0</v>
      </c>
      <c r="AC91" s="996">
        <f>+O91*$X$91</f>
        <v>0</v>
      </c>
    </row>
    <row r="92" spans="1:29" ht="14.25" customHeight="1" thickBot="1">
      <c r="A92" s="1530"/>
      <c r="B92" s="1532"/>
      <c r="C92" s="1799"/>
      <c r="D92" s="1541"/>
      <c r="E92" s="776">
        <v>1</v>
      </c>
      <c r="F92" s="776" t="s">
        <v>273</v>
      </c>
      <c r="G92" s="776">
        <v>1.3</v>
      </c>
      <c r="H92" s="776" t="s">
        <v>275</v>
      </c>
      <c r="I92" s="777" t="s">
        <v>959</v>
      </c>
      <c r="J92" s="783" t="s">
        <v>962</v>
      </c>
      <c r="K92" s="1003"/>
      <c r="L92" s="1003">
        <v>0</v>
      </c>
      <c r="M92" s="1003">
        <v>0</v>
      </c>
      <c r="N92" s="1003">
        <v>0</v>
      </c>
      <c r="O92" s="1003">
        <v>0</v>
      </c>
      <c r="P92" s="989">
        <f t="shared" si="5"/>
        <v>0</v>
      </c>
      <c r="Q92" s="990" t="e">
        <f t="shared" si="6"/>
        <v>#DIV/0!</v>
      </c>
      <c r="R92" s="991"/>
      <c r="S92" s="992" t="s">
        <v>36</v>
      </c>
      <c r="T92" s="993">
        <v>2.6</v>
      </c>
      <c r="U92" s="994">
        <v>2.6</v>
      </c>
      <c r="V92" s="995">
        <v>2.6</v>
      </c>
      <c r="W92" s="993">
        <v>2.6</v>
      </c>
      <c r="X92" s="993">
        <f t="shared" si="4"/>
        <v>2.6</v>
      </c>
      <c r="Y92" s="996">
        <f>+K92*$X$92</f>
        <v>0</v>
      </c>
      <c r="Z92" s="996">
        <f>+L92*$X$92</f>
        <v>0</v>
      </c>
      <c r="AA92" s="996">
        <f>+M92*$X$92</f>
        <v>0</v>
      </c>
      <c r="AB92" s="996">
        <f>+N92*$X$92</f>
        <v>0</v>
      </c>
      <c r="AC92" s="996">
        <f>+O92*$X$92</f>
        <v>0</v>
      </c>
    </row>
    <row r="93" spans="1:29" ht="14.25" customHeight="1" thickBot="1">
      <c r="A93" s="1530"/>
      <c r="B93" s="1532"/>
      <c r="C93" s="1799"/>
      <c r="D93" s="1541"/>
      <c r="E93" s="776">
        <v>1</v>
      </c>
      <c r="F93" s="776" t="s">
        <v>273</v>
      </c>
      <c r="G93" s="776">
        <v>1.3</v>
      </c>
      <c r="H93" s="776" t="s">
        <v>275</v>
      </c>
      <c r="I93" s="777" t="s">
        <v>961</v>
      </c>
      <c r="J93" s="783" t="s">
        <v>964</v>
      </c>
      <c r="K93" s="1003"/>
      <c r="L93" s="1003">
        <v>0</v>
      </c>
      <c r="M93" s="1003">
        <v>0</v>
      </c>
      <c r="N93" s="1003">
        <v>0</v>
      </c>
      <c r="O93" s="1003">
        <v>0</v>
      </c>
      <c r="P93" s="989">
        <f t="shared" si="5"/>
        <v>0</v>
      </c>
      <c r="Q93" s="990" t="e">
        <f t="shared" si="6"/>
        <v>#DIV/0!</v>
      </c>
      <c r="R93" s="991"/>
      <c r="S93" s="992" t="s">
        <v>36</v>
      </c>
      <c r="T93" s="993">
        <v>2.6</v>
      </c>
      <c r="U93" s="994">
        <v>2.6</v>
      </c>
      <c r="V93" s="995">
        <v>2.6</v>
      </c>
      <c r="W93" s="993">
        <v>2.6</v>
      </c>
      <c r="X93" s="993">
        <f t="shared" si="4"/>
        <v>2.6</v>
      </c>
      <c r="Y93" s="996">
        <f>+K93*$X$93</f>
        <v>0</v>
      </c>
      <c r="Z93" s="996">
        <f>+L93*$X$93</f>
        <v>0</v>
      </c>
      <c r="AA93" s="996">
        <f>+M93*$X$93</f>
        <v>0</v>
      </c>
      <c r="AB93" s="996">
        <f>+N93*$X$93</f>
        <v>0</v>
      </c>
      <c r="AC93" s="996">
        <f>+O93*$X$93</f>
        <v>0</v>
      </c>
    </row>
    <row r="94" spans="1:29" ht="14.25" customHeight="1" thickBot="1">
      <c r="A94" s="1530"/>
      <c r="B94" s="1532"/>
      <c r="C94" s="1799"/>
      <c r="D94" s="1541"/>
      <c r="E94" s="776">
        <v>1</v>
      </c>
      <c r="F94" s="776" t="s">
        <v>273</v>
      </c>
      <c r="G94" s="776">
        <v>1.3</v>
      </c>
      <c r="H94" s="776" t="s">
        <v>275</v>
      </c>
      <c r="I94" s="777" t="s">
        <v>963</v>
      </c>
      <c r="J94" s="783" t="s">
        <v>966</v>
      </c>
      <c r="K94" s="1003"/>
      <c r="L94" s="1003">
        <v>0</v>
      </c>
      <c r="M94" s="1003">
        <v>0</v>
      </c>
      <c r="N94" s="1003">
        <v>0</v>
      </c>
      <c r="O94" s="1003">
        <v>0</v>
      </c>
      <c r="P94" s="989">
        <f t="shared" si="5"/>
        <v>0</v>
      </c>
      <c r="Q94" s="990" t="e">
        <f t="shared" si="6"/>
        <v>#DIV/0!</v>
      </c>
      <c r="R94" s="991"/>
      <c r="S94" s="992" t="s">
        <v>36</v>
      </c>
      <c r="T94" s="993">
        <v>2.6</v>
      </c>
      <c r="U94" s="994">
        <v>2.6</v>
      </c>
      <c r="V94" s="995">
        <v>2.6</v>
      </c>
      <c r="W94" s="993">
        <v>2.6</v>
      </c>
      <c r="X94" s="993">
        <f t="shared" si="4"/>
        <v>2.6</v>
      </c>
      <c r="Y94" s="996">
        <f>+K94*$X$94</f>
        <v>0</v>
      </c>
      <c r="Z94" s="996">
        <f>+L94*$X$94</f>
        <v>0</v>
      </c>
      <c r="AA94" s="996">
        <f>+M94*$X$94</f>
        <v>0</v>
      </c>
      <c r="AB94" s="996">
        <f>+N94*$X$94</f>
        <v>0</v>
      </c>
      <c r="AC94" s="996">
        <f>+O94*$X$94</f>
        <v>0</v>
      </c>
    </row>
    <row r="95" spans="1:29" ht="14.25" customHeight="1" thickBot="1">
      <c r="A95" s="1530"/>
      <c r="B95" s="1532"/>
      <c r="C95" s="1799"/>
      <c r="D95" s="1541"/>
      <c r="E95" s="776">
        <v>1</v>
      </c>
      <c r="F95" s="776" t="s">
        <v>273</v>
      </c>
      <c r="G95" s="776">
        <v>1.3</v>
      </c>
      <c r="H95" s="776" t="s">
        <v>275</v>
      </c>
      <c r="I95" s="777" t="s">
        <v>965</v>
      </c>
      <c r="J95" s="783" t="s">
        <v>968</v>
      </c>
      <c r="K95" s="1003"/>
      <c r="L95" s="1003">
        <v>0</v>
      </c>
      <c r="M95" s="1003">
        <v>0</v>
      </c>
      <c r="N95" s="1003">
        <v>0</v>
      </c>
      <c r="O95" s="1003">
        <v>0</v>
      </c>
      <c r="P95" s="989">
        <f t="shared" si="5"/>
        <v>0</v>
      </c>
      <c r="Q95" s="990" t="e">
        <f t="shared" si="6"/>
        <v>#DIV/0!</v>
      </c>
      <c r="R95" s="991"/>
      <c r="S95" s="992" t="s">
        <v>36</v>
      </c>
      <c r="T95" s="993">
        <v>2.6</v>
      </c>
      <c r="U95" s="994">
        <v>2.6</v>
      </c>
      <c r="V95" s="995">
        <v>2.6</v>
      </c>
      <c r="W95" s="993">
        <v>2.6</v>
      </c>
      <c r="X95" s="993">
        <f t="shared" si="4"/>
        <v>2.6</v>
      </c>
      <c r="Y95" s="996">
        <f>+K95*$X$95</f>
        <v>0</v>
      </c>
      <c r="Z95" s="996">
        <f>+L95*$X$95</f>
        <v>0</v>
      </c>
      <c r="AA95" s="996">
        <f>+M95*$X$95</f>
        <v>0</v>
      </c>
      <c r="AB95" s="996">
        <f>+N95*$X$95</f>
        <v>0</v>
      </c>
      <c r="AC95" s="996">
        <f>+O95*$X$95</f>
        <v>0</v>
      </c>
    </row>
    <row r="96" spans="1:29" ht="14.25" customHeight="1" thickBot="1">
      <c r="A96" s="1530"/>
      <c r="B96" s="1532"/>
      <c r="C96" s="1799"/>
      <c r="D96" s="1541"/>
      <c r="E96" s="776">
        <v>1</v>
      </c>
      <c r="F96" s="776" t="s">
        <v>273</v>
      </c>
      <c r="G96" s="776">
        <v>1.3</v>
      </c>
      <c r="H96" s="776" t="s">
        <v>275</v>
      </c>
      <c r="I96" s="777" t="s">
        <v>967</v>
      </c>
      <c r="J96" s="783" t="s">
        <v>970</v>
      </c>
      <c r="K96" s="1003"/>
      <c r="L96" s="1003">
        <v>0</v>
      </c>
      <c r="M96" s="1003">
        <v>0</v>
      </c>
      <c r="N96" s="1003">
        <v>0</v>
      </c>
      <c r="O96" s="1003">
        <v>0</v>
      </c>
      <c r="P96" s="989">
        <f t="shared" si="5"/>
        <v>0</v>
      </c>
      <c r="Q96" s="990" t="e">
        <f t="shared" si="6"/>
        <v>#DIV/0!</v>
      </c>
      <c r="R96" s="991"/>
      <c r="S96" s="992" t="s">
        <v>36</v>
      </c>
      <c r="T96" s="993">
        <v>2.6</v>
      </c>
      <c r="U96" s="994">
        <v>2.6</v>
      </c>
      <c r="V96" s="995">
        <v>2.6</v>
      </c>
      <c r="W96" s="993">
        <v>2.6</v>
      </c>
      <c r="X96" s="993">
        <f t="shared" si="4"/>
        <v>2.6</v>
      </c>
      <c r="Y96" s="996">
        <f>+K96*$X$96</f>
        <v>0</v>
      </c>
      <c r="Z96" s="996">
        <f>+L96*$X$96</f>
        <v>0</v>
      </c>
      <c r="AA96" s="996">
        <f>+M96*$X$96</f>
        <v>0</v>
      </c>
      <c r="AB96" s="996">
        <f>+N96*$X$96</f>
        <v>0</v>
      </c>
      <c r="AC96" s="996">
        <f>+O96*$X$96</f>
        <v>0</v>
      </c>
    </row>
    <row r="97" spans="1:29" ht="14.25" customHeight="1" thickBot="1">
      <c r="A97" s="1530"/>
      <c r="B97" s="1532"/>
      <c r="C97" s="1799"/>
      <c r="D97" s="1541"/>
      <c r="E97" s="776">
        <v>1</v>
      </c>
      <c r="F97" s="776" t="s">
        <v>273</v>
      </c>
      <c r="G97" s="776">
        <v>1.3</v>
      </c>
      <c r="H97" s="776" t="s">
        <v>275</v>
      </c>
      <c r="I97" s="777" t="s">
        <v>969</v>
      </c>
      <c r="J97" s="783" t="s">
        <v>972</v>
      </c>
      <c r="K97" s="1003"/>
      <c r="L97" s="1003">
        <v>0</v>
      </c>
      <c r="M97" s="1003">
        <v>0</v>
      </c>
      <c r="N97" s="1003">
        <v>0</v>
      </c>
      <c r="O97" s="1003">
        <v>0</v>
      </c>
      <c r="P97" s="989">
        <f t="shared" si="5"/>
        <v>0</v>
      </c>
      <c r="Q97" s="990" t="e">
        <f t="shared" si="6"/>
        <v>#DIV/0!</v>
      </c>
      <c r="R97" s="991"/>
      <c r="S97" s="992" t="s">
        <v>36</v>
      </c>
      <c r="T97" s="993">
        <v>2.6</v>
      </c>
      <c r="U97" s="994">
        <v>2.6</v>
      </c>
      <c r="V97" s="995">
        <v>2.6</v>
      </c>
      <c r="W97" s="993">
        <v>2.6</v>
      </c>
      <c r="X97" s="993">
        <f t="shared" si="4"/>
        <v>2.6</v>
      </c>
      <c r="Y97" s="996">
        <f>+K97*$X$97</f>
        <v>0</v>
      </c>
      <c r="Z97" s="996">
        <f>+L97*$X$97</f>
        <v>0</v>
      </c>
      <c r="AA97" s="996">
        <f>+M97*$X$97</f>
        <v>0</v>
      </c>
      <c r="AB97" s="996">
        <f>+N97*$X$97</f>
        <v>0</v>
      </c>
      <c r="AC97" s="996">
        <f>+O97*$X$97</f>
        <v>0</v>
      </c>
    </row>
    <row r="98" spans="1:29" ht="14.25" customHeight="1" thickBot="1">
      <c r="A98" s="1530"/>
      <c r="B98" s="1532"/>
      <c r="C98" s="1799"/>
      <c r="D98" s="1541"/>
      <c r="E98" s="776">
        <v>1</v>
      </c>
      <c r="F98" s="776" t="s">
        <v>273</v>
      </c>
      <c r="G98" s="776">
        <v>1.3</v>
      </c>
      <c r="H98" s="776" t="s">
        <v>275</v>
      </c>
      <c r="I98" s="777" t="s">
        <v>971</v>
      </c>
      <c r="J98" s="783" t="s">
        <v>974</v>
      </c>
      <c r="K98" s="1003"/>
      <c r="L98" s="1003">
        <v>0</v>
      </c>
      <c r="M98" s="1003">
        <v>0</v>
      </c>
      <c r="N98" s="1003">
        <v>0</v>
      </c>
      <c r="O98" s="1003">
        <v>0</v>
      </c>
      <c r="P98" s="989">
        <f t="shared" si="5"/>
        <v>0</v>
      </c>
      <c r="Q98" s="990" t="e">
        <f t="shared" si="6"/>
        <v>#DIV/0!</v>
      </c>
      <c r="R98" s="991"/>
      <c r="S98" s="992" t="s">
        <v>36</v>
      </c>
      <c r="T98" s="993">
        <v>2.6</v>
      </c>
      <c r="U98" s="994">
        <v>2.6</v>
      </c>
      <c r="V98" s="995">
        <v>2.6</v>
      </c>
      <c r="W98" s="993">
        <v>2.6</v>
      </c>
      <c r="X98" s="993">
        <f t="shared" si="4"/>
        <v>2.6</v>
      </c>
      <c r="Y98" s="996">
        <f>+K98*$X$98</f>
        <v>0</v>
      </c>
      <c r="Z98" s="996">
        <f>+L98*$X$98</f>
        <v>0</v>
      </c>
      <c r="AA98" s="996">
        <f>+M98*$X$98</f>
        <v>0</v>
      </c>
      <c r="AB98" s="996">
        <f>+N98*$X$98</f>
        <v>0</v>
      </c>
      <c r="AC98" s="996">
        <f>+O98*$X$98</f>
        <v>0</v>
      </c>
    </row>
    <row r="99" spans="1:29" ht="15" customHeight="1" thickBot="1">
      <c r="A99" s="1530"/>
      <c r="B99" s="1532"/>
      <c r="C99" s="1799"/>
      <c r="D99" s="1541"/>
      <c r="E99" s="776">
        <v>1</v>
      </c>
      <c r="F99" s="776" t="s">
        <v>273</v>
      </c>
      <c r="G99" s="776">
        <v>1.3</v>
      </c>
      <c r="H99" s="776" t="s">
        <v>275</v>
      </c>
      <c r="I99" s="777" t="s">
        <v>973</v>
      </c>
      <c r="J99" s="783" t="s">
        <v>976</v>
      </c>
      <c r="K99" s="1009"/>
      <c r="L99" s="1009">
        <v>0</v>
      </c>
      <c r="M99" s="1009">
        <v>0</v>
      </c>
      <c r="N99" s="1009">
        <v>0</v>
      </c>
      <c r="O99" s="1009">
        <v>0</v>
      </c>
      <c r="P99" s="989">
        <f t="shared" si="5"/>
        <v>0</v>
      </c>
      <c r="Q99" s="990" t="e">
        <f t="shared" si="6"/>
        <v>#DIV/0!</v>
      </c>
      <c r="R99" s="991"/>
      <c r="S99" s="992" t="s">
        <v>36</v>
      </c>
      <c r="T99" s="993">
        <v>2.6</v>
      </c>
      <c r="U99" s="994">
        <v>2.6</v>
      </c>
      <c r="V99" s="995">
        <v>2.6</v>
      </c>
      <c r="W99" s="993">
        <v>2.6</v>
      </c>
      <c r="X99" s="993">
        <f t="shared" si="4"/>
        <v>2.6</v>
      </c>
      <c r="Y99" s="996">
        <f>+K99*$X$99</f>
        <v>0</v>
      </c>
      <c r="Z99" s="996">
        <f>+L99*$X$99</f>
        <v>0</v>
      </c>
      <c r="AA99" s="996">
        <f>+M99*$X$99</f>
        <v>0</v>
      </c>
      <c r="AB99" s="996">
        <f>+N99*$X$99</f>
        <v>0</v>
      </c>
      <c r="AC99" s="996">
        <f>+O99*$X$99</f>
        <v>0</v>
      </c>
    </row>
    <row r="100" spans="1:29" ht="15" customHeight="1" thickBot="1">
      <c r="A100" s="1530"/>
      <c r="B100" s="1532"/>
      <c r="C100" s="1799"/>
      <c r="D100" s="1541"/>
      <c r="E100" s="776">
        <v>1</v>
      </c>
      <c r="F100" s="776" t="s">
        <v>273</v>
      </c>
      <c r="G100" s="776">
        <v>1.3</v>
      </c>
      <c r="H100" s="776" t="s">
        <v>275</v>
      </c>
      <c r="I100" s="777" t="s">
        <v>975</v>
      </c>
      <c r="J100" s="783" t="s">
        <v>978</v>
      </c>
      <c r="K100" s="999"/>
      <c r="L100" s="999">
        <v>0</v>
      </c>
      <c r="M100" s="999">
        <v>0</v>
      </c>
      <c r="N100" s="999">
        <v>0</v>
      </c>
      <c r="O100" s="999">
        <v>0</v>
      </c>
      <c r="P100" s="989">
        <f t="shared" si="5"/>
        <v>0</v>
      </c>
      <c r="Q100" s="990" t="e">
        <f t="shared" si="6"/>
        <v>#DIV/0!</v>
      </c>
      <c r="R100" s="991"/>
      <c r="S100" s="992" t="s">
        <v>36</v>
      </c>
      <c r="T100" s="993">
        <v>2.6</v>
      </c>
      <c r="U100" s="994">
        <v>2.6</v>
      </c>
      <c r="V100" s="995">
        <v>2.6</v>
      </c>
      <c r="W100" s="993">
        <v>2.6</v>
      </c>
      <c r="X100" s="993">
        <f t="shared" si="4"/>
        <v>2.6</v>
      </c>
      <c r="Y100" s="996">
        <f>+K100*$X$100</f>
        <v>0</v>
      </c>
      <c r="Z100" s="996">
        <f>+L100*$X$100</f>
        <v>0</v>
      </c>
      <c r="AA100" s="996">
        <f>+M100*$X$100</f>
        <v>0</v>
      </c>
      <c r="AB100" s="996">
        <f>+N100*$X$100</f>
        <v>0</v>
      </c>
      <c r="AC100" s="996">
        <f>+O100*$X$100</f>
        <v>0</v>
      </c>
    </row>
    <row r="101" spans="1:29" ht="14.25" customHeight="1" thickBot="1">
      <c r="A101" s="1530"/>
      <c r="B101" s="1532"/>
      <c r="C101" s="1799"/>
      <c r="D101" s="1541"/>
      <c r="E101" s="776">
        <v>1</v>
      </c>
      <c r="F101" s="776" t="s">
        <v>273</v>
      </c>
      <c r="G101" s="776">
        <v>1.3</v>
      </c>
      <c r="H101" s="776" t="s">
        <v>275</v>
      </c>
      <c r="I101" s="777" t="s">
        <v>977</v>
      </c>
      <c r="J101" s="783" t="s">
        <v>980</v>
      </c>
      <c r="K101" s="1000"/>
      <c r="L101" s="1000">
        <v>0</v>
      </c>
      <c r="M101" s="1000">
        <v>0</v>
      </c>
      <c r="N101" s="1000">
        <v>0</v>
      </c>
      <c r="O101" s="1000">
        <v>0</v>
      </c>
      <c r="P101" s="989">
        <f t="shared" si="5"/>
        <v>0</v>
      </c>
      <c r="Q101" s="990" t="e">
        <f t="shared" si="6"/>
        <v>#DIV/0!</v>
      </c>
      <c r="R101" s="991"/>
      <c r="S101" s="992" t="s">
        <v>36</v>
      </c>
      <c r="T101" s="993">
        <v>2.6</v>
      </c>
      <c r="U101" s="994">
        <v>2.6</v>
      </c>
      <c r="V101" s="995">
        <v>2.6</v>
      </c>
      <c r="W101" s="993">
        <v>2.6</v>
      </c>
      <c r="X101" s="993">
        <f t="shared" si="4"/>
        <v>2.6</v>
      </c>
      <c r="Y101" s="996">
        <f>+K101*$X$101</f>
        <v>0</v>
      </c>
      <c r="Z101" s="996">
        <f>+L101*$X$101</f>
        <v>0</v>
      </c>
      <c r="AA101" s="996">
        <f>+M101*$X$101</f>
        <v>0</v>
      </c>
      <c r="AB101" s="996">
        <f>+N101*$X$101</f>
        <v>0</v>
      </c>
      <c r="AC101" s="996">
        <f>+O101*$X$101</f>
        <v>0</v>
      </c>
    </row>
    <row r="102" spans="1:29" ht="14.25" customHeight="1" thickBot="1">
      <c r="A102" s="1530"/>
      <c r="B102" s="1532"/>
      <c r="C102" s="1799"/>
      <c r="D102" s="1541"/>
      <c r="E102" s="776">
        <v>1</v>
      </c>
      <c r="F102" s="776" t="s">
        <v>273</v>
      </c>
      <c r="G102" s="776">
        <v>1.3</v>
      </c>
      <c r="H102" s="776" t="s">
        <v>275</v>
      </c>
      <c r="I102" s="777" t="s">
        <v>979</v>
      </c>
      <c r="J102" s="783" t="s">
        <v>982</v>
      </c>
      <c r="K102" s="987"/>
      <c r="L102" s="987">
        <v>0</v>
      </c>
      <c r="M102" s="987">
        <v>0</v>
      </c>
      <c r="N102" s="987">
        <v>0</v>
      </c>
      <c r="O102" s="987">
        <v>0</v>
      </c>
      <c r="P102" s="989">
        <f t="shared" si="5"/>
        <v>0</v>
      </c>
      <c r="Q102" s="990" t="e">
        <f t="shared" si="6"/>
        <v>#DIV/0!</v>
      </c>
      <c r="R102" s="991"/>
      <c r="S102" s="992" t="s">
        <v>36</v>
      </c>
      <c r="T102" s="993">
        <v>2.6</v>
      </c>
      <c r="U102" s="994">
        <v>2.6</v>
      </c>
      <c r="V102" s="995">
        <v>2.6</v>
      </c>
      <c r="W102" s="993">
        <v>2.6</v>
      </c>
      <c r="X102" s="993">
        <f t="shared" si="4"/>
        <v>2.6</v>
      </c>
      <c r="Y102" s="996">
        <f>+K102*$X$102</f>
        <v>0</v>
      </c>
      <c r="Z102" s="996">
        <f>+L102*$X$102</f>
        <v>0</v>
      </c>
      <c r="AA102" s="996">
        <f>+M102*$X$102</f>
        <v>0</v>
      </c>
      <c r="AB102" s="996">
        <f>+N102*$X$102</f>
        <v>0</v>
      </c>
      <c r="AC102" s="996">
        <f>+O102*$X$102</f>
        <v>0</v>
      </c>
    </row>
    <row r="103" spans="1:29" ht="14.25" customHeight="1" thickBot="1">
      <c r="A103" s="1530"/>
      <c r="B103" s="1532"/>
      <c r="C103" s="1799"/>
      <c r="D103" s="1541"/>
      <c r="E103" s="776">
        <v>1</v>
      </c>
      <c r="F103" s="776" t="s">
        <v>273</v>
      </c>
      <c r="G103" s="776">
        <v>1.3</v>
      </c>
      <c r="H103" s="776" t="s">
        <v>275</v>
      </c>
      <c r="I103" s="777" t="s">
        <v>981</v>
      </c>
      <c r="J103" s="783" t="s">
        <v>984</v>
      </c>
      <c r="K103" s="987"/>
      <c r="L103" s="987">
        <v>0</v>
      </c>
      <c r="M103" s="987">
        <v>0</v>
      </c>
      <c r="N103" s="987">
        <v>0</v>
      </c>
      <c r="O103" s="987">
        <v>0</v>
      </c>
      <c r="P103" s="989">
        <f t="shared" si="5"/>
        <v>0</v>
      </c>
      <c r="Q103" s="990" t="e">
        <f t="shared" si="6"/>
        <v>#DIV/0!</v>
      </c>
      <c r="R103" s="991"/>
      <c r="S103" s="992" t="s">
        <v>36</v>
      </c>
      <c r="T103" s="993">
        <v>2.6</v>
      </c>
      <c r="U103" s="994">
        <v>2.6</v>
      </c>
      <c r="V103" s="995">
        <v>2.6</v>
      </c>
      <c r="W103" s="993">
        <v>2.6</v>
      </c>
      <c r="X103" s="993">
        <f t="shared" si="4"/>
        <v>2.6</v>
      </c>
      <c r="Y103" s="996">
        <f>+K103*$X$103</f>
        <v>0</v>
      </c>
      <c r="Z103" s="996">
        <f>+L103*$X$103</f>
        <v>0</v>
      </c>
      <c r="AA103" s="996">
        <f>+M103*$X$103</f>
        <v>0</v>
      </c>
      <c r="AB103" s="996">
        <f>+N103*$X$103</f>
        <v>0</v>
      </c>
      <c r="AC103" s="996">
        <f>+O103*$X$103</f>
        <v>0</v>
      </c>
    </row>
    <row r="104" spans="1:29" ht="14.25" customHeight="1" thickBot="1">
      <c r="A104" s="1530"/>
      <c r="B104" s="1532"/>
      <c r="C104" s="1799"/>
      <c r="D104" s="1541"/>
      <c r="E104" s="776">
        <v>1</v>
      </c>
      <c r="F104" s="776" t="s">
        <v>273</v>
      </c>
      <c r="G104" s="776">
        <v>1.3</v>
      </c>
      <c r="H104" s="776" t="s">
        <v>275</v>
      </c>
      <c r="I104" s="777" t="s">
        <v>983</v>
      </c>
      <c r="J104" s="783" t="s">
        <v>986</v>
      </c>
      <c r="K104" s="987"/>
      <c r="L104" s="987">
        <v>0</v>
      </c>
      <c r="M104" s="987">
        <v>0</v>
      </c>
      <c r="N104" s="987">
        <v>0</v>
      </c>
      <c r="O104" s="987">
        <v>0</v>
      </c>
      <c r="P104" s="989">
        <f t="shared" si="5"/>
        <v>0</v>
      </c>
      <c r="Q104" s="990" t="e">
        <f t="shared" si="6"/>
        <v>#DIV/0!</v>
      </c>
      <c r="R104" s="991"/>
      <c r="S104" s="992" t="s">
        <v>36</v>
      </c>
      <c r="T104" s="993">
        <v>2.6</v>
      </c>
      <c r="U104" s="994">
        <v>2.6</v>
      </c>
      <c r="V104" s="995">
        <v>2.6</v>
      </c>
      <c r="W104" s="993">
        <v>2.6</v>
      </c>
      <c r="X104" s="993">
        <f t="shared" si="4"/>
        <v>2.6</v>
      </c>
      <c r="Y104" s="996">
        <f>+K104*$X$104</f>
        <v>0</v>
      </c>
      <c r="Z104" s="996">
        <f>+L104*$X$104</f>
        <v>0</v>
      </c>
      <c r="AA104" s="996">
        <f>+M104*$X$104</f>
        <v>0</v>
      </c>
      <c r="AB104" s="996">
        <f>+N104*$X$104</f>
        <v>0</v>
      </c>
      <c r="AC104" s="996">
        <f>+O104*$X$104</f>
        <v>0</v>
      </c>
    </row>
    <row r="105" spans="1:29" ht="14.25" customHeight="1" thickBot="1">
      <c r="A105" s="1530"/>
      <c r="B105" s="1532"/>
      <c r="C105" s="1799"/>
      <c r="D105" s="1541"/>
      <c r="E105" s="776">
        <v>1</v>
      </c>
      <c r="F105" s="776" t="s">
        <v>273</v>
      </c>
      <c r="G105" s="776">
        <v>1.3</v>
      </c>
      <c r="H105" s="776" t="s">
        <v>275</v>
      </c>
      <c r="I105" s="777" t="s">
        <v>985</v>
      </c>
      <c r="J105" s="783" t="s">
        <v>988</v>
      </c>
      <c r="K105" s="987"/>
      <c r="L105" s="987">
        <v>0</v>
      </c>
      <c r="M105" s="987">
        <v>0</v>
      </c>
      <c r="N105" s="987">
        <v>0</v>
      </c>
      <c r="O105" s="987">
        <v>0</v>
      </c>
      <c r="P105" s="989">
        <f t="shared" si="5"/>
        <v>0</v>
      </c>
      <c r="Q105" s="990" t="e">
        <f t="shared" si="6"/>
        <v>#DIV/0!</v>
      </c>
      <c r="R105" s="991"/>
      <c r="S105" s="992" t="s">
        <v>36</v>
      </c>
      <c r="T105" s="993">
        <v>2.6</v>
      </c>
      <c r="U105" s="994">
        <v>2.6</v>
      </c>
      <c r="V105" s="995">
        <v>2.6</v>
      </c>
      <c r="W105" s="993">
        <v>2.6</v>
      </c>
      <c r="X105" s="993">
        <f t="shared" si="4"/>
        <v>2.6</v>
      </c>
      <c r="Y105" s="996">
        <f>+K105*$X$105</f>
        <v>0</v>
      </c>
      <c r="Z105" s="996">
        <f>+L105*$X$105</f>
        <v>0</v>
      </c>
      <c r="AA105" s="996">
        <f>+M105*$X$105</f>
        <v>0</v>
      </c>
      <c r="AB105" s="996">
        <f>+N105*$X$105</f>
        <v>0</v>
      </c>
      <c r="AC105" s="996">
        <f>+O105*$X$105</f>
        <v>0</v>
      </c>
    </row>
    <row r="106" spans="1:29" ht="15" customHeight="1" thickBot="1">
      <c r="A106" s="1530"/>
      <c r="B106" s="1545"/>
      <c r="C106" s="1799"/>
      <c r="D106" s="1546"/>
      <c r="E106" s="776">
        <v>1</v>
      </c>
      <c r="F106" s="776" t="s">
        <v>273</v>
      </c>
      <c r="G106" s="776">
        <v>1.3</v>
      </c>
      <c r="H106" s="776" t="s">
        <v>275</v>
      </c>
      <c r="I106" s="777" t="s">
        <v>987</v>
      </c>
      <c r="J106" s="783" t="s">
        <v>990</v>
      </c>
      <c r="K106" s="987"/>
      <c r="L106" s="987">
        <v>0</v>
      </c>
      <c r="M106" s="987">
        <v>0</v>
      </c>
      <c r="N106" s="987">
        <v>0</v>
      </c>
      <c r="O106" s="987">
        <v>0</v>
      </c>
      <c r="P106" s="989">
        <f t="shared" si="5"/>
        <v>0</v>
      </c>
      <c r="Q106" s="990" t="e">
        <f t="shared" si="6"/>
        <v>#DIV/0!</v>
      </c>
      <c r="R106" s="991"/>
      <c r="S106" s="992" t="s">
        <v>36</v>
      </c>
      <c r="T106" s="993">
        <v>2.6</v>
      </c>
      <c r="U106" s="994">
        <v>2.6</v>
      </c>
      <c r="V106" s="995">
        <v>2.6</v>
      </c>
      <c r="W106" s="993">
        <v>2.6</v>
      </c>
      <c r="X106" s="993">
        <f t="shared" si="4"/>
        <v>2.6</v>
      </c>
      <c r="Y106" s="996">
        <f>+K106*$X$106</f>
        <v>0</v>
      </c>
      <c r="Z106" s="996">
        <f>+L106*$X$106</f>
        <v>0</v>
      </c>
      <c r="AA106" s="996">
        <f>+M106*$X$106</f>
        <v>0</v>
      </c>
      <c r="AB106" s="996">
        <f>+N106*$X$106</f>
        <v>0</v>
      </c>
      <c r="AC106" s="996">
        <f>+O106*$X$106</f>
        <v>0</v>
      </c>
    </row>
    <row r="107" spans="1:29" ht="14.25" customHeight="1" thickBot="1">
      <c r="A107" s="1530">
        <v>3</v>
      </c>
      <c r="B107" s="1538" t="s">
        <v>279</v>
      </c>
      <c r="C107" s="1796">
        <v>3.1</v>
      </c>
      <c r="D107" s="1540" t="s">
        <v>280</v>
      </c>
      <c r="E107" s="776">
        <v>3</v>
      </c>
      <c r="F107" s="776" t="s">
        <v>279</v>
      </c>
      <c r="G107" s="776">
        <v>3.1</v>
      </c>
      <c r="H107" s="776" t="s">
        <v>280</v>
      </c>
      <c r="I107" s="777" t="s">
        <v>991</v>
      </c>
      <c r="J107" s="783" t="s">
        <v>992</v>
      </c>
      <c r="K107" s="987">
        <v>190</v>
      </c>
      <c r="L107" s="987">
        <v>224</v>
      </c>
      <c r="M107" s="987">
        <v>269</v>
      </c>
      <c r="N107" s="987">
        <v>298</v>
      </c>
      <c r="O107" s="987">
        <v>318</v>
      </c>
      <c r="P107" s="989">
        <f t="shared" si="5"/>
        <v>259.8</v>
      </c>
      <c r="Q107" s="990">
        <f t="shared" si="6"/>
        <v>0.67368421052631577</v>
      </c>
      <c r="R107" s="991"/>
      <c r="S107" s="1010" t="s">
        <v>48</v>
      </c>
      <c r="T107" s="1011"/>
      <c r="U107" s="1012">
        <v>10.74</v>
      </c>
      <c r="V107" s="1013">
        <v>11.64</v>
      </c>
      <c r="W107" s="1014">
        <v>15.64</v>
      </c>
      <c r="X107" s="1015">
        <f t="shared" si="4"/>
        <v>10.74</v>
      </c>
      <c r="Y107" s="996">
        <f>+K107*$X$107</f>
        <v>2040.6000000000001</v>
      </c>
      <c r="Z107" s="996">
        <f>+L107*$X$107</f>
        <v>2405.7600000000002</v>
      </c>
      <c r="AA107" s="996">
        <f>+M107*$X$107</f>
        <v>2889.06</v>
      </c>
      <c r="AB107" s="996">
        <f>+N107*$X$107</f>
        <v>3200.52</v>
      </c>
      <c r="AC107" s="996">
        <f>+O107*$X$107</f>
        <v>3415.32</v>
      </c>
    </row>
    <row r="108" spans="1:29" ht="14.25" customHeight="1" thickBot="1">
      <c r="A108" s="1530"/>
      <c r="B108" s="1532"/>
      <c r="C108" s="1798"/>
      <c r="D108" s="1541"/>
      <c r="E108" s="776">
        <v>3</v>
      </c>
      <c r="F108" s="776" t="s">
        <v>279</v>
      </c>
      <c r="G108" s="776">
        <v>3.1</v>
      </c>
      <c r="H108" s="776" t="s">
        <v>280</v>
      </c>
      <c r="I108" s="777" t="s">
        <v>993</v>
      </c>
      <c r="J108" s="783" t="s">
        <v>994</v>
      </c>
      <c r="K108" s="987">
        <v>59</v>
      </c>
      <c r="L108" s="987">
        <v>81</v>
      </c>
      <c r="M108" s="987">
        <v>95</v>
      </c>
      <c r="N108" s="987">
        <v>115</v>
      </c>
      <c r="O108" s="987">
        <v>128</v>
      </c>
      <c r="P108" s="989">
        <f t="shared" si="5"/>
        <v>95.6</v>
      </c>
      <c r="Q108" s="990">
        <f t="shared" si="6"/>
        <v>1.1694915254237288</v>
      </c>
      <c r="R108" s="991"/>
      <c r="S108" s="1010" t="s">
        <v>48</v>
      </c>
      <c r="T108" s="1011"/>
      <c r="U108" s="1012">
        <v>10.74</v>
      </c>
      <c r="V108" s="1013">
        <v>11.64</v>
      </c>
      <c r="W108" s="1014">
        <v>15.64</v>
      </c>
      <c r="X108" s="1015">
        <f t="shared" si="4"/>
        <v>10.74</v>
      </c>
      <c r="Y108" s="996">
        <f>+K108*$X$108</f>
        <v>633.66</v>
      </c>
      <c r="Z108" s="996">
        <f>+L108*$X$108</f>
        <v>869.94</v>
      </c>
      <c r="AA108" s="996">
        <f>+M108*$X$108</f>
        <v>1020.3000000000001</v>
      </c>
      <c r="AB108" s="996">
        <f>+N108*$X$108</f>
        <v>1235.1000000000001</v>
      </c>
      <c r="AC108" s="996">
        <f>+O108*$X$108</f>
        <v>1374.72</v>
      </c>
    </row>
    <row r="109" spans="1:29" ht="15" customHeight="1" thickBot="1">
      <c r="A109" s="1530"/>
      <c r="B109" s="1532"/>
      <c r="C109" s="1797"/>
      <c r="D109" s="1537"/>
      <c r="E109" s="776">
        <v>3</v>
      </c>
      <c r="F109" s="776" t="s">
        <v>279</v>
      </c>
      <c r="G109" s="776">
        <v>3.1</v>
      </c>
      <c r="H109" s="776" t="s">
        <v>280</v>
      </c>
      <c r="I109" s="777" t="s">
        <v>995</v>
      </c>
      <c r="J109" s="783" t="s">
        <v>996</v>
      </c>
      <c r="K109" s="987">
        <v>58</v>
      </c>
      <c r="L109" s="987">
        <v>69</v>
      </c>
      <c r="M109" s="987">
        <v>82</v>
      </c>
      <c r="N109" s="987">
        <v>95</v>
      </c>
      <c r="O109" s="987">
        <v>110</v>
      </c>
      <c r="P109" s="989">
        <f t="shared" si="5"/>
        <v>82.8</v>
      </c>
      <c r="Q109" s="990">
        <f t="shared" si="6"/>
        <v>0.89655172413793105</v>
      </c>
      <c r="R109" s="991"/>
      <c r="S109" s="1010" t="s">
        <v>48</v>
      </c>
      <c r="T109" s="1011"/>
      <c r="U109" s="1012">
        <v>10.74</v>
      </c>
      <c r="V109" s="1013">
        <v>11.64</v>
      </c>
      <c r="W109" s="1014">
        <v>15.64</v>
      </c>
      <c r="X109" s="1015">
        <f t="shared" si="4"/>
        <v>10.74</v>
      </c>
      <c r="Y109" s="996">
        <f>+K109*$X$109</f>
        <v>622.91999999999996</v>
      </c>
      <c r="Z109" s="996">
        <f>+L109*$X$109</f>
        <v>741.06000000000006</v>
      </c>
      <c r="AA109" s="996">
        <f>+M109*$X$109</f>
        <v>880.68000000000006</v>
      </c>
      <c r="AB109" s="996">
        <f>+N109*$X$109</f>
        <v>1020.3000000000001</v>
      </c>
      <c r="AC109" s="996">
        <f>+O109*$X$109</f>
        <v>1181.4000000000001</v>
      </c>
    </row>
    <row r="110" spans="1:29" ht="14.25" customHeight="1" thickBot="1">
      <c r="A110" s="1530"/>
      <c r="B110" s="1532"/>
      <c r="C110" s="1796">
        <v>3.2</v>
      </c>
      <c r="D110" s="1536" t="s">
        <v>283</v>
      </c>
      <c r="E110" s="776">
        <v>3</v>
      </c>
      <c r="F110" s="776" t="s">
        <v>279</v>
      </c>
      <c r="G110" s="776">
        <v>3.2</v>
      </c>
      <c r="H110" s="776" t="s">
        <v>283</v>
      </c>
      <c r="I110" s="777" t="s">
        <v>997</v>
      </c>
      <c r="J110" s="783" t="s">
        <v>998</v>
      </c>
      <c r="K110" s="987">
        <v>0</v>
      </c>
      <c r="L110" s="987">
        <v>0</v>
      </c>
      <c r="M110" s="987">
        <v>0</v>
      </c>
      <c r="N110" s="987">
        <v>0</v>
      </c>
      <c r="O110" s="987">
        <v>0</v>
      </c>
      <c r="P110" s="989">
        <f t="shared" si="5"/>
        <v>0</v>
      </c>
      <c r="Q110" s="990" t="e">
        <f t="shared" si="6"/>
        <v>#DIV/0!</v>
      </c>
      <c r="R110" s="991"/>
      <c r="S110" s="1016" t="s">
        <v>89</v>
      </c>
      <c r="T110" s="1017">
        <v>51.33</v>
      </c>
      <c r="U110" s="1018"/>
      <c r="V110" s="1019"/>
      <c r="W110" s="1017">
        <v>51.33</v>
      </c>
      <c r="X110" s="1020">
        <f t="shared" si="4"/>
        <v>0</v>
      </c>
      <c r="Y110" s="996">
        <f>+K110*$X$110</f>
        <v>0</v>
      </c>
      <c r="Z110" s="996">
        <f>+L110*$X$110</f>
        <v>0</v>
      </c>
      <c r="AA110" s="996">
        <f>+M110*$X$110</f>
        <v>0</v>
      </c>
      <c r="AB110" s="996">
        <f>+N110*$X$110</f>
        <v>0</v>
      </c>
      <c r="AC110" s="996">
        <f>+O110*$X$110</f>
        <v>0</v>
      </c>
    </row>
    <row r="111" spans="1:29" ht="15" customHeight="1" thickBot="1">
      <c r="A111" s="1530"/>
      <c r="B111" s="1532"/>
      <c r="C111" s="1797"/>
      <c r="D111" s="1537"/>
      <c r="E111" s="776">
        <v>3</v>
      </c>
      <c r="F111" s="776" t="s">
        <v>279</v>
      </c>
      <c r="G111" s="776">
        <v>3.2</v>
      </c>
      <c r="H111" s="776" t="s">
        <v>283</v>
      </c>
      <c r="I111" s="777" t="s">
        <v>999</v>
      </c>
      <c r="J111" s="783" t="s">
        <v>1000</v>
      </c>
      <c r="K111" s="987">
        <v>0</v>
      </c>
      <c r="L111" s="987">
        <v>0</v>
      </c>
      <c r="M111" s="987">
        <v>0</v>
      </c>
      <c r="N111" s="987">
        <v>0</v>
      </c>
      <c r="O111" s="987">
        <v>0</v>
      </c>
      <c r="P111" s="989">
        <f t="shared" si="5"/>
        <v>0</v>
      </c>
      <c r="Q111" s="990" t="e">
        <f t="shared" si="6"/>
        <v>#DIV/0!</v>
      </c>
      <c r="R111" s="991"/>
      <c r="S111" s="1005" t="s">
        <v>90</v>
      </c>
      <c r="T111" s="1006">
        <v>108.55</v>
      </c>
      <c r="U111" s="1007"/>
      <c r="V111" s="1008"/>
      <c r="W111" s="1006">
        <v>108.55</v>
      </c>
      <c r="X111" s="1021">
        <f t="shared" si="4"/>
        <v>0</v>
      </c>
      <c r="Y111" s="996">
        <f>+K111*$X$111</f>
        <v>0</v>
      </c>
      <c r="Z111" s="996">
        <f>+L111*$X$111</f>
        <v>0</v>
      </c>
      <c r="AA111" s="996">
        <f>+M111*$X$111</f>
        <v>0</v>
      </c>
      <c r="AB111" s="996">
        <f>+N111*$X$111</f>
        <v>0</v>
      </c>
      <c r="AC111" s="996">
        <f>+O111*$X$111</f>
        <v>0</v>
      </c>
    </row>
    <row r="112" spans="1:29" ht="14.25" customHeight="1" thickBot="1">
      <c r="A112" s="1530"/>
      <c r="B112" s="1532"/>
      <c r="C112" s="1796">
        <v>3.4</v>
      </c>
      <c r="D112" s="1536" t="s">
        <v>282</v>
      </c>
      <c r="E112" s="776">
        <v>3</v>
      </c>
      <c r="F112" s="776" t="s">
        <v>279</v>
      </c>
      <c r="G112" s="776">
        <v>3.4</v>
      </c>
      <c r="H112" s="776" t="s">
        <v>282</v>
      </c>
      <c r="I112" s="777" t="s">
        <v>1001</v>
      </c>
      <c r="J112" s="783" t="s">
        <v>1002</v>
      </c>
      <c r="K112" s="987">
        <v>0</v>
      </c>
      <c r="L112" s="987">
        <v>0</v>
      </c>
      <c r="M112" s="987">
        <v>0</v>
      </c>
      <c r="N112" s="987">
        <v>0</v>
      </c>
      <c r="O112" s="987">
        <v>0</v>
      </c>
      <c r="P112" s="989">
        <f t="shared" si="5"/>
        <v>0</v>
      </c>
      <c r="Q112" s="990" t="e">
        <f t="shared" si="6"/>
        <v>#DIV/0!</v>
      </c>
      <c r="R112" s="991"/>
      <c r="S112" s="1016" t="s">
        <v>89</v>
      </c>
      <c r="T112" s="1017">
        <v>51.33</v>
      </c>
      <c r="U112" s="1018"/>
      <c r="V112" s="1019"/>
      <c r="W112" s="1017">
        <v>51.33</v>
      </c>
      <c r="X112" s="1020">
        <f t="shared" si="4"/>
        <v>0</v>
      </c>
      <c r="Y112" s="996">
        <f>+K112*$X$112</f>
        <v>0</v>
      </c>
      <c r="Z112" s="996">
        <f>+L112*$X$112</f>
        <v>0</v>
      </c>
      <c r="AA112" s="996">
        <f>+M112*$X$112</f>
        <v>0</v>
      </c>
      <c r="AB112" s="996">
        <f>+N112*$X$112</f>
        <v>0</v>
      </c>
      <c r="AC112" s="996">
        <f>+O112*$X$112</f>
        <v>0</v>
      </c>
    </row>
    <row r="113" spans="1:29" ht="15" customHeight="1" thickBot="1">
      <c r="A113" s="1530"/>
      <c r="B113" s="1532"/>
      <c r="C113" s="1797"/>
      <c r="D113" s="1537"/>
      <c r="E113" s="776">
        <v>3</v>
      </c>
      <c r="F113" s="776" t="s">
        <v>279</v>
      </c>
      <c r="G113" s="776">
        <v>3.4</v>
      </c>
      <c r="H113" s="776" t="s">
        <v>282</v>
      </c>
      <c r="I113" s="777" t="s">
        <v>1003</v>
      </c>
      <c r="J113" s="783" t="s">
        <v>1004</v>
      </c>
      <c r="K113" s="987">
        <v>0</v>
      </c>
      <c r="L113" s="987">
        <v>0</v>
      </c>
      <c r="M113" s="987">
        <v>0</v>
      </c>
      <c r="N113" s="987">
        <v>0</v>
      </c>
      <c r="O113" s="987">
        <v>0</v>
      </c>
      <c r="P113" s="989">
        <f t="shared" si="5"/>
        <v>0</v>
      </c>
      <c r="Q113" s="990" t="e">
        <f t="shared" si="6"/>
        <v>#DIV/0!</v>
      </c>
      <c r="R113" s="991"/>
      <c r="S113" s="1016" t="s">
        <v>89</v>
      </c>
      <c r="T113" s="1017">
        <v>51.33</v>
      </c>
      <c r="U113" s="1018"/>
      <c r="V113" s="1019"/>
      <c r="W113" s="1017">
        <v>51.33</v>
      </c>
      <c r="X113" s="1020">
        <f t="shared" si="4"/>
        <v>0</v>
      </c>
      <c r="Y113" s="996">
        <f>+K113*$X$113</f>
        <v>0</v>
      </c>
      <c r="Z113" s="996">
        <f>+L113*$X$113</f>
        <v>0</v>
      </c>
      <c r="AA113" s="996">
        <f>+M113*$X$113</f>
        <v>0</v>
      </c>
      <c r="AB113" s="996">
        <f>+N113*$X$113</f>
        <v>0</v>
      </c>
      <c r="AC113" s="996">
        <f>+O113*$X$113</f>
        <v>0</v>
      </c>
    </row>
    <row r="114" spans="1:29" ht="14.25" customHeight="1" thickBot="1">
      <c r="A114" s="1530"/>
      <c r="B114" s="1532"/>
      <c r="C114" s="1796">
        <v>3.5</v>
      </c>
      <c r="D114" s="1536" t="s">
        <v>281</v>
      </c>
      <c r="E114" s="776">
        <v>3</v>
      </c>
      <c r="F114" s="776" t="s">
        <v>279</v>
      </c>
      <c r="G114" s="776">
        <v>3.5</v>
      </c>
      <c r="H114" s="776" t="s">
        <v>281</v>
      </c>
      <c r="I114" s="777" t="s">
        <v>1005</v>
      </c>
      <c r="J114" s="783" t="s">
        <v>1006</v>
      </c>
      <c r="K114" s="987">
        <v>0</v>
      </c>
      <c r="L114" s="987">
        <v>0</v>
      </c>
      <c r="M114" s="987">
        <v>0</v>
      </c>
      <c r="N114" s="987">
        <v>0</v>
      </c>
      <c r="O114" s="987">
        <v>0</v>
      </c>
      <c r="P114" s="989">
        <f t="shared" si="5"/>
        <v>0</v>
      </c>
      <c r="Q114" s="990" t="e">
        <f t="shared" si="6"/>
        <v>#DIV/0!</v>
      </c>
      <c r="R114" s="991"/>
      <c r="S114" s="1005" t="s">
        <v>90</v>
      </c>
      <c r="T114" s="1006">
        <v>108.55</v>
      </c>
      <c r="U114" s="1007"/>
      <c r="V114" s="1008"/>
      <c r="W114" s="1006">
        <v>108.55</v>
      </c>
      <c r="X114" s="1021">
        <f t="shared" si="4"/>
        <v>0</v>
      </c>
      <c r="Y114" s="996">
        <f>+K114*$X$114</f>
        <v>0</v>
      </c>
      <c r="Z114" s="996">
        <f>+L114*$X$114</f>
        <v>0</v>
      </c>
      <c r="AA114" s="996">
        <f>+M114*$X$114</f>
        <v>0</v>
      </c>
      <c r="AB114" s="996">
        <f>+N114*$X$114</f>
        <v>0</v>
      </c>
      <c r="AC114" s="996">
        <f>+O114*$X$114</f>
        <v>0</v>
      </c>
    </row>
    <row r="115" spans="1:29" ht="15" customHeight="1" thickBot="1">
      <c r="A115" s="1530"/>
      <c r="B115" s="1532"/>
      <c r="C115" s="1797"/>
      <c r="D115" s="1537"/>
      <c r="E115" s="776">
        <v>3</v>
      </c>
      <c r="F115" s="776" t="s">
        <v>279</v>
      </c>
      <c r="G115" s="776">
        <v>3.5</v>
      </c>
      <c r="H115" s="776" t="s">
        <v>281</v>
      </c>
      <c r="I115" s="777" t="s">
        <v>1007</v>
      </c>
      <c r="J115" s="783" t="s">
        <v>1008</v>
      </c>
      <c r="K115" s="987">
        <v>0</v>
      </c>
      <c r="L115" s="987">
        <v>0</v>
      </c>
      <c r="M115" s="987">
        <v>0</v>
      </c>
      <c r="N115" s="987">
        <v>0</v>
      </c>
      <c r="O115" s="987">
        <v>0</v>
      </c>
      <c r="P115" s="989">
        <f t="shared" si="5"/>
        <v>0</v>
      </c>
      <c r="Q115" s="990" t="e">
        <f t="shared" si="6"/>
        <v>#DIV/0!</v>
      </c>
      <c r="R115" s="991"/>
      <c r="S115" s="1005" t="s">
        <v>90</v>
      </c>
      <c r="T115" s="1006">
        <v>108.55</v>
      </c>
      <c r="U115" s="1007"/>
      <c r="V115" s="1008"/>
      <c r="W115" s="1006">
        <v>108.55</v>
      </c>
      <c r="X115" s="1021">
        <f t="shared" si="4"/>
        <v>0</v>
      </c>
      <c r="Y115" s="996">
        <f>+K115*$X$115</f>
        <v>0</v>
      </c>
      <c r="Z115" s="996">
        <f>+L115*$X$115</f>
        <v>0</v>
      </c>
      <c r="AA115" s="996">
        <f>+M115*$X$115</f>
        <v>0</v>
      </c>
      <c r="AB115" s="996">
        <f>+N115*$X$115</f>
        <v>0</v>
      </c>
      <c r="AC115" s="996">
        <f>+O115*$X$115</f>
        <v>0</v>
      </c>
    </row>
    <row r="116" spans="1:29" ht="14.25" customHeight="1" thickBot="1">
      <c r="A116" s="1530"/>
      <c r="B116" s="1532"/>
      <c r="C116" s="1796">
        <v>3.3</v>
      </c>
      <c r="D116" s="1536" t="s">
        <v>285</v>
      </c>
      <c r="E116" s="776">
        <v>3</v>
      </c>
      <c r="F116" s="776" t="s">
        <v>279</v>
      </c>
      <c r="G116" s="776">
        <v>3.3</v>
      </c>
      <c r="H116" s="776" t="s">
        <v>285</v>
      </c>
      <c r="I116" s="777" t="s">
        <v>1009</v>
      </c>
      <c r="J116" s="783" t="s">
        <v>1010</v>
      </c>
      <c r="K116" s="987">
        <v>0</v>
      </c>
      <c r="L116" s="987">
        <v>0</v>
      </c>
      <c r="M116" s="987">
        <v>0</v>
      </c>
      <c r="N116" s="987">
        <v>0</v>
      </c>
      <c r="O116" s="987">
        <v>0</v>
      </c>
      <c r="P116" s="989">
        <f t="shared" si="5"/>
        <v>0</v>
      </c>
      <c r="Q116" s="990" t="e">
        <f t="shared" si="6"/>
        <v>#DIV/0!</v>
      </c>
      <c r="R116" s="991"/>
      <c r="S116" s="1005" t="s">
        <v>90</v>
      </c>
      <c r="T116" s="1006">
        <v>108.55</v>
      </c>
      <c r="U116" s="1007"/>
      <c r="V116" s="1008"/>
      <c r="W116" s="1006">
        <v>108.55</v>
      </c>
      <c r="X116" s="1021">
        <f t="shared" si="4"/>
        <v>0</v>
      </c>
      <c r="Y116" s="996">
        <f>+K116*$X$116</f>
        <v>0</v>
      </c>
      <c r="Z116" s="996">
        <f>+L116*$X$116</f>
        <v>0</v>
      </c>
      <c r="AA116" s="996">
        <f>+M116*$X$116</f>
        <v>0</v>
      </c>
      <c r="AB116" s="996">
        <f>+N116*$X$116</f>
        <v>0</v>
      </c>
      <c r="AC116" s="996">
        <f>+O116*$X$116</f>
        <v>0</v>
      </c>
    </row>
    <row r="117" spans="1:29" ht="15" customHeight="1" thickBot="1">
      <c r="A117" s="1530"/>
      <c r="B117" s="1532"/>
      <c r="C117" s="1797"/>
      <c r="D117" s="1537"/>
      <c r="E117" s="776">
        <v>3</v>
      </c>
      <c r="F117" s="776" t="s">
        <v>279</v>
      </c>
      <c r="G117" s="776">
        <v>3.3</v>
      </c>
      <c r="H117" s="776" t="s">
        <v>285</v>
      </c>
      <c r="I117" s="777" t="s">
        <v>1011</v>
      </c>
      <c r="J117" s="783" t="s">
        <v>1012</v>
      </c>
      <c r="K117" s="987">
        <v>0</v>
      </c>
      <c r="L117" s="987">
        <v>0</v>
      </c>
      <c r="M117" s="987">
        <v>0</v>
      </c>
      <c r="N117" s="987">
        <v>0</v>
      </c>
      <c r="O117" s="987">
        <v>0</v>
      </c>
      <c r="P117" s="989">
        <f t="shared" si="5"/>
        <v>0</v>
      </c>
      <c r="Q117" s="990" t="e">
        <f t="shared" si="6"/>
        <v>#DIV/0!</v>
      </c>
      <c r="R117" s="991"/>
      <c r="S117" s="1005" t="s">
        <v>90</v>
      </c>
      <c r="T117" s="1006">
        <v>108.55</v>
      </c>
      <c r="U117" s="1007"/>
      <c r="V117" s="1008"/>
      <c r="W117" s="1006">
        <v>108.55</v>
      </c>
      <c r="X117" s="1021">
        <f t="shared" si="4"/>
        <v>0</v>
      </c>
      <c r="Y117" s="996">
        <f>+K117*$X$117</f>
        <v>0</v>
      </c>
      <c r="Z117" s="996">
        <f>+L117*$X$117</f>
        <v>0</v>
      </c>
      <c r="AA117" s="996">
        <f>+M117*$X$117</f>
        <v>0</v>
      </c>
      <c r="AB117" s="996">
        <f>+N117*$X$117</f>
        <v>0</v>
      </c>
      <c r="AC117" s="996">
        <f>+O117*$X$117</f>
        <v>0</v>
      </c>
    </row>
    <row r="118" spans="1:29" ht="14.4" thickBot="1">
      <c r="A118" s="1530"/>
      <c r="B118" s="1532"/>
      <c r="C118" s="1796">
        <v>3.6</v>
      </c>
      <c r="D118" s="1536" t="s">
        <v>284</v>
      </c>
      <c r="E118" s="776">
        <v>3</v>
      </c>
      <c r="F118" s="776" t="s">
        <v>279</v>
      </c>
      <c r="G118" s="776">
        <v>3.6</v>
      </c>
      <c r="H118" s="776" t="s">
        <v>284</v>
      </c>
      <c r="I118" s="777" t="s">
        <v>1013</v>
      </c>
      <c r="J118" s="783" t="s">
        <v>1014</v>
      </c>
      <c r="K118" s="998">
        <v>0</v>
      </c>
      <c r="L118" s="998">
        <v>0</v>
      </c>
      <c r="M118" s="998">
        <v>0</v>
      </c>
      <c r="N118" s="998">
        <v>0</v>
      </c>
      <c r="O118" s="998">
        <v>0</v>
      </c>
      <c r="P118" s="989">
        <f t="shared" si="5"/>
        <v>0</v>
      </c>
      <c r="Q118" s="990" t="e">
        <f t="shared" si="6"/>
        <v>#DIV/0!</v>
      </c>
      <c r="R118" s="1022"/>
      <c r="S118" s="1010" t="s">
        <v>48</v>
      </c>
      <c r="T118" s="1011"/>
      <c r="U118" s="1012">
        <v>10.74</v>
      </c>
      <c r="V118" s="1013">
        <v>11.64</v>
      </c>
      <c r="W118" s="1014">
        <v>15.64</v>
      </c>
      <c r="X118" s="1015">
        <f t="shared" si="4"/>
        <v>10.74</v>
      </c>
      <c r="Y118" s="996">
        <f>+K118*$X$118</f>
        <v>0</v>
      </c>
      <c r="Z118" s="996">
        <f>+L118*$X$118</f>
        <v>0</v>
      </c>
      <c r="AA118" s="996">
        <f>+M118*$X$118</f>
        <v>0</v>
      </c>
      <c r="AB118" s="996">
        <f>+N118*$X$118</f>
        <v>0</v>
      </c>
      <c r="AC118" s="996">
        <f>+O118*$X$118</f>
        <v>0</v>
      </c>
    </row>
    <row r="119" spans="1:29" ht="14.25" customHeight="1" thickBot="1">
      <c r="A119" s="1530"/>
      <c r="B119" s="1532"/>
      <c r="C119" s="1798"/>
      <c r="D119" s="1541"/>
      <c r="E119" s="776">
        <v>3</v>
      </c>
      <c r="F119" s="776" t="s">
        <v>279</v>
      </c>
      <c r="G119" s="776">
        <v>3.6</v>
      </c>
      <c r="H119" s="776" t="s">
        <v>284</v>
      </c>
      <c r="I119" s="777" t="s">
        <v>1015</v>
      </c>
      <c r="J119" s="783" t="s">
        <v>1016</v>
      </c>
      <c r="K119" s="987">
        <v>0</v>
      </c>
      <c r="L119" s="987">
        <v>0</v>
      </c>
      <c r="M119" s="987">
        <v>0</v>
      </c>
      <c r="N119" s="987">
        <v>0</v>
      </c>
      <c r="O119" s="987">
        <v>0</v>
      </c>
      <c r="P119" s="989">
        <f t="shared" si="5"/>
        <v>0</v>
      </c>
      <c r="Q119" s="990" t="e">
        <f t="shared" si="6"/>
        <v>#DIV/0!</v>
      </c>
      <c r="R119" s="991"/>
      <c r="S119" s="1010" t="s">
        <v>48</v>
      </c>
      <c r="T119" s="1011"/>
      <c r="U119" s="1012">
        <v>10.74</v>
      </c>
      <c r="V119" s="1013">
        <v>11.64</v>
      </c>
      <c r="W119" s="1014">
        <v>15.64</v>
      </c>
      <c r="X119" s="1015">
        <f t="shared" si="4"/>
        <v>10.74</v>
      </c>
      <c r="Y119" s="996">
        <f>+K119*$X$119</f>
        <v>0</v>
      </c>
      <c r="Z119" s="996">
        <f>+L119*$X$119</f>
        <v>0</v>
      </c>
      <c r="AA119" s="996">
        <f>+M119*$X$119</f>
        <v>0</v>
      </c>
      <c r="AB119" s="996">
        <f>+N119*$X$119</f>
        <v>0</v>
      </c>
      <c r="AC119" s="996">
        <f>+O119*$X$119</f>
        <v>0</v>
      </c>
    </row>
    <row r="120" spans="1:29" ht="14.25" customHeight="1" thickBot="1">
      <c r="A120" s="1530"/>
      <c r="B120" s="1532"/>
      <c r="C120" s="1798"/>
      <c r="D120" s="1541"/>
      <c r="E120" s="776">
        <v>3</v>
      </c>
      <c r="F120" s="776" t="s">
        <v>279</v>
      </c>
      <c r="G120" s="776">
        <v>3.6</v>
      </c>
      <c r="H120" s="776" t="s">
        <v>284</v>
      </c>
      <c r="I120" s="777" t="s">
        <v>1017</v>
      </c>
      <c r="J120" s="783" t="s">
        <v>1018</v>
      </c>
      <c r="K120" s="987">
        <v>0</v>
      </c>
      <c r="L120" s="987">
        <v>0</v>
      </c>
      <c r="M120" s="987">
        <v>0</v>
      </c>
      <c r="N120" s="987">
        <v>0</v>
      </c>
      <c r="O120" s="987">
        <v>0</v>
      </c>
      <c r="P120" s="989">
        <f t="shared" si="5"/>
        <v>0</v>
      </c>
      <c r="Q120" s="990" t="e">
        <f t="shared" si="6"/>
        <v>#DIV/0!</v>
      </c>
      <c r="R120" s="991"/>
      <c r="S120" s="1010" t="s">
        <v>48</v>
      </c>
      <c r="T120" s="1011"/>
      <c r="U120" s="1012">
        <v>10.74</v>
      </c>
      <c r="V120" s="1013">
        <v>11.64</v>
      </c>
      <c r="W120" s="1014">
        <v>15.64</v>
      </c>
      <c r="X120" s="1015">
        <f t="shared" si="4"/>
        <v>10.74</v>
      </c>
      <c r="Y120" s="996">
        <f>+K120*$X$120</f>
        <v>0</v>
      </c>
      <c r="Z120" s="996">
        <f>+L120*$X$120</f>
        <v>0</v>
      </c>
      <c r="AA120" s="996">
        <f>+M120*$X$120</f>
        <v>0</v>
      </c>
      <c r="AB120" s="996">
        <f>+N120*$X$120</f>
        <v>0</v>
      </c>
      <c r="AC120" s="996">
        <f>+O120*$X$120</f>
        <v>0</v>
      </c>
    </row>
    <row r="121" spans="1:29" ht="14.4" thickBot="1">
      <c r="A121" s="1530"/>
      <c r="B121" s="1532"/>
      <c r="C121" s="1797"/>
      <c r="D121" s="1537"/>
      <c r="E121" s="776">
        <v>3</v>
      </c>
      <c r="F121" s="776" t="s">
        <v>279</v>
      </c>
      <c r="G121" s="776">
        <v>3.6</v>
      </c>
      <c r="H121" s="776" t="s">
        <v>284</v>
      </c>
      <c r="I121" s="777" t="s">
        <v>1019</v>
      </c>
      <c r="J121" s="783" t="s">
        <v>1020</v>
      </c>
      <c r="K121" s="1023">
        <v>0</v>
      </c>
      <c r="L121" s="1023">
        <v>0</v>
      </c>
      <c r="M121" s="1023">
        <v>0</v>
      </c>
      <c r="N121" s="1023">
        <v>0</v>
      </c>
      <c r="O121" s="1023">
        <v>0</v>
      </c>
      <c r="P121" s="989">
        <f t="shared" si="5"/>
        <v>0</v>
      </c>
      <c r="Q121" s="990" t="e">
        <f t="shared" si="6"/>
        <v>#DIV/0!</v>
      </c>
      <c r="R121" s="1022"/>
      <c r="S121" s="1010" t="s">
        <v>48</v>
      </c>
      <c r="T121" s="1011"/>
      <c r="U121" s="1012">
        <v>10.74</v>
      </c>
      <c r="V121" s="1013">
        <v>11.64</v>
      </c>
      <c r="W121" s="1014">
        <v>15.64</v>
      </c>
      <c r="X121" s="1015">
        <f t="shared" si="4"/>
        <v>10.74</v>
      </c>
      <c r="Y121" s="996">
        <f>+K121*$X$121</f>
        <v>0</v>
      </c>
      <c r="Z121" s="996">
        <f>+L121*$X$121</f>
        <v>0</v>
      </c>
      <c r="AA121" s="996">
        <f>+M121*$X$121</f>
        <v>0</v>
      </c>
      <c r="AB121" s="996">
        <f>+N121*$X$121</f>
        <v>0</v>
      </c>
      <c r="AC121" s="996">
        <f>+O121*$X$121</f>
        <v>0</v>
      </c>
    </row>
    <row r="122" spans="1:29" ht="14.4" thickBot="1">
      <c r="A122" s="1530"/>
      <c r="B122" s="1532"/>
      <c r="C122" s="1796">
        <v>3.7</v>
      </c>
      <c r="D122" s="1536" t="s">
        <v>286</v>
      </c>
      <c r="E122" s="776">
        <v>3</v>
      </c>
      <c r="F122" s="776" t="s">
        <v>279</v>
      </c>
      <c r="G122" s="776">
        <v>3.7</v>
      </c>
      <c r="H122" s="776" t="s">
        <v>286</v>
      </c>
      <c r="I122" s="777" t="s">
        <v>1021</v>
      </c>
      <c r="J122" s="783" t="s">
        <v>1022</v>
      </c>
      <c r="K122" s="998">
        <v>0</v>
      </c>
      <c r="L122" s="998">
        <v>0</v>
      </c>
      <c r="M122" s="998">
        <v>0</v>
      </c>
      <c r="N122" s="998">
        <v>0</v>
      </c>
      <c r="O122" s="998">
        <v>0</v>
      </c>
      <c r="P122" s="989">
        <f t="shared" si="5"/>
        <v>0</v>
      </c>
      <c r="Q122" s="990" t="e">
        <f t="shared" si="6"/>
        <v>#DIV/0!</v>
      </c>
      <c r="R122" s="1022"/>
      <c r="S122" s="1010" t="s">
        <v>48</v>
      </c>
      <c r="T122" s="1011"/>
      <c r="U122" s="1012">
        <v>10.74</v>
      </c>
      <c r="V122" s="1013">
        <v>11.64</v>
      </c>
      <c r="W122" s="1014">
        <v>15.64</v>
      </c>
      <c r="X122" s="1015">
        <f t="shared" si="4"/>
        <v>10.74</v>
      </c>
      <c r="Y122" s="996">
        <f>+K122*$X$122</f>
        <v>0</v>
      </c>
      <c r="Z122" s="996">
        <f>+L122*$X$122</f>
        <v>0</v>
      </c>
      <c r="AA122" s="996">
        <f>+M122*$X$122</f>
        <v>0</v>
      </c>
      <c r="AB122" s="996">
        <f>+N122*$X$122</f>
        <v>0</v>
      </c>
      <c r="AC122" s="996">
        <f>+O122*$X$122</f>
        <v>0</v>
      </c>
    </row>
    <row r="123" spans="1:29" ht="15" customHeight="1" thickBot="1">
      <c r="A123" s="1530"/>
      <c r="B123" s="1545"/>
      <c r="C123" s="1797"/>
      <c r="D123" s="1546"/>
      <c r="E123" s="776">
        <v>3</v>
      </c>
      <c r="F123" s="776" t="s">
        <v>279</v>
      </c>
      <c r="G123" s="776">
        <v>3.7</v>
      </c>
      <c r="H123" s="776" t="s">
        <v>286</v>
      </c>
      <c r="I123" s="777" t="s">
        <v>1023</v>
      </c>
      <c r="J123" s="783" t="s">
        <v>1024</v>
      </c>
      <c r="K123" s="1000">
        <v>0</v>
      </c>
      <c r="L123" s="1000">
        <v>0</v>
      </c>
      <c r="M123" s="1000">
        <v>0</v>
      </c>
      <c r="N123" s="1000">
        <v>0</v>
      </c>
      <c r="O123" s="1000">
        <v>0</v>
      </c>
      <c r="P123" s="989">
        <f t="shared" si="5"/>
        <v>0</v>
      </c>
      <c r="Q123" s="990" t="e">
        <f t="shared" si="6"/>
        <v>#DIV/0!</v>
      </c>
      <c r="R123" s="991"/>
      <c r="S123" s="1010" t="s">
        <v>48</v>
      </c>
      <c r="T123" s="1011"/>
      <c r="U123" s="1012">
        <v>10.74</v>
      </c>
      <c r="V123" s="1013">
        <v>11.64</v>
      </c>
      <c r="W123" s="1014">
        <v>15.64</v>
      </c>
      <c r="X123" s="1015">
        <f t="shared" si="4"/>
        <v>10.74</v>
      </c>
      <c r="Y123" s="996">
        <f>+K123*$X$123</f>
        <v>0</v>
      </c>
      <c r="Z123" s="996">
        <f>+L123*$X$123</f>
        <v>0</v>
      </c>
      <c r="AA123" s="996">
        <f>+M123*$X$123</f>
        <v>0</v>
      </c>
      <c r="AB123" s="996">
        <f>+N123*$X$123</f>
        <v>0</v>
      </c>
      <c r="AC123" s="996">
        <f>+O123*$X$123</f>
        <v>0</v>
      </c>
    </row>
    <row r="124" spans="1:29" ht="15" customHeight="1" thickBot="1">
      <c r="A124" s="1530">
        <v>4</v>
      </c>
      <c r="B124" s="1538" t="s">
        <v>287</v>
      </c>
      <c r="C124" s="857">
        <v>4.0999999999999996</v>
      </c>
      <c r="D124" s="792" t="s">
        <v>62</v>
      </c>
      <c r="E124" s="776">
        <v>4</v>
      </c>
      <c r="F124" s="776" t="s">
        <v>287</v>
      </c>
      <c r="G124" s="776">
        <f t="shared" ref="G124:H124" si="7">C124</f>
        <v>4.0999999999999996</v>
      </c>
      <c r="H124" s="776" t="str">
        <f t="shared" si="7"/>
        <v>Salas de parto</v>
      </c>
      <c r="I124" s="777">
        <v>238</v>
      </c>
      <c r="J124" s="795" t="s">
        <v>309</v>
      </c>
      <c r="K124" s="987">
        <v>58</v>
      </c>
      <c r="L124" s="987">
        <v>69</v>
      </c>
      <c r="M124" s="987">
        <v>82</v>
      </c>
      <c r="N124" s="987">
        <v>95</v>
      </c>
      <c r="O124" s="987">
        <v>110</v>
      </c>
      <c r="P124" s="989">
        <f t="shared" si="5"/>
        <v>82.8</v>
      </c>
      <c r="Q124" s="990">
        <f t="shared" si="6"/>
        <v>0.89655172413793105</v>
      </c>
      <c r="R124" s="991"/>
      <c r="S124" s="992" t="s">
        <v>37</v>
      </c>
      <c r="T124" s="993">
        <v>65</v>
      </c>
      <c r="U124" s="994">
        <v>65</v>
      </c>
      <c r="V124" s="995">
        <v>65</v>
      </c>
      <c r="W124" s="993">
        <v>65</v>
      </c>
      <c r="X124" s="993">
        <f t="shared" si="4"/>
        <v>65</v>
      </c>
      <c r="Y124" s="996">
        <f>+K124*$X$124</f>
        <v>3770</v>
      </c>
      <c r="Z124" s="996">
        <f>+L124*$X$124</f>
        <v>4485</v>
      </c>
      <c r="AA124" s="996">
        <f>+M124*$X$124</f>
        <v>5330</v>
      </c>
      <c r="AB124" s="996">
        <f>+N124*$X$124</f>
        <v>6175</v>
      </c>
      <c r="AC124" s="996">
        <f>+O124*$X$124</f>
        <v>7150</v>
      </c>
    </row>
    <row r="125" spans="1:29" ht="14.25" customHeight="1" thickBot="1">
      <c r="A125" s="1530"/>
      <c r="B125" s="1532"/>
      <c r="C125" s="1796">
        <v>4.2</v>
      </c>
      <c r="D125" s="1536" t="s">
        <v>288</v>
      </c>
      <c r="E125" s="776">
        <v>4</v>
      </c>
      <c r="F125" s="776" t="s">
        <v>287</v>
      </c>
      <c r="G125" s="776">
        <v>4.2</v>
      </c>
      <c r="H125" s="776" t="s">
        <v>288</v>
      </c>
      <c r="I125" s="777">
        <v>239</v>
      </c>
      <c r="J125" s="795" t="s">
        <v>310</v>
      </c>
      <c r="K125" s="987"/>
      <c r="L125" s="987">
        <v>0</v>
      </c>
      <c r="M125" s="987">
        <v>0</v>
      </c>
      <c r="N125" s="987">
        <v>0</v>
      </c>
      <c r="O125" s="987">
        <v>0</v>
      </c>
      <c r="P125" s="989">
        <f t="shared" si="5"/>
        <v>0</v>
      </c>
      <c r="Q125" s="990" t="e">
        <f t="shared" si="6"/>
        <v>#DIV/0!</v>
      </c>
      <c r="R125" s="991"/>
      <c r="S125" s="992" t="s">
        <v>85</v>
      </c>
      <c r="T125" s="993">
        <v>77.5</v>
      </c>
      <c r="U125" s="994">
        <v>77.5</v>
      </c>
      <c r="V125" s="995">
        <v>77.5</v>
      </c>
      <c r="W125" s="993">
        <v>77.5</v>
      </c>
      <c r="X125" s="993">
        <f t="shared" si="4"/>
        <v>77.5</v>
      </c>
      <c r="Y125" s="996">
        <f>+K125*$X$125</f>
        <v>0</v>
      </c>
      <c r="Z125" s="996">
        <f>+L125*$X$125</f>
        <v>0</v>
      </c>
      <c r="AA125" s="996">
        <f>+M125*$X$125</f>
        <v>0</v>
      </c>
      <c r="AB125" s="996">
        <f>+N125*$X$125</f>
        <v>0</v>
      </c>
      <c r="AC125" s="996">
        <f>+O125*$X$125</f>
        <v>0</v>
      </c>
    </row>
    <row r="126" spans="1:29" ht="14.25" customHeight="1" thickBot="1">
      <c r="A126" s="1530"/>
      <c r="B126" s="1532"/>
      <c r="C126" s="1798"/>
      <c r="D126" s="1541"/>
      <c r="E126" s="776">
        <v>4</v>
      </c>
      <c r="F126" s="776" t="s">
        <v>287</v>
      </c>
      <c r="G126" s="776">
        <v>4.2</v>
      </c>
      <c r="H126" s="776" t="s">
        <v>288</v>
      </c>
      <c r="I126" s="777" t="s">
        <v>1025</v>
      </c>
      <c r="J126" s="783" t="s">
        <v>932</v>
      </c>
      <c r="K126" s="987"/>
      <c r="L126" s="987">
        <v>0</v>
      </c>
      <c r="M126" s="987">
        <v>0</v>
      </c>
      <c r="N126" s="987">
        <v>0</v>
      </c>
      <c r="O126" s="987">
        <v>0</v>
      </c>
      <c r="P126" s="989">
        <f t="shared" si="5"/>
        <v>0</v>
      </c>
      <c r="Q126" s="990" t="e">
        <f t="shared" si="6"/>
        <v>#DIV/0!</v>
      </c>
      <c r="R126" s="991"/>
      <c r="S126" s="992" t="s">
        <v>86</v>
      </c>
      <c r="T126" s="993"/>
      <c r="U126" s="1024">
        <v>82</v>
      </c>
      <c r="V126" s="1025">
        <v>138.09</v>
      </c>
      <c r="W126" s="1026">
        <v>262.10000000000002</v>
      </c>
      <c r="X126" s="1021">
        <f t="shared" si="4"/>
        <v>82</v>
      </c>
      <c r="Y126" s="996">
        <f>+K126*$X$126</f>
        <v>0</v>
      </c>
      <c r="Z126" s="996">
        <f>+L126*$X$126</f>
        <v>0</v>
      </c>
      <c r="AA126" s="996">
        <f>+M126*$X$126</f>
        <v>0</v>
      </c>
      <c r="AB126" s="996">
        <f>+N126*$X$126</f>
        <v>0</v>
      </c>
      <c r="AC126" s="996">
        <f>+O126*$X$126</f>
        <v>0</v>
      </c>
    </row>
    <row r="127" spans="1:29" ht="14.25" customHeight="1" thickBot="1">
      <c r="A127" s="1530"/>
      <c r="B127" s="1532"/>
      <c r="C127" s="1798"/>
      <c r="D127" s="1541"/>
      <c r="E127" s="776">
        <v>4</v>
      </c>
      <c r="F127" s="776" t="s">
        <v>287</v>
      </c>
      <c r="G127" s="776">
        <v>4.2</v>
      </c>
      <c r="H127" s="776" t="s">
        <v>288</v>
      </c>
      <c r="I127" s="777" t="s">
        <v>1026</v>
      </c>
      <c r="J127" s="783" t="s">
        <v>827</v>
      </c>
      <c r="K127" s="987"/>
      <c r="L127" s="987">
        <v>0</v>
      </c>
      <c r="M127" s="987">
        <v>0</v>
      </c>
      <c r="N127" s="987">
        <v>0</v>
      </c>
      <c r="O127" s="987">
        <v>0</v>
      </c>
      <c r="P127" s="989">
        <f t="shared" si="5"/>
        <v>0</v>
      </c>
      <c r="Q127" s="990" t="e">
        <f t="shared" si="6"/>
        <v>#DIV/0!</v>
      </c>
      <c r="R127" s="991"/>
      <c r="S127" s="992" t="s">
        <v>86</v>
      </c>
      <c r="T127" s="993"/>
      <c r="U127" s="1024">
        <v>82</v>
      </c>
      <c r="V127" s="1025">
        <v>138.09</v>
      </c>
      <c r="W127" s="1026">
        <v>262.10000000000002</v>
      </c>
      <c r="X127" s="1021">
        <f t="shared" si="4"/>
        <v>82</v>
      </c>
      <c r="Y127" s="996">
        <f>+K127*$X$127</f>
        <v>0</v>
      </c>
      <c r="Z127" s="996">
        <f>+L127*$X$127</f>
        <v>0</v>
      </c>
      <c r="AA127" s="996">
        <f>+M127*$X$127</f>
        <v>0</v>
      </c>
      <c r="AB127" s="996">
        <f>+N127*$X$127</f>
        <v>0</v>
      </c>
      <c r="AC127" s="996">
        <f>+O127*$X$127</f>
        <v>0</v>
      </c>
    </row>
    <row r="128" spans="1:29" ht="14.25" customHeight="1" thickBot="1">
      <c r="A128" s="1530"/>
      <c r="B128" s="1532"/>
      <c r="C128" s="1798"/>
      <c r="D128" s="1541"/>
      <c r="E128" s="776">
        <v>4</v>
      </c>
      <c r="F128" s="776" t="s">
        <v>287</v>
      </c>
      <c r="G128" s="776">
        <v>4.2</v>
      </c>
      <c r="H128" s="776" t="s">
        <v>288</v>
      </c>
      <c r="I128" s="777" t="s">
        <v>1027</v>
      </c>
      <c r="J128" s="783" t="s">
        <v>829</v>
      </c>
      <c r="K128" s="987"/>
      <c r="L128" s="987">
        <v>0</v>
      </c>
      <c r="M128" s="987">
        <v>0</v>
      </c>
      <c r="N128" s="987">
        <v>0</v>
      </c>
      <c r="O128" s="987">
        <v>0</v>
      </c>
      <c r="P128" s="989">
        <f t="shared" si="5"/>
        <v>0</v>
      </c>
      <c r="Q128" s="990" t="e">
        <f t="shared" si="6"/>
        <v>#DIV/0!</v>
      </c>
      <c r="R128" s="991"/>
      <c r="S128" s="992" t="s">
        <v>86</v>
      </c>
      <c r="T128" s="993"/>
      <c r="U128" s="1024">
        <v>82</v>
      </c>
      <c r="V128" s="1025">
        <v>138.09</v>
      </c>
      <c r="W128" s="1026">
        <v>262.10000000000002</v>
      </c>
      <c r="X128" s="1021">
        <f t="shared" si="4"/>
        <v>82</v>
      </c>
      <c r="Y128" s="996">
        <f>+K128*$X$128</f>
        <v>0</v>
      </c>
      <c r="Z128" s="996">
        <f>+L128*$X$128</f>
        <v>0</v>
      </c>
      <c r="AA128" s="996">
        <f>+M128*$X$128</f>
        <v>0</v>
      </c>
      <c r="AB128" s="996">
        <f>+N128*$X$128</f>
        <v>0</v>
      </c>
      <c r="AC128" s="996">
        <f>+O128*$X$128</f>
        <v>0</v>
      </c>
    </row>
    <row r="129" spans="1:29" ht="14.25" customHeight="1" thickBot="1">
      <c r="A129" s="1530"/>
      <c r="B129" s="1532"/>
      <c r="C129" s="1798"/>
      <c r="D129" s="1541"/>
      <c r="E129" s="776">
        <v>4</v>
      </c>
      <c r="F129" s="776" t="s">
        <v>287</v>
      </c>
      <c r="G129" s="776">
        <v>4.2</v>
      </c>
      <c r="H129" s="776" t="s">
        <v>288</v>
      </c>
      <c r="I129" s="777" t="s">
        <v>1028</v>
      </c>
      <c r="J129" s="783" t="s">
        <v>1029</v>
      </c>
      <c r="K129" s="987"/>
      <c r="L129" s="987">
        <v>0</v>
      </c>
      <c r="M129" s="987">
        <v>0</v>
      </c>
      <c r="N129" s="987">
        <v>0</v>
      </c>
      <c r="O129" s="987">
        <v>0</v>
      </c>
      <c r="P129" s="989">
        <f t="shared" si="5"/>
        <v>0</v>
      </c>
      <c r="Q129" s="990" t="e">
        <f t="shared" si="6"/>
        <v>#DIV/0!</v>
      </c>
      <c r="R129" s="991"/>
      <c r="S129" s="992" t="s">
        <v>86</v>
      </c>
      <c r="T129" s="993"/>
      <c r="U129" s="1024">
        <v>82</v>
      </c>
      <c r="V129" s="1025">
        <v>138.09</v>
      </c>
      <c r="W129" s="1026">
        <v>262.10000000000002</v>
      </c>
      <c r="X129" s="1021">
        <f t="shared" si="4"/>
        <v>82</v>
      </c>
      <c r="Y129" s="996">
        <f>+K129*$X$129</f>
        <v>0</v>
      </c>
      <c r="Z129" s="996">
        <f>+L129*$X$129</f>
        <v>0</v>
      </c>
      <c r="AA129" s="996">
        <f>+M129*$X$129</f>
        <v>0</v>
      </c>
      <c r="AB129" s="996">
        <f>+N129*$X$129</f>
        <v>0</v>
      </c>
      <c r="AC129" s="996">
        <f>+O129*$X$129</f>
        <v>0</v>
      </c>
    </row>
    <row r="130" spans="1:29" ht="14.25" customHeight="1" thickBot="1">
      <c r="A130" s="1530"/>
      <c r="B130" s="1532"/>
      <c r="C130" s="1798"/>
      <c r="D130" s="1541"/>
      <c r="E130" s="776">
        <v>4</v>
      </c>
      <c r="F130" s="776" t="s">
        <v>287</v>
      </c>
      <c r="G130" s="776">
        <v>4.2</v>
      </c>
      <c r="H130" s="776" t="s">
        <v>288</v>
      </c>
      <c r="I130" s="777" t="s">
        <v>1030</v>
      </c>
      <c r="J130" s="783" t="s">
        <v>1031</v>
      </c>
      <c r="K130" s="987"/>
      <c r="L130" s="987">
        <v>0</v>
      </c>
      <c r="M130" s="987">
        <v>0</v>
      </c>
      <c r="N130" s="987">
        <v>0</v>
      </c>
      <c r="O130" s="987">
        <v>0</v>
      </c>
      <c r="P130" s="989">
        <f t="shared" si="5"/>
        <v>0</v>
      </c>
      <c r="Q130" s="990" t="e">
        <f t="shared" si="6"/>
        <v>#DIV/0!</v>
      </c>
      <c r="R130" s="991"/>
      <c r="S130" s="992" t="s">
        <v>86</v>
      </c>
      <c r="T130" s="993"/>
      <c r="U130" s="1024">
        <v>82</v>
      </c>
      <c r="V130" s="1025">
        <v>138.09</v>
      </c>
      <c r="W130" s="1026">
        <v>262.10000000000002</v>
      </c>
      <c r="X130" s="1021">
        <f t="shared" si="4"/>
        <v>82</v>
      </c>
      <c r="Y130" s="996">
        <f>+K130*$X$130</f>
        <v>0</v>
      </c>
      <c r="Z130" s="996">
        <f>+L130*$X$130</f>
        <v>0</v>
      </c>
      <c r="AA130" s="996">
        <f>+M130*$X$130</f>
        <v>0</v>
      </c>
      <c r="AB130" s="996">
        <f>+N130*$X$130</f>
        <v>0</v>
      </c>
      <c r="AC130" s="996">
        <f>+O130*$X$130</f>
        <v>0</v>
      </c>
    </row>
    <row r="131" spans="1:29" ht="14.25" customHeight="1" thickBot="1">
      <c r="A131" s="1530"/>
      <c r="B131" s="1532"/>
      <c r="C131" s="1798"/>
      <c r="D131" s="1541"/>
      <c r="E131" s="776">
        <v>4</v>
      </c>
      <c r="F131" s="776" t="s">
        <v>287</v>
      </c>
      <c r="G131" s="776">
        <v>4.2</v>
      </c>
      <c r="H131" s="776" t="s">
        <v>288</v>
      </c>
      <c r="I131" s="777" t="s">
        <v>1032</v>
      </c>
      <c r="J131" s="783" t="s">
        <v>831</v>
      </c>
      <c r="K131" s="987"/>
      <c r="L131" s="987">
        <v>0</v>
      </c>
      <c r="M131" s="987">
        <v>0</v>
      </c>
      <c r="N131" s="987">
        <v>0</v>
      </c>
      <c r="O131" s="987">
        <v>0</v>
      </c>
      <c r="P131" s="989">
        <f t="shared" si="5"/>
        <v>0</v>
      </c>
      <c r="Q131" s="990" t="e">
        <f t="shared" si="6"/>
        <v>#DIV/0!</v>
      </c>
      <c r="R131" s="991"/>
      <c r="S131" s="992" t="s">
        <v>86</v>
      </c>
      <c r="T131" s="993"/>
      <c r="U131" s="1024">
        <v>82</v>
      </c>
      <c r="V131" s="1025">
        <v>138.09</v>
      </c>
      <c r="W131" s="1026">
        <v>262.10000000000002</v>
      </c>
      <c r="X131" s="1021">
        <f t="shared" si="4"/>
        <v>82</v>
      </c>
      <c r="Y131" s="996">
        <f>+K131*$X$131</f>
        <v>0</v>
      </c>
      <c r="Z131" s="996">
        <f>+L131*$X$131</f>
        <v>0</v>
      </c>
      <c r="AA131" s="996">
        <f>+M131*$X$131</f>
        <v>0</v>
      </c>
      <c r="AB131" s="996">
        <f>+N131*$X$131</f>
        <v>0</v>
      </c>
      <c r="AC131" s="996">
        <f>+O131*$X$131</f>
        <v>0</v>
      </c>
    </row>
    <row r="132" spans="1:29" ht="14.25" customHeight="1" thickBot="1">
      <c r="A132" s="1530"/>
      <c r="B132" s="1532"/>
      <c r="C132" s="1798"/>
      <c r="D132" s="1541"/>
      <c r="E132" s="776">
        <v>4</v>
      </c>
      <c r="F132" s="776" t="s">
        <v>287</v>
      </c>
      <c r="G132" s="776">
        <v>4.2</v>
      </c>
      <c r="H132" s="776" t="s">
        <v>288</v>
      </c>
      <c r="I132" s="777" t="s">
        <v>1033</v>
      </c>
      <c r="J132" s="783" t="s">
        <v>1034</v>
      </c>
      <c r="K132" s="987"/>
      <c r="L132" s="987">
        <v>0</v>
      </c>
      <c r="M132" s="987">
        <v>0</v>
      </c>
      <c r="N132" s="987">
        <v>0</v>
      </c>
      <c r="O132" s="987">
        <v>0</v>
      </c>
      <c r="P132" s="989">
        <f t="shared" si="5"/>
        <v>0</v>
      </c>
      <c r="Q132" s="990" t="e">
        <f t="shared" si="6"/>
        <v>#DIV/0!</v>
      </c>
      <c r="R132" s="991"/>
      <c r="S132" s="992" t="s">
        <v>86</v>
      </c>
      <c r="T132" s="993"/>
      <c r="U132" s="1024">
        <v>82</v>
      </c>
      <c r="V132" s="1025">
        <v>138.09</v>
      </c>
      <c r="W132" s="1026">
        <v>262.10000000000002</v>
      </c>
      <c r="X132" s="1021">
        <f t="shared" si="4"/>
        <v>82</v>
      </c>
      <c r="Y132" s="996">
        <f>+K132*$X$132</f>
        <v>0</v>
      </c>
      <c r="Z132" s="996">
        <f>+L132*$X$132</f>
        <v>0</v>
      </c>
      <c r="AA132" s="996">
        <f>+M132*$X$132</f>
        <v>0</v>
      </c>
      <c r="AB132" s="996">
        <f>+N132*$X$132</f>
        <v>0</v>
      </c>
      <c r="AC132" s="996">
        <f>+O132*$X$132</f>
        <v>0</v>
      </c>
    </row>
    <row r="133" spans="1:29" ht="14.25" customHeight="1" thickBot="1">
      <c r="A133" s="1530"/>
      <c r="B133" s="1532"/>
      <c r="C133" s="1798"/>
      <c r="D133" s="1541"/>
      <c r="E133" s="776">
        <v>4</v>
      </c>
      <c r="F133" s="776" t="s">
        <v>287</v>
      </c>
      <c r="G133" s="776">
        <v>4.2</v>
      </c>
      <c r="H133" s="776" t="s">
        <v>288</v>
      </c>
      <c r="I133" s="777" t="s">
        <v>1035</v>
      </c>
      <c r="J133" s="783" t="s">
        <v>1036</v>
      </c>
      <c r="K133" s="987"/>
      <c r="L133" s="987">
        <v>0</v>
      </c>
      <c r="M133" s="987">
        <v>0</v>
      </c>
      <c r="N133" s="987">
        <v>0</v>
      </c>
      <c r="O133" s="987">
        <v>0</v>
      </c>
      <c r="P133" s="989">
        <f t="shared" si="5"/>
        <v>0</v>
      </c>
      <c r="Q133" s="990" t="e">
        <f t="shared" si="6"/>
        <v>#DIV/0!</v>
      </c>
      <c r="R133" s="991"/>
      <c r="S133" s="992" t="s">
        <v>86</v>
      </c>
      <c r="T133" s="993"/>
      <c r="U133" s="1024">
        <v>82</v>
      </c>
      <c r="V133" s="1025">
        <v>138.09</v>
      </c>
      <c r="W133" s="1026">
        <v>262.10000000000002</v>
      </c>
      <c r="X133" s="1021">
        <f t="shared" si="4"/>
        <v>82</v>
      </c>
      <c r="Y133" s="996">
        <f>+K133*$X$133</f>
        <v>0</v>
      </c>
      <c r="Z133" s="996">
        <f>+L133*$X$133</f>
        <v>0</v>
      </c>
      <c r="AA133" s="996">
        <f>+M133*$X$133</f>
        <v>0</v>
      </c>
      <c r="AB133" s="996">
        <f>+N133*$X$133</f>
        <v>0</v>
      </c>
      <c r="AC133" s="996">
        <f>+O133*$X$133</f>
        <v>0</v>
      </c>
    </row>
    <row r="134" spans="1:29" ht="14.25" customHeight="1" thickBot="1">
      <c r="A134" s="1530"/>
      <c r="B134" s="1532"/>
      <c r="C134" s="1798"/>
      <c r="D134" s="1541"/>
      <c r="E134" s="776">
        <v>4</v>
      </c>
      <c r="F134" s="776" t="s">
        <v>287</v>
      </c>
      <c r="G134" s="776">
        <v>4.2</v>
      </c>
      <c r="H134" s="776" t="s">
        <v>288</v>
      </c>
      <c r="I134" s="777" t="s">
        <v>1037</v>
      </c>
      <c r="J134" s="783" t="s">
        <v>1038</v>
      </c>
      <c r="K134" s="987"/>
      <c r="L134" s="987">
        <v>0</v>
      </c>
      <c r="M134" s="987">
        <v>0</v>
      </c>
      <c r="N134" s="987">
        <v>0</v>
      </c>
      <c r="O134" s="987">
        <v>0</v>
      </c>
      <c r="P134" s="989">
        <f t="shared" si="5"/>
        <v>0</v>
      </c>
      <c r="Q134" s="990" t="e">
        <f t="shared" si="6"/>
        <v>#DIV/0!</v>
      </c>
      <c r="R134" s="991"/>
      <c r="S134" s="992" t="s">
        <v>86</v>
      </c>
      <c r="T134" s="993"/>
      <c r="U134" s="1024">
        <v>82</v>
      </c>
      <c r="V134" s="1025">
        <v>138.09</v>
      </c>
      <c r="W134" s="1026">
        <v>262.10000000000002</v>
      </c>
      <c r="X134" s="1021">
        <f t="shared" si="4"/>
        <v>82</v>
      </c>
      <c r="Y134" s="996">
        <f>+K134*$X$134</f>
        <v>0</v>
      </c>
      <c r="Z134" s="996">
        <f>+L134*$X$134</f>
        <v>0</v>
      </c>
      <c r="AA134" s="996">
        <f>+M134*$X$134</f>
        <v>0</v>
      </c>
      <c r="AB134" s="996">
        <f>+N134*$X$134</f>
        <v>0</v>
      </c>
      <c r="AC134" s="996">
        <f>+O134*$X$134</f>
        <v>0</v>
      </c>
    </row>
    <row r="135" spans="1:29" ht="14.25" customHeight="1" thickBot="1">
      <c r="A135" s="1530"/>
      <c r="B135" s="1532"/>
      <c r="C135" s="1798"/>
      <c r="D135" s="1541"/>
      <c r="E135" s="776">
        <v>4</v>
      </c>
      <c r="F135" s="776" t="s">
        <v>287</v>
      </c>
      <c r="G135" s="776">
        <v>4.2</v>
      </c>
      <c r="H135" s="776" t="s">
        <v>288</v>
      </c>
      <c r="I135" s="777" t="s">
        <v>1039</v>
      </c>
      <c r="J135" s="783" t="s">
        <v>952</v>
      </c>
      <c r="K135" s="987"/>
      <c r="L135" s="987">
        <v>0</v>
      </c>
      <c r="M135" s="987">
        <v>0</v>
      </c>
      <c r="N135" s="987">
        <v>0</v>
      </c>
      <c r="O135" s="987">
        <v>0</v>
      </c>
      <c r="P135" s="989">
        <f t="shared" si="5"/>
        <v>0</v>
      </c>
      <c r="Q135" s="990" t="e">
        <f t="shared" si="6"/>
        <v>#DIV/0!</v>
      </c>
      <c r="R135" s="991"/>
      <c r="S135" s="992" t="s">
        <v>86</v>
      </c>
      <c r="T135" s="993"/>
      <c r="U135" s="1024">
        <v>82</v>
      </c>
      <c r="V135" s="1025">
        <v>138.09</v>
      </c>
      <c r="W135" s="1026">
        <v>262.10000000000002</v>
      </c>
      <c r="X135" s="1021">
        <f t="shared" si="4"/>
        <v>82</v>
      </c>
      <c r="Y135" s="996">
        <f>+K135*$X$135</f>
        <v>0</v>
      </c>
      <c r="Z135" s="996">
        <f>+L135*$X$135</f>
        <v>0</v>
      </c>
      <c r="AA135" s="996">
        <f>+M135*$X$135</f>
        <v>0</v>
      </c>
      <c r="AB135" s="996">
        <f>+N135*$X$135</f>
        <v>0</v>
      </c>
      <c r="AC135" s="996">
        <f>+O135*$X$135</f>
        <v>0</v>
      </c>
    </row>
    <row r="136" spans="1:29" ht="14.25" customHeight="1" thickBot="1">
      <c r="A136" s="1530"/>
      <c r="B136" s="1532"/>
      <c r="C136" s="1798"/>
      <c r="D136" s="1541"/>
      <c r="E136" s="776">
        <v>4</v>
      </c>
      <c r="F136" s="776" t="s">
        <v>287</v>
      </c>
      <c r="G136" s="776">
        <v>4.2</v>
      </c>
      <c r="H136" s="776" t="s">
        <v>288</v>
      </c>
      <c r="I136" s="777" t="s">
        <v>1040</v>
      </c>
      <c r="J136" s="783" t="s">
        <v>1041</v>
      </c>
      <c r="K136" s="987"/>
      <c r="L136" s="987">
        <v>0</v>
      </c>
      <c r="M136" s="987">
        <v>0</v>
      </c>
      <c r="N136" s="987">
        <v>0</v>
      </c>
      <c r="O136" s="987">
        <v>0</v>
      </c>
      <c r="P136" s="989">
        <f t="shared" si="5"/>
        <v>0</v>
      </c>
      <c r="Q136" s="990" t="e">
        <f t="shared" si="6"/>
        <v>#DIV/0!</v>
      </c>
      <c r="R136" s="991"/>
      <c r="S136" s="992" t="s">
        <v>86</v>
      </c>
      <c r="T136" s="993"/>
      <c r="U136" s="1024">
        <v>82</v>
      </c>
      <c r="V136" s="1025">
        <v>138.09</v>
      </c>
      <c r="W136" s="1026">
        <v>262.10000000000002</v>
      </c>
      <c r="X136" s="1021">
        <f t="shared" si="4"/>
        <v>82</v>
      </c>
      <c r="Y136" s="996">
        <f>+K136*$X$136</f>
        <v>0</v>
      </c>
      <c r="Z136" s="996">
        <f>+L136*$X$136</f>
        <v>0</v>
      </c>
      <c r="AA136" s="996">
        <f>+M136*$X$136</f>
        <v>0</v>
      </c>
      <c r="AB136" s="996">
        <f>+N136*$X$136</f>
        <v>0</v>
      </c>
      <c r="AC136" s="996">
        <f>+O136*$X$136</f>
        <v>0</v>
      </c>
    </row>
    <row r="137" spans="1:29" ht="14.25" customHeight="1" thickBot="1">
      <c r="A137" s="1530"/>
      <c r="B137" s="1532"/>
      <c r="C137" s="1798"/>
      <c r="D137" s="1541"/>
      <c r="E137" s="776">
        <v>4</v>
      </c>
      <c r="F137" s="776" t="s">
        <v>287</v>
      </c>
      <c r="G137" s="776">
        <v>4.2</v>
      </c>
      <c r="H137" s="776" t="s">
        <v>288</v>
      </c>
      <c r="I137" s="777" t="s">
        <v>1042</v>
      </c>
      <c r="J137" s="783" t="s">
        <v>833</v>
      </c>
      <c r="K137" s="987"/>
      <c r="L137" s="987">
        <v>0</v>
      </c>
      <c r="M137" s="987">
        <v>0</v>
      </c>
      <c r="N137" s="987">
        <v>0</v>
      </c>
      <c r="O137" s="987">
        <v>0</v>
      </c>
      <c r="P137" s="989">
        <f t="shared" si="5"/>
        <v>0</v>
      </c>
      <c r="Q137" s="990" t="e">
        <f t="shared" si="6"/>
        <v>#DIV/0!</v>
      </c>
      <c r="R137" s="991"/>
      <c r="S137" s="992" t="s">
        <v>86</v>
      </c>
      <c r="T137" s="993"/>
      <c r="U137" s="1024">
        <v>82</v>
      </c>
      <c r="V137" s="1025">
        <v>138.09</v>
      </c>
      <c r="W137" s="1026">
        <v>262.10000000000002</v>
      </c>
      <c r="X137" s="1021">
        <f t="shared" si="4"/>
        <v>82</v>
      </c>
      <c r="Y137" s="996">
        <f>+K137*$X$137</f>
        <v>0</v>
      </c>
      <c r="Z137" s="996">
        <f>+L137*$X$137</f>
        <v>0</v>
      </c>
      <c r="AA137" s="996">
        <f>+M137*$X$137</f>
        <v>0</v>
      </c>
      <c r="AB137" s="996">
        <f>+N137*$X$137</f>
        <v>0</v>
      </c>
      <c r="AC137" s="996">
        <f>+O137*$X$137</f>
        <v>0</v>
      </c>
    </row>
    <row r="138" spans="1:29" ht="14.25" customHeight="1" thickBot="1">
      <c r="A138" s="1530"/>
      <c r="B138" s="1532"/>
      <c r="C138" s="1798"/>
      <c r="D138" s="1541"/>
      <c r="E138" s="776">
        <v>4</v>
      </c>
      <c r="F138" s="776" t="s">
        <v>287</v>
      </c>
      <c r="G138" s="776">
        <v>4.2</v>
      </c>
      <c r="H138" s="776" t="s">
        <v>288</v>
      </c>
      <c r="I138" s="777" t="s">
        <v>1043</v>
      </c>
      <c r="J138" s="783" t="s">
        <v>946</v>
      </c>
      <c r="K138" s="987"/>
      <c r="L138" s="987">
        <v>0</v>
      </c>
      <c r="M138" s="987">
        <v>0</v>
      </c>
      <c r="N138" s="987">
        <v>0</v>
      </c>
      <c r="O138" s="987">
        <v>0</v>
      </c>
      <c r="P138" s="989">
        <f t="shared" si="5"/>
        <v>0</v>
      </c>
      <c r="Q138" s="990" t="e">
        <f t="shared" si="6"/>
        <v>#DIV/0!</v>
      </c>
      <c r="R138" s="991"/>
      <c r="S138" s="992" t="s">
        <v>86</v>
      </c>
      <c r="T138" s="993"/>
      <c r="U138" s="1024">
        <v>82</v>
      </c>
      <c r="V138" s="1025">
        <v>138.09</v>
      </c>
      <c r="W138" s="1026">
        <v>262.10000000000002</v>
      </c>
      <c r="X138" s="1021">
        <f t="shared" ref="X138:X169" si="8">IF($X$5=$U$9,U138,(IF($X$5=$V$9,V138,W138)))</f>
        <v>82</v>
      </c>
      <c r="Y138" s="996">
        <f>+K138*$X$138</f>
        <v>0</v>
      </c>
      <c r="Z138" s="996">
        <f>+L138*$X$138</f>
        <v>0</v>
      </c>
      <c r="AA138" s="996">
        <f>+M138*$X$138</f>
        <v>0</v>
      </c>
      <c r="AB138" s="996">
        <f>+N138*$X$138</f>
        <v>0</v>
      </c>
      <c r="AC138" s="996">
        <f>+O138*$X$138</f>
        <v>0</v>
      </c>
    </row>
    <row r="139" spans="1:29" ht="14.25" customHeight="1" thickBot="1">
      <c r="A139" s="1530"/>
      <c r="B139" s="1532"/>
      <c r="C139" s="1798"/>
      <c r="D139" s="1541"/>
      <c r="E139" s="776">
        <v>4</v>
      </c>
      <c r="F139" s="776" t="s">
        <v>287</v>
      </c>
      <c r="G139" s="776">
        <v>4.2</v>
      </c>
      <c r="H139" s="776" t="s">
        <v>288</v>
      </c>
      <c r="I139" s="777" t="s">
        <v>1044</v>
      </c>
      <c r="J139" s="783" t="s">
        <v>1045</v>
      </c>
      <c r="K139" s="987"/>
      <c r="L139" s="987">
        <v>0</v>
      </c>
      <c r="M139" s="987">
        <v>0</v>
      </c>
      <c r="N139" s="987">
        <v>0</v>
      </c>
      <c r="O139" s="987">
        <v>0</v>
      </c>
      <c r="P139" s="989">
        <f t="shared" ref="P139:P196" si="9">AVERAGE(K139:O139)</f>
        <v>0</v>
      </c>
      <c r="Q139" s="990" t="e">
        <f t="shared" ref="Q139:Q196" si="10">+(O139-K139)/K139</f>
        <v>#DIV/0!</v>
      </c>
      <c r="R139" s="991"/>
      <c r="S139" s="992" t="s">
        <v>86</v>
      </c>
      <c r="T139" s="993"/>
      <c r="U139" s="1024">
        <v>82</v>
      </c>
      <c r="V139" s="1025">
        <v>138.09</v>
      </c>
      <c r="W139" s="1026">
        <v>262.10000000000002</v>
      </c>
      <c r="X139" s="1021">
        <f t="shared" si="8"/>
        <v>82</v>
      </c>
      <c r="Y139" s="996">
        <f>+K139*$X$139</f>
        <v>0</v>
      </c>
      <c r="Z139" s="996">
        <f>+L139*$X$139</f>
        <v>0</v>
      </c>
      <c r="AA139" s="996">
        <f>+M139*$X$139</f>
        <v>0</v>
      </c>
      <c r="AB139" s="996">
        <f>+N139*$X$139</f>
        <v>0</v>
      </c>
      <c r="AC139" s="996">
        <f>+O139*$X$139</f>
        <v>0</v>
      </c>
    </row>
    <row r="140" spans="1:29" ht="14.25" customHeight="1" thickBot="1">
      <c r="A140" s="1530"/>
      <c r="B140" s="1532"/>
      <c r="C140" s="1798"/>
      <c r="D140" s="1541"/>
      <c r="E140" s="776">
        <v>4</v>
      </c>
      <c r="F140" s="776" t="s">
        <v>287</v>
      </c>
      <c r="G140" s="776">
        <v>4.2</v>
      </c>
      <c r="H140" s="776" t="s">
        <v>288</v>
      </c>
      <c r="I140" s="777" t="s">
        <v>1046</v>
      </c>
      <c r="J140" s="783" t="s">
        <v>1047</v>
      </c>
      <c r="K140" s="987"/>
      <c r="L140" s="987">
        <v>0</v>
      </c>
      <c r="M140" s="987">
        <v>0</v>
      </c>
      <c r="N140" s="987">
        <v>0</v>
      </c>
      <c r="O140" s="987">
        <v>0</v>
      </c>
      <c r="P140" s="989">
        <f t="shared" si="9"/>
        <v>0</v>
      </c>
      <c r="Q140" s="990" t="e">
        <f t="shared" si="10"/>
        <v>#DIV/0!</v>
      </c>
      <c r="R140" s="991"/>
      <c r="S140" s="992" t="s">
        <v>86</v>
      </c>
      <c r="T140" s="993"/>
      <c r="U140" s="1024">
        <v>82</v>
      </c>
      <c r="V140" s="1025">
        <v>138.09</v>
      </c>
      <c r="W140" s="1026">
        <v>262.10000000000002</v>
      </c>
      <c r="X140" s="1021">
        <f t="shared" si="8"/>
        <v>82</v>
      </c>
      <c r="Y140" s="996">
        <f>+K140*$X$140</f>
        <v>0</v>
      </c>
      <c r="Z140" s="996">
        <f>+L140*$X$140</f>
        <v>0</v>
      </c>
      <c r="AA140" s="996">
        <f>+M140*$X$140</f>
        <v>0</v>
      </c>
      <c r="AB140" s="996">
        <f>+N140*$X$140</f>
        <v>0</v>
      </c>
      <c r="AC140" s="996">
        <f>+O140*$X$140</f>
        <v>0</v>
      </c>
    </row>
    <row r="141" spans="1:29" ht="14.25" customHeight="1" thickBot="1">
      <c r="A141" s="1530"/>
      <c r="B141" s="1532"/>
      <c r="C141" s="1798"/>
      <c r="D141" s="1541"/>
      <c r="E141" s="776">
        <v>4</v>
      </c>
      <c r="F141" s="776" t="s">
        <v>287</v>
      </c>
      <c r="G141" s="776">
        <v>4.2</v>
      </c>
      <c r="H141" s="776" t="s">
        <v>288</v>
      </c>
      <c r="I141" s="777" t="s">
        <v>1048</v>
      </c>
      <c r="J141" s="783" t="s">
        <v>1049</v>
      </c>
      <c r="K141" s="987"/>
      <c r="L141" s="987">
        <v>0</v>
      </c>
      <c r="M141" s="987">
        <v>0</v>
      </c>
      <c r="N141" s="987">
        <v>0</v>
      </c>
      <c r="O141" s="987">
        <v>0</v>
      </c>
      <c r="P141" s="989">
        <f t="shared" si="9"/>
        <v>0</v>
      </c>
      <c r="Q141" s="990" t="e">
        <f t="shared" si="10"/>
        <v>#DIV/0!</v>
      </c>
      <c r="R141" s="991"/>
      <c r="S141" s="992" t="s">
        <v>86</v>
      </c>
      <c r="T141" s="993"/>
      <c r="U141" s="1024">
        <v>82</v>
      </c>
      <c r="V141" s="1025">
        <v>138.09</v>
      </c>
      <c r="W141" s="1026">
        <v>262.10000000000002</v>
      </c>
      <c r="X141" s="1021">
        <f t="shared" si="8"/>
        <v>82</v>
      </c>
      <c r="Y141" s="996">
        <f>+K141*$X$141</f>
        <v>0</v>
      </c>
      <c r="Z141" s="996">
        <f>+L141*$X$141</f>
        <v>0</v>
      </c>
      <c r="AA141" s="996">
        <f>+M141*$X$141</f>
        <v>0</v>
      </c>
      <c r="AB141" s="996">
        <f>+N141*$X$141</f>
        <v>0</v>
      </c>
      <c r="AC141" s="996">
        <f>+O141*$X$141</f>
        <v>0</v>
      </c>
    </row>
    <row r="142" spans="1:29" ht="14.25" customHeight="1" thickBot="1">
      <c r="A142" s="1530"/>
      <c r="B142" s="1532"/>
      <c r="C142" s="1798"/>
      <c r="D142" s="1541"/>
      <c r="E142" s="776">
        <v>4</v>
      </c>
      <c r="F142" s="776" t="s">
        <v>287</v>
      </c>
      <c r="G142" s="776">
        <v>4.2</v>
      </c>
      <c r="H142" s="776" t="s">
        <v>288</v>
      </c>
      <c r="I142" s="777" t="s">
        <v>1050</v>
      </c>
      <c r="J142" s="783" t="s">
        <v>1051</v>
      </c>
      <c r="K142" s="987"/>
      <c r="L142" s="987">
        <v>0</v>
      </c>
      <c r="M142" s="987">
        <v>0</v>
      </c>
      <c r="N142" s="987">
        <v>0</v>
      </c>
      <c r="O142" s="987">
        <v>0</v>
      </c>
      <c r="P142" s="989">
        <f t="shared" si="9"/>
        <v>0</v>
      </c>
      <c r="Q142" s="990" t="e">
        <f t="shared" si="10"/>
        <v>#DIV/0!</v>
      </c>
      <c r="R142" s="991"/>
      <c r="S142" s="992" t="s">
        <v>86</v>
      </c>
      <c r="T142" s="993"/>
      <c r="U142" s="1024">
        <v>82</v>
      </c>
      <c r="V142" s="1025">
        <v>138.09</v>
      </c>
      <c r="W142" s="1026">
        <v>262.10000000000002</v>
      </c>
      <c r="X142" s="1021">
        <f t="shared" si="8"/>
        <v>82</v>
      </c>
      <c r="Y142" s="996">
        <f>+K142*$X$142</f>
        <v>0</v>
      </c>
      <c r="Z142" s="996">
        <f>+L142*$X$142</f>
        <v>0</v>
      </c>
      <c r="AA142" s="996">
        <f>+M142*$X$142</f>
        <v>0</v>
      </c>
      <c r="AB142" s="996">
        <f>+N142*$X$142</f>
        <v>0</v>
      </c>
      <c r="AC142" s="996">
        <f>+O142*$X$142</f>
        <v>0</v>
      </c>
    </row>
    <row r="143" spans="1:29" ht="14.25" customHeight="1" thickBot="1">
      <c r="A143" s="1530"/>
      <c r="B143" s="1532"/>
      <c r="C143" s="1798"/>
      <c r="D143" s="1541"/>
      <c r="E143" s="776">
        <v>4</v>
      </c>
      <c r="F143" s="776" t="s">
        <v>287</v>
      </c>
      <c r="G143" s="776">
        <v>4.2</v>
      </c>
      <c r="H143" s="776" t="s">
        <v>288</v>
      </c>
      <c r="I143" s="777" t="s">
        <v>1052</v>
      </c>
      <c r="J143" s="783" t="s">
        <v>1053</v>
      </c>
      <c r="K143" s="987"/>
      <c r="L143" s="987">
        <v>0</v>
      </c>
      <c r="M143" s="987">
        <v>0</v>
      </c>
      <c r="N143" s="987">
        <v>0</v>
      </c>
      <c r="O143" s="987">
        <v>0</v>
      </c>
      <c r="P143" s="989">
        <f t="shared" si="9"/>
        <v>0</v>
      </c>
      <c r="Q143" s="990" t="e">
        <f t="shared" si="10"/>
        <v>#DIV/0!</v>
      </c>
      <c r="R143" s="991"/>
      <c r="S143" s="992" t="s">
        <v>86</v>
      </c>
      <c r="T143" s="993"/>
      <c r="U143" s="1024">
        <v>82</v>
      </c>
      <c r="V143" s="1025">
        <v>138.09</v>
      </c>
      <c r="W143" s="1026">
        <v>262.10000000000002</v>
      </c>
      <c r="X143" s="1021">
        <f t="shared" si="8"/>
        <v>82</v>
      </c>
      <c r="Y143" s="996">
        <f>+K143*$X$143</f>
        <v>0</v>
      </c>
      <c r="Z143" s="996">
        <f>+L143*$X$143</f>
        <v>0</v>
      </c>
      <c r="AA143" s="996">
        <f>+M143*$X$143</f>
        <v>0</v>
      </c>
      <c r="AB143" s="996">
        <f>+N143*$X$143</f>
        <v>0</v>
      </c>
      <c r="AC143" s="996">
        <f>+O143*$X$143</f>
        <v>0</v>
      </c>
    </row>
    <row r="144" spans="1:29" ht="14.25" customHeight="1" thickBot="1">
      <c r="A144" s="1530"/>
      <c r="B144" s="1532"/>
      <c r="C144" s="1798"/>
      <c r="D144" s="1541"/>
      <c r="E144" s="776">
        <v>4</v>
      </c>
      <c r="F144" s="776" t="s">
        <v>287</v>
      </c>
      <c r="G144" s="776">
        <v>4.2</v>
      </c>
      <c r="H144" s="776" t="s">
        <v>288</v>
      </c>
      <c r="I144" s="777" t="s">
        <v>1054</v>
      </c>
      <c r="J144" s="783" t="s">
        <v>1055</v>
      </c>
      <c r="K144" s="987"/>
      <c r="L144" s="987">
        <v>0</v>
      </c>
      <c r="M144" s="987">
        <v>0</v>
      </c>
      <c r="N144" s="987">
        <v>0</v>
      </c>
      <c r="O144" s="987">
        <v>0</v>
      </c>
      <c r="P144" s="989">
        <f t="shared" si="9"/>
        <v>0</v>
      </c>
      <c r="Q144" s="990" t="e">
        <f t="shared" si="10"/>
        <v>#DIV/0!</v>
      </c>
      <c r="R144" s="991"/>
      <c r="S144" s="992" t="s">
        <v>86</v>
      </c>
      <c r="T144" s="993"/>
      <c r="U144" s="1024">
        <v>82</v>
      </c>
      <c r="V144" s="1025">
        <v>138.09</v>
      </c>
      <c r="W144" s="1026">
        <v>262.10000000000002</v>
      </c>
      <c r="X144" s="1021">
        <f t="shared" si="8"/>
        <v>82</v>
      </c>
      <c r="Y144" s="996">
        <f>+K144*$X$144</f>
        <v>0</v>
      </c>
      <c r="Z144" s="996">
        <f>+L144*$X$144</f>
        <v>0</v>
      </c>
      <c r="AA144" s="996">
        <f>+M144*$X$144</f>
        <v>0</v>
      </c>
      <c r="AB144" s="996">
        <f>+N144*$X$144</f>
        <v>0</v>
      </c>
      <c r="AC144" s="996">
        <f>+O144*$X$144</f>
        <v>0</v>
      </c>
    </row>
    <row r="145" spans="1:29" ht="14.25" customHeight="1" thickBot="1">
      <c r="A145" s="1530"/>
      <c r="B145" s="1532"/>
      <c r="C145" s="1798"/>
      <c r="D145" s="1541"/>
      <c r="E145" s="776">
        <v>4</v>
      </c>
      <c r="F145" s="776" t="s">
        <v>287</v>
      </c>
      <c r="G145" s="776">
        <v>4.2</v>
      </c>
      <c r="H145" s="776" t="s">
        <v>288</v>
      </c>
      <c r="I145" s="777" t="s">
        <v>1056</v>
      </c>
      <c r="J145" s="783" t="s">
        <v>1057</v>
      </c>
      <c r="K145" s="987"/>
      <c r="L145" s="987">
        <v>0</v>
      </c>
      <c r="M145" s="987">
        <v>0</v>
      </c>
      <c r="N145" s="987">
        <v>0</v>
      </c>
      <c r="O145" s="987">
        <v>0</v>
      </c>
      <c r="P145" s="989">
        <f t="shared" si="9"/>
        <v>0</v>
      </c>
      <c r="Q145" s="990" t="e">
        <f t="shared" si="10"/>
        <v>#DIV/0!</v>
      </c>
      <c r="R145" s="991"/>
      <c r="S145" s="992" t="s">
        <v>86</v>
      </c>
      <c r="T145" s="993"/>
      <c r="U145" s="1024">
        <v>82</v>
      </c>
      <c r="V145" s="1025">
        <v>138.09</v>
      </c>
      <c r="W145" s="1026">
        <v>262.10000000000002</v>
      </c>
      <c r="X145" s="1021">
        <f t="shared" si="8"/>
        <v>82</v>
      </c>
      <c r="Y145" s="996">
        <f>+K145*$X$145</f>
        <v>0</v>
      </c>
      <c r="Z145" s="996">
        <f>+L145*$X$145</f>
        <v>0</v>
      </c>
      <c r="AA145" s="996">
        <f>+M145*$X$145</f>
        <v>0</v>
      </c>
      <c r="AB145" s="996">
        <f>+N145*$X$145</f>
        <v>0</v>
      </c>
      <c r="AC145" s="996">
        <f>+O145*$X$145</f>
        <v>0</v>
      </c>
    </row>
    <row r="146" spans="1:29" ht="14.25" customHeight="1" thickBot="1">
      <c r="A146" s="1530"/>
      <c r="B146" s="1532"/>
      <c r="C146" s="1798"/>
      <c r="D146" s="1541"/>
      <c r="E146" s="776">
        <v>4</v>
      </c>
      <c r="F146" s="776" t="s">
        <v>287</v>
      </c>
      <c r="G146" s="776">
        <v>4.2</v>
      </c>
      <c r="H146" s="776" t="s">
        <v>288</v>
      </c>
      <c r="I146" s="777" t="s">
        <v>1058</v>
      </c>
      <c r="J146" s="783" t="s">
        <v>1059</v>
      </c>
      <c r="K146" s="987"/>
      <c r="L146" s="987">
        <v>0</v>
      </c>
      <c r="M146" s="987">
        <v>0</v>
      </c>
      <c r="N146" s="987">
        <v>0</v>
      </c>
      <c r="O146" s="987">
        <v>0</v>
      </c>
      <c r="P146" s="989">
        <f t="shared" si="9"/>
        <v>0</v>
      </c>
      <c r="Q146" s="990" t="e">
        <f t="shared" si="10"/>
        <v>#DIV/0!</v>
      </c>
      <c r="R146" s="991"/>
      <c r="S146" s="992" t="s">
        <v>86</v>
      </c>
      <c r="T146" s="993"/>
      <c r="U146" s="1024">
        <v>82</v>
      </c>
      <c r="V146" s="1025">
        <v>138.09</v>
      </c>
      <c r="W146" s="1026">
        <v>262.10000000000002</v>
      </c>
      <c r="X146" s="1021">
        <f t="shared" si="8"/>
        <v>82</v>
      </c>
      <c r="Y146" s="996">
        <f>+K146*$X$146</f>
        <v>0</v>
      </c>
      <c r="Z146" s="996">
        <f>+L146*$X$146</f>
        <v>0</v>
      </c>
      <c r="AA146" s="996">
        <f>+M146*$X$146</f>
        <v>0</v>
      </c>
      <c r="AB146" s="996">
        <f>+N146*$X$146</f>
        <v>0</v>
      </c>
      <c r="AC146" s="996">
        <f>+O146*$X$146</f>
        <v>0</v>
      </c>
    </row>
    <row r="147" spans="1:29" ht="14.25" customHeight="1" thickBot="1">
      <c r="A147" s="1530"/>
      <c r="B147" s="1532"/>
      <c r="C147" s="1798"/>
      <c r="D147" s="1541"/>
      <c r="E147" s="776">
        <v>4</v>
      </c>
      <c r="F147" s="776" t="s">
        <v>287</v>
      </c>
      <c r="G147" s="776">
        <v>4.2</v>
      </c>
      <c r="H147" s="776" t="s">
        <v>288</v>
      </c>
      <c r="I147" s="777" t="s">
        <v>1060</v>
      </c>
      <c r="J147" s="783" t="s">
        <v>1061</v>
      </c>
      <c r="K147" s="987"/>
      <c r="L147" s="987">
        <v>0</v>
      </c>
      <c r="M147" s="987">
        <v>0</v>
      </c>
      <c r="N147" s="987">
        <v>0</v>
      </c>
      <c r="O147" s="987">
        <v>0</v>
      </c>
      <c r="P147" s="989">
        <f t="shared" si="9"/>
        <v>0</v>
      </c>
      <c r="Q147" s="990" t="e">
        <f t="shared" si="10"/>
        <v>#DIV/0!</v>
      </c>
      <c r="R147" s="991"/>
      <c r="S147" s="992" t="s">
        <v>86</v>
      </c>
      <c r="T147" s="993"/>
      <c r="U147" s="1024">
        <v>82</v>
      </c>
      <c r="V147" s="1025">
        <v>138.09</v>
      </c>
      <c r="W147" s="1026">
        <v>262.10000000000002</v>
      </c>
      <c r="X147" s="1021">
        <f t="shared" si="8"/>
        <v>82</v>
      </c>
      <c r="Y147" s="996">
        <f>+K147*$X$147</f>
        <v>0</v>
      </c>
      <c r="Z147" s="996">
        <f>+L147*$X$147</f>
        <v>0</v>
      </c>
      <c r="AA147" s="996">
        <f>+M147*$X$147</f>
        <v>0</v>
      </c>
      <c r="AB147" s="996">
        <f>+N147*$X$147</f>
        <v>0</v>
      </c>
      <c r="AC147" s="996">
        <f>+O147*$X$147</f>
        <v>0</v>
      </c>
    </row>
    <row r="148" spans="1:29" ht="14.25" customHeight="1" thickBot="1">
      <c r="A148" s="1530"/>
      <c r="B148" s="1532"/>
      <c r="C148" s="1798"/>
      <c r="D148" s="1541"/>
      <c r="E148" s="776">
        <v>4</v>
      </c>
      <c r="F148" s="776" t="s">
        <v>287</v>
      </c>
      <c r="G148" s="776">
        <v>4.2</v>
      </c>
      <c r="H148" s="776" t="s">
        <v>288</v>
      </c>
      <c r="I148" s="777" t="s">
        <v>1062</v>
      </c>
      <c r="J148" s="783" t="s">
        <v>1063</v>
      </c>
      <c r="K148" s="987"/>
      <c r="L148" s="987">
        <v>0</v>
      </c>
      <c r="M148" s="987">
        <v>0</v>
      </c>
      <c r="N148" s="987">
        <v>0</v>
      </c>
      <c r="O148" s="987">
        <v>0</v>
      </c>
      <c r="P148" s="989">
        <f t="shared" si="9"/>
        <v>0</v>
      </c>
      <c r="Q148" s="990" t="e">
        <f t="shared" si="10"/>
        <v>#DIV/0!</v>
      </c>
      <c r="R148" s="991"/>
      <c r="S148" s="992" t="s">
        <v>86</v>
      </c>
      <c r="T148" s="993"/>
      <c r="U148" s="1024">
        <v>82</v>
      </c>
      <c r="V148" s="1025">
        <v>138.09</v>
      </c>
      <c r="W148" s="1026">
        <v>262.10000000000002</v>
      </c>
      <c r="X148" s="1021">
        <f t="shared" si="8"/>
        <v>82</v>
      </c>
      <c r="Y148" s="996">
        <f>+K148*$X$148</f>
        <v>0</v>
      </c>
      <c r="Z148" s="996">
        <f>+L148*$X$148</f>
        <v>0</v>
      </c>
      <c r="AA148" s="996">
        <f>+M148*$X$148</f>
        <v>0</v>
      </c>
      <c r="AB148" s="996">
        <f>+N148*$X$148</f>
        <v>0</v>
      </c>
      <c r="AC148" s="996">
        <f>+O148*$X$148</f>
        <v>0</v>
      </c>
    </row>
    <row r="149" spans="1:29" ht="14.25" customHeight="1" thickBot="1">
      <c r="A149" s="1530"/>
      <c r="B149" s="1532"/>
      <c r="C149" s="1798"/>
      <c r="D149" s="1541"/>
      <c r="E149" s="776">
        <v>4</v>
      </c>
      <c r="F149" s="776" t="s">
        <v>287</v>
      </c>
      <c r="G149" s="776">
        <v>4.2</v>
      </c>
      <c r="H149" s="776" t="s">
        <v>288</v>
      </c>
      <c r="I149" s="777" t="s">
        <v>1064</v>
      </c>
      <c r="J149" s="783" t="s">
        <v>1065</v>
      </c>
      <c r="K149" s="987"/>
      <c r="L149" s="987">
        <v>0</v>
      </c>
      <c r="M149" s="987">
        <v>0</v>
      </c>
      <c r="N149" s="987">
        <v>0</v>
      </c>
      <c r="O149" s="987">
        <v>0</v>
      </c>
      <c r="P149" s="989">
        <f t="shared" si="9"/>
        <v>0</v>
      </c>
      <c r="Q149" s="990" t="e">
        <f t="shared" si="10"/>
        <v>#DIV/0!</v>
      </c>
      <c r="R149" s="991"/>
      <c r="S149" s="992" t="s">
        <v>86</v>
      </c>
      <c r="T149" s="993"/>
      <c r="U149" s="1024">
        <v>82</v>
      </c>
      <c r="V149" s="1025">
        <v>138.09</v>
      </c>
      <c r="W149" s="1026">
        <v>262.10000000000002</v>
      </c>
      <c r="X149" s="1021">
        <f t="shared" si="8"/>
        <v>82</v>
      </c>
      <c r="Y149" s="996">
        <f>+K149*$X$149</f>
        <v>0</v>
      </c>
      <c r="Z149" s="996">
        <f>+L149*$X$149</f>
        <v>0</v>
      </c>
      <c r="AA149" s="996">
        <f>+M149*$X$149</f>
        <v>0</v>
      </c>
      <c r="AB149" s="996">
        <f>+N149*$X$149</f>
        <v>0</v>
      </c>
      <c r="AC149" s="996">
        <f>+O149*$X$149</f>
        <v>0</v>
      </c>
    </row>
    <row r="150" spans="1:29" ht="14.25" customHeight="1" thickBot="1">
      <c r="A150" s="1530"/>
      <c r="B150" s="1532"/>
      <c r="C150" s="1798"/>
      <c r="D150" s="1541"/>
      <c r="E150" s="776">
        <v>4</v>
      </c>
      <c r="F150" s="776" t="s">
        <v>287</v>
      </c>
      <c r="G150" s="776">
        <v>4.2</v>
      </c>
      <c r="H150" s="776" t="s">
        <v>288</v>
      </c>
      <c r="I150" s="777" t="s">
        <v>1066</v>
      </c>
      <c r="J150" s="783" t="s">
        <v>1067</v>
      </c>
      <c r="K150" s="987"/>
      <c r="L150" s="987">
        <v>0</v>
      </c>
      <c r="M150" s="987">
        <v>0</v>
      </c>
      <c r="N150" s="987">
        <v>0</v>
      </c>
      <c r="O150" s="987">
        <v>0</v>
      </c>
      <c r="P150" s="989">
        <f t="shared" si="9"/>
        <v>0</v>
      </c>
      <c r="Q150" s="990" t="e">
        <f t="shared" si="10"/>
        <v>#DIV/0!</v>
      </c>
      <c r="R150" s="991"/>
      <c r="S150" s="992" t="s">
        <v>86</v>
      </c>
      <c r="T150" s="993"/>
      <c r="U150" s="1024">
        <v>82</v>
      </c>
      <c r="V150" s="1025">
        <v>138.09</v>
      </c>
      <c r="W150" s="1026">
        <v>262.10000000000002</v>
      </c>
      <c r="X150" s="1021">
        <f t="shared" si="8"/>
        <v>82</v>
      </c>
      <c r="Y150" s="996">
        <f>+K150*$X$150</f>
        <v>0</v>
      </c>
      <c r="Z150" s="996">
        <f>+L150*$X$150</f>
        <v>0</v>
      </c>
      <c r="AA150" s="996">
        <f>+M150*$X$150</f>
        <v>0</v>
      </c>
      <c r="AB150" s="996">
        <f>+N150*$X$150</f>
        <v>0</v>
      </c>
      <c r="AC150" s="996">
        <f>+O150*$X$150</f>
        <v>0</v>
      </c>
    </row>
    <row r="151" spans="1:29" ht="14.25" customHeight="1" thickBot="1">
      <c r="A151" s="1530"/>
      <c r="B151" s="1532"/>
      <c r="C151" s="1798"/>
      <c r="D151" s="1541"/>
      <c r="E151" s="776">
        <v>4</v>
      </c>
      <c r="F151" s="776" t="s">
        <v>287</v>
      </c>
      <c r="G151" s="776">
        <v>4.2</v>
      </c>
      <c r="H151" s="776" t="s">
        <v>288</v>
      </c>
      <c r="I151" s="777" t="s">
        <v>1068</v>
      </c>
      <c r="J151" s="783" t="s">
        <v>954</v>
      </c>
      <c r="K151" s="987"/>
      <c r="L151" s="987">
        <v>0</v>
      </c>
      <c r="M151" s="987">
        <v>0</v>
      </c>
      <c r="N151" s="987">
        <v>0</v>
      </c>
      <c r="O151" s="987">
        <v>0</v>
      </c>
      <c r="P151" s="989">
        <f t="shared" si="9"/>
        <v>0</v>
      </c>
      <c r="Q151" s="990" t="e">
        <f t="shared" si="10"/>
        <v>#DIV/0!</v>
      </c>
      <c r="R151" s="991"/>
      <c r="S151" s="992" t="s">
        <v>86</v>
      </c>
      <c r="T151" s="993"/>
      <c r="U151" s="1024">
        <v>82</v>
      </c>
      <c r="V151" s="1025">
        <v>138.09</v>
      </c>
      <c r="W151" s="1026">
        <v>262.10000000000002</v>
      </c>
      <c r="X151" s="1021">
        <f t="shared" si="8"/>
        <v>82</v>
      </c>
      <c r="Y151" s="996">
        <f>+K151*$X$151</f>
        <v>0</v>
      </c>
      <c r="Z151" s="996">
        <f>+L151*$X$151</f>
        <v>0</v>
      </c>
      <c r="AA151" s="996">
        <f>+M151*$X$151</f>
        <v>0</v>
      </c>
      <c r="AB151" s="996">
        <f>+N151*$X$151</f>
        <v>0</v>
      </c>
      <c r="AC151" s="996">
        <f>+O151*$X$151</f>
        <v>0</v>
      </c>
    </row>
    <row r="152" spans="1:29" ht="14.25" customHeight="1" thickBot="1">
      <c r="A152" s="1530"/>
      <c r="B152" s="1532"/>
      <c r="C152" s="1798"/>
      <c r="D152" s="1541"/>
      <c r="E152" s="776">
        <v>4</v>
      </c>
      <c r="F152" s="776" t="s">
        <v>287</v>
      </c>
      <c r="G152" s="776">
        <v>4.2</v>
      </c>
      <c r="H152" s="776" t="s">
        <v>288</v>
      </c>
      <c r="I152" s="777" t="s">
        <v>1069</v>
      </c>
      <c r="J152" s="783" t="s">
        <v>1070</v>
      </c>
      <c r="K152" s="987"/>
      <c r="L152" s="987">
        <v>0</v>
      </c>
      <c r="M152" s="987">
        <v>0</v>
      </c>
      <c r="N152" s="987">
        <v>0</v>
      </c>
      <c r="O152" s="987">
        <v>0</v>
      </c>
      <c r="P152" s="989">
        <f t="shared" si="9"/>
        <v>0</v>
      </c>
      <c r="Q152" s="990" t="e">
        <f t="shared" si="10"/>
        <v>#DIV/0!</v>
      </c>
      <c r="R152" s="991"/>
      <c r="S152" s="992" t="s">
        <v>86</v>
      </c>
      <c r="T152" s="993"/>
      <c r="U152" s="1024">
        <v>82</v>
      </c>
      <c r="V152" s="1025">
        <v>138.09</v>
      </c>
      <c r="W152" s="1026">
        <v>262.10000000000002</v>
      </c>
      <c r="X152" s="1021">
        <f t="shared" si="8"/>
        <v>82</v>
      </c>
      <c r="Y152" s="996">
        <f>+K152*$X$152</f>
        <v>0</v>
      </c>
      <c r="Z152" s="996">
        <f>+L152*$X$152</f>
        <v>0</v>
      </c>
      <c r="AA152" s="996">
        <f>+M152*$X$152</f>
        <v>0</v>
      </c>
      <c r="AB152" s="996">
        <f>+N152*$X$152</f>
        <v>0</v>
      </c>
      <c r="AC152" s="996">
        <f>+O152*$X$152</f>
        <v>0</v>
      </c>
    </row>
    <row r="153" spans="1:29" ht="14.25" customHeight="1" thickBot="1">
      <c r="A153" s="1530"/>
      <c r="B153" s="1532"/>
      <c r="C153" s="1798"/>
      <c r="D153" s="1541"/>
      <c r="E153" s="776">
        <v>4</v>
      </c>
      <c r="F153" s="776" t="s">
        <v>287</v>
      </c>
      <c r="G153" s="776">
        <v>4.2</v>
      </c>
      <c r="H153" s="776" t="s">
        <v>288</v>
      </c>
      <c r="I153" s="777" t="s">
        <v>1071</v>
      </c>
      <c r="J153" s="783" t="s">
        <v>1072</v>
      </c>
      <c r="K153" s="987"/>
      <c r="L153" s="987">
        <v>0</v>
      </c>
      <c r="M153" s="987">
        <v>0</v>
      </c>
      <c r="N153" s="987">
        <v>0</v>
      </c>
      <c r="O153" s="987">
        <v>0</v>
      </c>
      <c r="P153" s="989">
        <f t="shared" si="9"/>
        <v>0</v>
      </c>
      <c r="Q153" s="990" t="e">
        <f t="shared" si="10"/>
        <v>#DIV/0!</v>
      </c>
      <c r="R153" s="991"/>
      <c r="S153" s="992" t="s">
        <v>86</v>
      </c>
      <c r="T153" s="993"/>
      <c r="U153" s="1024">
        <v>82</v>
      </c>
      <c r="V153" s="1025">
        <v>138.09</v>
      </c>
      <c r="W153" s="1026">
        <v>262.10000000000002</v>
      </c>
      <c r="X153" s="1021">
        <f t="shared" si="8"/>
        <v>82</v>
      </c>
      <c r="Y153" s="996">
        <f>+K153*$X$153</f>
        <v>0</v>
      </c>
      <c r="Z153" s="996">
        <f>+L153*$X$153</f>
        <v>0</v>
      </c>
      <c r="AA153" s="996">
        <f>+M153*$X$153</f>
        <v>0</v>
      </c>
      <c r="AB153" s="996">
        <f>+N153*$X$153</f>
        <v>0</v>
      </c>
      <c r="AC153" s="996">
        <f>+O153*$X$153</f>
        <v>0</v>
      </c>
    </row>
    <row r="154" spans="1:29" ht="14.25" customHeight="1" thickBot="1">
      <c r="A154" s="1530"/>
      <c r="B154" s="1532"/>
      <c r="C154" s="1798"/>
      <c r="D154" s="1541"/>
      <c r="E154" s="776">
        <v>4</v>
      </c>
      <c r="F154" s="776" t="s">
        <v>287</v>
      </c>
      <c r="G154" s="776">
        <v>4.2</v>
      </c>
      <c r="H154" s="776" t="s">
        <v>288</v>
      </c>
      <c r="I154" s="777" t="s">
        <v>1073</v>
      </c>
      <c r="J154" s="783" t="s">
        <v>1074</v>
      </c>
      <c r="K154" s="987"/>
      <c r="L154" s="987">
        <v>0</v>
      </c>
      <c r="M154" s="987">
        <v>0</v>
      </c>
      <c r="N154" s="987">
        <v>0</v>
      </c>
      <c r="O154" s="987">
        <v>0</v>
      </c>
      <c r="P154" s="989">
        <f t="shared" si="9"/>
        <v>0</v>
      </c>
      <c r="Q154" s="990" t="e">
        <f t="shared" si="10"/>
        <v>#DIV/0!</v>
      </c>
      <c r="R154" s="991"/>
      <c r="S154" s="992" t="s">
        <v>86</v>
      </c>
      <c r="T154" s="993"/>
      <c r="U154" s="1024">
        <v>82</v>
      </c>
      <c r="V154" s="1025">
        <v>138.09</v>
      </c>
      <c r="W154" s="1026">
        <v>262.10000000000002</v>
      </c>
      <c r="X154" s="1021">
        <f t="shared" si="8"/>
        <v>82</v>
      </c>
      <c r="Y154" s="996">
        <f>+K154*$X$154</f>
        <v>0</v>
      </c>
      <c r="Z154" s="996">
        <f>+L154*$X$154</f>
        <v>0</v>
      </c>
      <c r="AA154" s="996">
        <f>+M154*$X$154</f>
        <v>0</v>
      </c>
      <c r="AB154" s="996">
        <f>+N154*$X$154</f>
        <v>0</v>
      </c>
      <c r="AC154" s="996">
        <f>+O154*$X$154</f>
        <v>0</v>
      </c>
    </row>
    <row r="155" spans="1:29" ht="14.25" customHeight="1" thickBot="1">
      <c r="A155" s="1530"/>
      <c r="B155" s="1532"/>
      <c r="C155" s="1798"/>
      <c r="D155" s="1541"/>
      <c r="E155" s="776">
        <v>4</v>
      </c>
      <c r="F155" s="776" t="s">
        <v>287</v>
      </c>
      <c r="G155" s="776">
        <v>4.2</v>
      </c>
      <c r="H155" s="776" t="s">
        <v>288</v>
      </c>
      <c r="I155" s="777" t="s">
        <v>1075</v>
      </c>
      <c r="J155" s="783" t="s">
        <v>1076</v>
      </c>
      <c r="K155" s="987"/>
      <c r="L155" s="987">
        <v>0</v>
      </c>
      <c r="M155" s="987">
        <v>0</v>
      </c>
      <c r="N155" s="987">
        <v>0</v>
      </c>
      <c r="O155" s="987">
        <v>0</v>
      </c>
      <c r="P155" s="989">
        <f t="shared" si="9"/>
        <v>0</v>
      </c>
      <c r="Q155" s="990" t="e">
        <f t="shared" si="10"/>
        <v>#DIV/0!</v>
      </c>
      <c r="R155" s="991"/>
      <c r="S155" s="992" t="s">
        <v>86</v>
      </c>
      <c r="T155" s="993"/>
      <c r="U155" s="1024">
        <v>82</v>
      </c>
      <c r="V155" s="1025">
        <v>138.09</v>
      </c>
      <c r="W155" s="1026">
        <v>262.10000000000002</v>
      </c>
      <c r="X155" s="1021">
        <f t="shared" si="8"/>
        <v>82</v>
      </c>
      <c r="Y155" s="996">
        <f>+K155*$X$155</f>
        <v>0</v>
      </c>
      <c r="Z155" s="996">
        <f>+L155*$X$155</f>
        <v>0</v>
      </c>
      <c r="AA155" s="996">
        <f>+M155*$X$155</f>
        <v>0</v>
      </c>
      <c r="AB155" s="996">
        <f>+N155*$X$155</f>
        <v>0</v>
      </c>
      <c r="AC155" s="996">
        <f>+O155*$X$155</f>
        <v>0</v>
      </c>
    </row>
    <row r="156" spans="1:29" ht="14.25" customHeight="1" thickBot="1">
      <c r="A156" s="1530"/>
      <c r="B156" s="1532"/>
      <c r="C156" s="1798"/>
      <c r="D156" s="1541"/>
      <c r="E156" s="776">
        <v>4</v>
      </c>
      <c r="F156" s="776" t="s">
        <v>287</v>
      </c>
      <c r="G156" s="776">
        <v>4.2</v>
      </c>
      <c r="H156" s="776" t="s">
        <v>288</v>
      </c>
      <c r="I156" s="777" t="s">
        <v>1077</v>
      </c>
      <c r="J156" s="783" t="s">
        <v>936</v>
      </c>
      <c r="K156" s="987"/>
      <c r="L156" s="987">
        <v>0</v>
      </c>
      <c r="M156" s="987">
        <v>0</v>
      </c>
      <c r="N156" s="987">
        <v>0</v>
      </c>
      <c r="O156" s="987">
        <v>0</v>
      </c>
      <c r="P156" s="989">
        <f t="shared" si="9"/>
        <v>0</v>
      </c>
      <c r="Q156" s="990" t="e">
        <f t="shared" si="10"/>
        <v>#DIV/0!</v>
      </c>
      <c r="R156" s="991"/>
      <c r="S156" s="992" t="s">
        <v>86</v>
      </c>
      <c r="T156" s="993"/>
      <c r="U156" s="1024">
        <v>82</v>
      </c>
      <c r="V156" s="1025">
        <v>138.09</v>
      </c>
      <c r="W156" s="1026">
        <v>262.10000000000002</v>
      </c>
      <c r="X156" s="1021">
        <f t="shared" si="8"/>
        <v>82</v>
      </c>
      <c r="Y156" s="996">
        <f>+K156*$X$156</f>
        <v>0</v>
      </c>
      <c r="Z156" s="996">
        <f>+L156*$X$156</f>
        <v>0</v>
      </c>
      <c r="AA156" s="996">
        <f>+M156*$X$156</f>
        <v>0</v>
      </c>
      <c r="AB156" s="996">
        <f>+N156*$X$156</f>
        <v>0</v>
      </c>
      <c r="AC156" s="996">
        <f>+O156*$X$156</f>
        <v>0</v>
      </c>
    </row>
    <row r="157" spans="1:29" ht="15" customHeight="1" thickBot="1">
      <c r="A157" s="1530"/>
      <c r="B157" s="1532"/>
      <c r="C157" s="1798"/>
      <c r="D157" s="1541"/>
      <c r="E157" s="776">
        <v>4</v>
      </c>
      <c r="F157" s="776" t="s">
        <v>287</v>
      </c>
      <c r="G157" s="776">
        <v>4.2</v>
      </c>
      <c r="H157" s="776" t="s">
        <v>288</v>
      </c>
      <c r="I157" s="777" t="s">
        <v>1078</v>
      </c>
      <c r="J157" s="783" t="s">
        <v>938</v>
      </c>
      <c r="K157" s="997"/>
      <c r="L157" s="997">
        <v>0</v>
      </c>
      <c r="M157" s="997">
        <v>0</v>
      </c>
      <c r="N157" s="997">
        <v>0</v>
      </c>
      <c r="O157" s="997">
        <v>0</v>
      </c>
      <c r="P157" s="989">
        <f t="shared" si="9"/>
        <v>0</v>
      </c>
      <c r="Q157" s="990" t="e">
        <f t="shared" si="10"/>
        <v>#DIV/0!</v>
      </c>
      <c r="R157" s="991"/>
      <c r="S157" s="992" t="s">
        <v>86</v>
      </c>
      <c r="T157" s="993"/>
      <c r="U157" s="1024">
        <v>82</v>
      </c>
      <c r="V157" s="1025">
        <v>138.09</v>
      </c>
      <c r="W157" s="1026">
        <v>262.10000000000002</v>
      </c>
      <c r="X157" s="1021">
        <f t="shared" si="8"/>
        <v>82</v>
      </c>
      <c r="Y157" s="996">
        <f>+K157*$X$157</f>
        <v>0</v>
      </c>
      <c r="Z157" s="996">
        <f>+L157*$X$157</f>
        <v>0</v>
      </c>
      <c r="AA157" s="996">
        <f>+M157*$X$157</f>
        <v>0</v>
      </c>
      <c r="AB157" s="996">
        <f>+N157*$X$157</f>
        <v>0</v>
      </c>
      <c r="AC157" s="996">
        <f>+O157*$X$157</f>
        <v>0</v>
      </c>
    </row>
    <row r="158" spans="1:29" ht="15" customHeight="1" thickBot="1">
      <c r="A158" s="1530"/>
      <c r="B158" s="1532"/>
      <c r="C158" s="1798"/>
      <c r="D158" s="1541"/>
      <c r="E158" s="776">
        <v>4</v>
      </c>
      <c r="F158" s="776" t="s">
        <v>287</v>
      </c>
      <c r="G158" s="776">
        <v>4.2</v>
      </c>
      <c r="H158" s="776" t="s">
        <v>288</v>
      </c>
      <c r="I158" s="777" t="s">
        <v>1079</v>
      </c>
      <c r="J158" s="783" t="s">
        <v>940</v>
      </c>
      <c r="K158" s="1027"/>
      <c r="L158" s="1027">
        <v>0</v>
      </c>
      <c r="M158" s="1027">
        <v>0</v>
      </c>
      <c r="N158" s="1027">
        <v>0</v>
      </c>
      <c r="O158" s="1027">
        <v>0</v>
      </c>
      <c r="P158" s="989">
        <f t="shared" si="9"/>
        <v>0</v>
      </c>
      <c r="Q158" s="990" t="e">
        <f t="shared" si="10"/>
        <v>#DIV/0!</v>
      </c>
      <c r="R158" s="991"/>
      <c r="S158" s="992" t="s">
        <v>86</v>
      </c>
      <c r="T158" s="993"/>
      <c r="U158" s="1024">
        <v>82</v>
      </c>
      <c r="V158" s="1025">
        <v>138.09</v>
      </c>
      <c r="W158" s="1026">
        <v>262.10000000000002</v>
      </c>
      <c r="X158" s="1021">
        <f t="shared" si="8"/>
        <v>82</v>
      </c>
      <c r="Y158" s="996">
        <f>+K158*$X$158</f>
        <v>0</v>
      </c>
      <c r="Z158" s="996">
        <f>+L158*$X$158</f>
        <v>0</v>
      </c>
      <c r="AA158" s="996">
        <f>+M158*$X$158</f>
        <v>0</v>
      </c>
      <c r="AB158" s="996">
        <f>+N158*$X$158</f>
        <v>0</v>
      </c>
      <c r="AC158" s="996">
        <f>+O158*$X$158</f>
        <v>0</v>
      </c>
    </row>
    <row r="159" spans="1:29" ht="14.25" customHeight="1" thickBot="1">
      <c r="A159" s="1530"/>
      <c r="B159" s="1532"/>
      <c r="C159" s="1798"/>
      <c r="D159" s="1541"/>
      <c r="E159" s="776">
        <v>4</v>
      </c>
      <c r="F159" s="776" t="s">
        <v>287</v>
      </c>
      <c r="G159" s="776">
        <v>4.2</v>
      </c>
      <c r="H159" s="776" t="s">
        <v>288</v>
      </c>
      <c r="I159" s="777" t="s">
        <v>1080</v>
      </c>
      <c r="J159" s="783" t="s">
        <v>942</v>
      </c>
      <c r="K159" s="987"/>
      <c r="L159" s="987">
        <v>0</v>
      </c>
      <c r="M159" s="987">
        <v>0</v>
      </c>
      <c r="N159" s="987">
        <v>0</v>
      </c>
      <c r="O159" s="987">
        <v>0</v>
      </c>
      <c r="P159" s="989">
        <f t="shared" si="9"/>
        <v>0</v>
      </c>
      <c r="Q159" s="990" t="e">
        <f t="shared" si="10"/>
        <v>#DIV/0!</v>
      </c>
      <c r="R159" s="991"/>
      <c r="S159" s="992" t="s">
        <v>86</v>
      </c>
      <c r="T159" s="993"/>
      <c r="U159" s="1024">
        <v>82</v>
      </c>
      <c r="V159" s="1025">
        <v>138.09</v>
      </c>
      <c r="W159" s="1026">
        <v>262.10000000000002</v>
      </c>
      <c r="X159" s="1021">
        <f t="shared" si="8"/>
        <v>82</v>
      </c>
      <c r="Y159" s="996">
        <f>+K159*$X$159</f>
        <v>0</v>
      </c>
      <c r="Z159" s="996">
        <f>+L159*$X$159</f>
        <v>0</v>
      </c>
      <c r="AA159" s="996">
        <f>+M159*$X$159</f>
        <v>0</v>
      </c>
      <c r="AB159" s="996">
        <f>+N159*$X$159</f>
        <v>0</v>
      </c>
      <c r="AC159" s="996">
        <f>+O159*$X$159</f>
        <v>0</v>
      </c>
    </row>
    <row r="160" spans="1:29" ht="15" customHeight="1" thickBot="1">
      <c r="A160" s="1530"/>
      <c r="B160" s="1545"/>
      <c r="C160" s="1797"/>
      <c r="D160" s="1546"/>
      <c r="E160" s="776">
        <v>4</v>
      </c>
      <c r="F160" s="776" t="s">
        <v>287</v>
      </c>
      <c r="G160" s="776">
        <v>4.2</v>
      </c>
      <c r="H160" s="776" t="s">
        <v>288</v>
      </c>
      <c r="I160" s="777" t="s">
        <v>1081</v>
      </c>
      <c r="J160" s="783" t="s">
        <v>948</v>
      </c>
      <c r="K160" s="987"/>
      <c r="L160" s="987">
        <v>0</v>
      </c>
      <c r="M160" s="987">
        <v>0</v>
      </c>
      <c r="N160" s="987">
        <v>0</v>
      </c>
      <c r="O160" s="987">
        <v>0</v>
      </c>
      <c r="P160" s="989">
        <f t="shared" si="9"/>
        <v>0</v>
      </c>
      <c r="Q160" s="990" t="e">
        <f t="shared" si="10"/>
        <v>#DIV/0!</v>
      </c>
      <c r="R160" s="991"/>
      <c r="S160" s="992" t="s">
        <v>86</v>
      </c>
      <c r="T160" s="993"/>
      <c r="U160" s="1024">
        <v>82</v>
      </c>
      <c r="V160" s="1025">
        <v>138.09</v>
      </c>
      <c r="W160" s="1026">
        <v>262.10000000000002</v>
      </c>
      <c r="X160" s="1021">
        <f t="shared" si="8"/>
        <v>82</v>
      </c>
      <c r="Y160" s="996">
        <f>+K160*$X$160</f>
        <v>0</v>
      </c>
      <c r="Z160" s="996">
        <f>+L160*$X$160</f>
        <v>0</v>
      </c>
      <c r="AA160" s="996">
        <f>+M160*$X$160</f>
        <v>0</v>
      </c>
      <c r="AB160" s="996">
        <f>+N160*$X$160</f>
        <v>0</v>
      </c>
      <c r="AC160" s="996">
        <f>+O160*$X$160</f>
        <v>0</v>
      </c>
    </row>
    <row r="161" spans="1:29" ht="14.25" customHeight="1" thickBot="1">
      <c r="A161" s="1530">
        <v>5</v>
      </c>
      <c r="B161" s="1538" t="s">
        <v>289</v>
      </c>
      <c r="C161" s="1796">
        <v>5.2</v>
      </c>
      <c r="D161" s="1540" t="s">
        <v>290</v>
      </c>
      <c r="E161" s="776">
        <v>5</v>
      </c>
      <c r="F161" s="776" t="s">
        <v>289</v>
      </c>
      <c r="G161" s="776">
        <v>5.2</v>
      </c>
      <c r="H161" s="776" t="s">
        <v>290</v>
      </c>
      <c r="I161" s="777" t="s">
        <v>1082</v>
      </c>
      <c r="J161" s="783" t="s">
        <v>1083</v>
      </c>
      <c r="K161" s="987">
        <v>12327</v>
      </c>
      <c r="L161" s="987">
        <v>12950</v>
      </c>
      <c r="M161" s="987">
        <v>13680</v>
      </c>
      <c r="N161" s="987">
        <v>14700</v>
      </c>
      <c r="O161" s="987">
        <v>15952</v>
      </c>
      <c r="P161" s="989">
        <f t="shared" si="9"/>
        <v>13921.8</v>
      </c>
      <c r="Q161" s="990">
        <f t="shared" si="10"/>
        <v>0.29406992780076258</v>
      </c>
      <c r="R161" s="991"/>
      <c r="S161" s="1005" t="s">
        <v>88</v>
      </c>
      <c r="T161" s="1006"/>
      <c r="U161" s="1024">
        <v>1.98</v>
      </c>
      <c r="V161" s="1025">
        <v>3.1</v>
      </c>
      <c r="W161" s="1026">
        <v>6.98</v>
      </c>
      <c r="X161" s="1021">
        <f t="shared" si="8"/>
        <v>1.98</v>
      </c>
      <c r="Y161" s="996">
        <f>+K161*$X$161</f>
        <v>24407.46</v>
      </c>
      <c r="Z161" s="996">
        <f>+L161*$X$161</f>
        <v>25641</v>
      </c>
      <c r="AA161" s="996">
        <f>+M161*$X$161</f>
        <v>27086.400000000001</v>
      </c>
      <c r="AB161" s="996">
        <f>+N161*$X$161</f>
        <v>29106</v>
      </c>
      <c r="AC161" s="996">
        <f>+O161*$X$161</f>
        <v>31584.959999999999</v>
      </c>
    </row>
    <row r="162" spans="1:29" ht="15" customHeight="1" thickBot="1">
      <c r="A162" s="1530"/>
      <c r="B162" s="1532"/>
      <c r="C162" s="1797"/>
      <c r="D162" s="1537"/>
      <c r="E162" s="776">
        <v>5</v>
      </c>
      <c r="F162" s="776" t="s">
        <v>289</v>
      </c>
      <c r="G162" s="776">
        <v>5.2</v>
      </c>
      <c r="H162" s="776" t="s">
        <v>290</v>
      </c>
      <c r="I162" s="777" t="s">
        <v>1084</v>
      </c>
      <c r="J162" s="803" t="s">
        <v>1085</v>
      </c>
      <c r="K162" s="987">
        <v>12327</v>
      </c>
      <c r="L162" s="987">
        <v>12950</v>
      </c>
      <c r="M162" s="987">
        <v>13680</v>
      </c>
      <c r="N162" s="987">
        <v>14700</v>
      </c>
      <c r="O162" s="987">
        <v>15952</v>
      </c>
      <c r="P162" s="989">
        <f t="shared" si="9"/>
        <v>13921.8</v>
      </c>
      <c r="Q162" s="990">
        <f t="shared" si="10"/>
        <v>0.29406992780076258</v>
      </c>
      <c r="R162" s="991"/>
      <c r="S162" s="1002"/>
      <c r="T162" s="991"/>
      <c r="U162" s="991"/>
      <c r="V162" s="991"/>
      <c r="W162" s="991"/>
      <c r="X162" s="991">
        <f t="shared" si="8"/>
        <v>0</v>
      </c>
      <c r="Y162" s="996">
        <f>+K162*$X$162</f>
        <v>0</v>
      </c>
      <c r="Z162" s="996">
        <f>+L162*$X$162</f>
        <v>0</v>
      </c>
      <c r="AA162" s="996">
        <f>+M162*$X$162</f>
        <v>0</v>
      </c>
      <c r="AB162" s="996">
        <f>+N162*$X$162</f>
        <v>0</v>
      </c>
      <c r="AC162" s="996">
        <f>+O162*$X$162</f>
        <v>0</v>
      </c>
    </row>
    <row r="163" spans="1:29" ht="14.25" customHeight="1" thickBot="1">
      <c r="A163" s="1530"/>
      <c r="B163" s="1532"/>
      <c r="C163" s="1796">
        <v>5.0999999999999996</v>
      </c>
      <c r="D163" s="1536" t="s">
        <v>291</v>
      </c>
      <c r="E163" s="776">
        <v>5</v>
      </c>
      <c r="F163" s="776" t="s">
        <v>289</v>
      </c>
      <c r="G163" s="776">
        <v>5.0999999999999996</v>
      </c>
      <c r="H163" s="776" t="s">
        <v>291</v>
      </c>
      <c r="I163" s="777" t="s">
        <v>1086</v>
      </c>
      <c r="J163" s="783" t="s">
        <v>1087</v>
      </c>
      <c r="K163" s="987">
        <v>546</v>
      </c>
      <c r="L163" s="987">
        <v>550</v>
      </c>
      <c r="M163" s="987">
        <v>580</v>
      </c>
      <c r="N163" s="987">
        <v>654</v>
      </c>
      <c r="O163" s="987">
        <v>725</v>
      </c>
      <c r="P163" s="989">
        <f t="shared" si="9"/>
        <v>611</v>
      </c>
      <c r="Q163" s="990">
        <f t="shared" si="10"/>
        <v>0.32783882783882784</v>
      </c>
      <c r="R163" s="991"/>
      <c r="S163" s="1005" t="s">
        <v>87</v>
      </c>
      <c r="T163" s="1006"/>
      <c r="U163" s="1024">
        <v>4.7300000000000004</v>
      </c>
      <c r="V163" s="1025">
        <v>6.51</v>
      </c>
      <c r="W163" s="1026">
        <v>37.4</v>
      </c>
      <c r="X163" s="1021">
        <f t="shared" si="8"/>
        <v>4.7300000000000004</v>
      </c>
      <c r="Y163" s="996">
        <f>+K163*$X$163</f>
        <v>2582.5800000000004</v>
      </c>
      <c r="Z163" s="996">
        <f>+L163*$X$163</f>
        <v>2601.5000000000005</v>
      </c>
      <c r="AA163" s="996">
        <f>+M163*$X$163</f>
        <v>2743.4</v>
      </c>
      <c r="AB163" s="996">
        <f>+N163*$X$163</f>
        <v>3093.42</v>
      </c>
      <c r="AC163" s="996">
        <f>+O163*$X$163</f>
        <v>3429.2500000000005</v>
      </c>
    </row>
    <row r="164" spans="1:29" ht="14.25" customHeight="1" thickBot="1">
      <c r="A164" s="1530"/>
      <c r="B164" s="1532"/>
      <c r="C164" s="1798"/>
      <c r="D164" s="1541"/>
      <c r="E164" s="776">
        <v>5</v>
      </c>
      <c r="F164" s="776" t="s">
        <v>289</v>
      </c>
      <c r="G164" s="776">
        <v>5.0999999999999996</v>
      </c>
      <c r="H164" s="776" t="s">
        <v>291</v>
      </c>
      <c r="I164" s="777" t="s">
        <v>1088</v>
      </c>
      <c r="J164" s="783" t="s">
        <v>1089</v>
      </c>
      <c r="K164" s="987">
        <v>0</v>
      </c>
      <c r="L164" s="987">
        <v>0</v>
      </c>
      <c r="M164" s="987">
        <v>0</v>
      </c>
      <c r="N164" s="987">
        <v>0</v>
      </c>
      <c r="O164" s="987">
        <v>0</v>
      </c>
      <c r="P164" s="989">
        <f t="shared" si="9"/>
        <v>0</v>
      </c>
      <c r="Q164" s="990" t="e">
        <f t="shared" si="10"/>
        <v>#DIV/0!</v>
      </c>
      <c r="R164" s="991"/>
      <c r="S164" s="1005" t="s">
        <v>87</v>
      </c>
      <c r="T164" s="1006"/>
      <c r="U164" s="1024">
        <v>4.7300000000000004</v>
      </c>
      <c r="V164" s="1025">
        <v>6.51</v>
      </c>
      <c r="W164" s="1026">
        <v>37.4</v>
      </c>
      <c r="X164" s="1021">
        <f t="shared" si="8"/>
        <v>4.7300000000000004</v>
      </c>
      <c r="Y164" s="996">
        <f>+K164*$X$164</f>
        <v>0</v>
      </c>
      <c r="Z164" s="996">
        <f>+L164*$X$164</f>
        <v>0</v>
      </c>
      <c r="AA164" s="996">
        <f>+M164*$X$164</f>
        <v>0</v>
      </c>
      <c r="AB164" s="996">
        <f>+N164*$X$164</f>
        <v>0</v>
      </c>
      <c r="AC164" s="996">
        <f>+O164*$X$164</f>
        <v>0</v>
      </c>
    </row>
    <row r="165" spans="1:29" ht="15" customHeight="1" thickBot="1">
      <c r="A165" s="1530"/>
      <c r="B165" s="1532"/>
      <c r="C165" s="1797"/>
      <c r="D165" s="1537"/>
      <c r="E165" s="776">
        <v>5</v>
      </c>
      <c r="F165" s="776" t="s">
        <v>289</v>
      </c>
      <c r="G165" s="776">
        <v>5.0999999999999996</v>
      </c>
      <c r="H165" s="776" t="s">
        <v>291</v>
      </c>
      <c r="I165" s="777" t="s">
        <v>1090</v>
      </c>
      <c r="J165" s="783" t="s">
        <v>1091</v>
      </c>
      <c r="K165" s="987">
        <v>325</v>
      </c>
      <c r="L165" s="987">
        <v>385</v>
      </c>
      <c r="M165" s="987">
        <v>410</v>
      </c>
      <c r="N165" s="987">
        <v>445</v>
      </c>
      <c r="O165" s="987">
        <v>495</v>
      </c>
      <c r="P165" s="989">
        <f t="shared" si="9"/>
        <v>412</v>
      </c>
      <c r="Q165" s="990">
        <f t="shared" si="10"/>
        <v>0.52307692307692311</v>
      </c>
      <c r="R165" s="991"/>
      <c r="S165" s="1002"/>
      <c r="T165" s="1028"/>
      <c r="U165" s="1029"/>
      <c r="V165" s="991"/>
      <c r="W165" s="991"/>
      <c r="X165" s="991">
        <f t="shared" si="8"/>
        <v>0</v>
      </c>
      <c r="Y165" s="996">
        <f>+K165*$X$165</f>
        <v>0</v>
      </c>
      <c r="Z165" s="996">
        <f>+L165*$X$165</f>
        <v>0</v>
      </c>
      <c r="AA165" s="996">
        <f>+M165*$X$165</f>
        <v>0</v>
      </c>
      <c r="AB165" s="996">
        <f>+N165*$X$165</f>
        <v>0</v>
      </c>
      <c r="AC165" s="996">
        <f>+O165*$X$165</f>
        <v>0</v>
      </c>
    </row>
    <row r="166" spans="1:29" ht="14.25" customHeight="1" thickBot="1">
      <c r="A166" s="1530"/>
      <c r="B166" s="1532"/>
      <c r="C166" s="1796">
        <v>5.3</v>
      </c>
      <c r="D166" s="1536" t="s">
        <v>292</v>
      </c>
      <c r="E166" s="776">
        <v>5</v>
      </c>
      <c r="F166" s="776" t="s">
        <v>289</v>
      </c>
      <c r="G166" s="776">
        <v>5.3</v>
      </c>
      <c r="H166" s="776" t="s">
        <v>292</v>
      </c>
      <c r="I166" s="777" t="s">
        <v>1092</v>
      </c>
      <c r="J166" s="783" t="s">
        <v>1093</v>
      </c>
      <c r="K166" s="987">
        <v>1413</v>
      </c>
      <c r="L166" s="987">
        <v>1620</v>
      </c>
      <c r="M166" s="987">
        <v>1726</v>
      </c>
      <c r="N166" s="987">
        <v>1950</v>
      </c>
      <c r="O166" s="987">
        <v>2310</v>
      </c>
      <c r="P166" s="989">
        <f t="shared" si="9"/>
        <v>1803.8</v>
      </c>
      <c r="Q166" s="990">
        <f t="shared" si="10"/>
        <v>0.63481953290870485</v>
      </c>
      <c r="R166" s="991"/>
      <c r="S166" s="1002"/>
      <c r="T166" s="1028"/>
      <c r="U166" s="1029"/>
      <c r="V166" s="991"/>
      <c r="W166" s="991"/>
      <c r="X166" s="991">
        <f t="shared" si="8"/>
        <v>0</v>
      </c>
      <c r="Y166" s="996">
        <f>+K166*$X$166</f>
        <v>0</v>
      </c>
      <c r="Z166" s="996">
        <f>+L166*$X$166</f>
        <v>0</v>
      </c>
      <c r="AA166" s="996">
        <f>+M166*$X$166</f>
        <v>0</v>
      </c>
      <c r="AB166" s="996">
        <f>+N166*$X$166</f>
        <v>0</v>
      </c>
      <c r="AC166" s="996">
        <f>+O166*$X$166</f>
        <v>0</v>
      </c>
    </row>
    <row r="167" spans="1:29" ht="14.25" customHeight="1" thickBot="1">
      <c r="A167" s="1530"/>
      <c r="B167" s="1532"/>
      <c r="C167" s="1798"/>
      <c r="D167" s="1541"/>
      <c r="E167" s="776">
        <v>5</v>
      </c>
      <c r="F167" s="776" t="s">
        <v>289</v>
      </c>
      <c r="G167" s="776">
        <v>5.3</v>
      </c>
      <c r="H167" s="776" t="s">
        <v>292</v>
      </c>
      <c r="I167" s="777" t="s">
        <v>1094</v>
      </c>
      <c r="J167" s="783" t="s">
        <v>1095</v>
      </c>
      <c r="K167" s="987">
        <v>0</v>
      </c>
      <c r="L167" s="987">
        <v>0</v>
      </c>
      <c r="M167" s="987">
        <v>0</v>
      </c>
      <c r="N167" s="987">
        <v>0</v>
      </c>
      <c r="O167" s="987">
        <v>0</v>
      </c>
      <c r="P167" s="989">
        <f t="shared" si="9"/>
        <v>0</v>
      </c>
      <c r="Q167" s="990" t="e">
        <f t="shared" si="10"/>
        <v>#DIV/0!</v>
      </c>
      <c r="R167" s="991"/>
      <c r="S167" s="992" t="s">
        <v>83</v>
      </c>
      <c r="T167" s="993">
        <v>2</v>
      </c>
      <c r="U167" s="994">
        <v>2</v>
      </c>
      <c r="V167" s="995">
        <v>2</v>
      </c>
      <c r="W167" s="993">
        <v>2</v>
      </c>
      <c r="X167" s="993">
        <f t="shared" si="8"/>
        <v>2</v>
      </c>
      <c r="Y167" s="996">
        <f>+K167*$X$167</f>
        <v>0</v>
      </c>
      <c r="Z167" s="996">
        <f>+L167*$X$167</f>
        <v>0</v>
      </c>
      <c r="AA167" s="996">
        <f>+M167*$X$167</f>
        <v>0</v>
      </c>
      <c r="AB167" s="996">
        <f>+N167*$X$167</f>
        <v>0</v>
      </c>
      <c r="AC167" s="996">
        <f>+O167*$X$167</f>
        <v>0</v>
      </c>
    </row>
    <row r="168" spans="1:29" ht="14.25" customHeight="1" thickBot="1">
      <c r="A168" s="1530"/>
      <c r="B168" s="1532"/>
      <c r="C168" s="1798"/>
      <c r="D168" s="1541"/>
      <c r="E168" s="776">
        <v>5</v>
      </c>
      <c r="F168" s="776" t="s">
        <v>289</v>
      </c>
      <c r="G168" s="776">
        <v>5.3</v>
      </c>
      <c r="H168" s="776" t="s">
        <v>292</v>
      </c>
      <c r="I168" s="777" t="s">
        <v>1096</v>
      </c>
      <c r="J168" s="783" t="s">
        <v>1097</v>
      </c>
      <c r="K168" s="987">
        <v>0</v>
      </c>
      <c r="L168" s="987">
        <v>0</v>
      </c>
      <c r="M168" s="987">
        <v>0</v>
      </c>
      <c r="N168" s="987">
        <v>0</v>
      </c>
      <c r="O168" s="987">
        <v>0</v>
      </c>
      <c r="P168" s="989">
        <f t="shared" si="9"/>
        <v>0</v>
      </c>
      <c r="Q168" s="990" t="e">
        <f t="shared" si="10"/>
        <v>#DIV/0!</v>
      </c>
      <c r="R168" s="991"/>
      <c r="S168" s="1005" t="s">
        <v>88</v>
      </c>
      <c r="T168" s="1006"/>
      <c r="U168" s="1024">
        <v>1.98</v>
      </c>
      <c r="V168" s="1025">
        <v>3.1</v>
      </c>
      <c r="W168" s="1026">
        <v>6.98</v>
      </c>
      <c r="X168" s="1021">
        <f t="shared" si="8"/>
        <v>1.98</v>
      </c>
      <c r="Y168" s="996">
        <f>+K168*$X$168</f>
        <v>0</v>
      </c>
      <c r="Z168" s="996">
        <f>+L168*$X$168</f>
        <v>0</v>
      </c>
      <c r="AA168" s="996">
        <f>+M168*$X$168</f>
        <v>0</v>
      </c>
      <c r="AB168" s="996">
        <f>+N168*$X$168</f>
        <v>0</v>
      </c>
      <c r="AC168" s="996">
        <f>+O168*$X$168</f>
        <v>0</v>
      </c>
    </row>
    <row r="169" spans="1:29" ht="15" customHeight="1" thickBot="1">
      <c r="A169" s="1530"/>
      <c r="B169" s="1532"/>
      <c r="C169" s="1797"/>
      <c r="D169" s="1537"/>
      <c r="E169" s="776">
        <v>5</v>
      </c>
      <c r="F169" s="776" t="s">
        <v>289</v>
      </c>
      <c r="G169" s="776">
        <v>5.3</v>
      </c>
      <c r="H169" s="776" t="s">
        <v>292</v>
      </c>
      <c r="I169" s="777" t="s">
        <v>1098</v>
      </c>
      <c r="J169" s="783" t="s">
        <v>1099</v>
      </c>
      <c r="K169" s="987">
        <v>0</v>
      </c>
      <c r="L169" s="987">
        <v>0</v>
      </c>
      <c r="M169" s="987">
        <v>0</v>
      </c>
      <c r="N169" s="987">
        <v>0</v>
      </c>
      <c r="O169" s="987">
        <v>0</v>
      </c>
      <c r="P169" s="989">
        <f t="shared" si="9"/>
        <v>0</v>
      </c>
      <c r="Q169" s="990" t="e">
        <f t="shared" si="10"/>
        <v>#DIV/0!</v>
      </c>
      <c r="R169" s="991"/>
      <c r="S169" s="1005" t="s">
        <v>88</v>
      </c>
      <c r="T169" s="1006"/>
      <c r="U169" s="1024">
        <v>1.98</v>
      </c>
      <c r="V169" s="1025">
        <v>3.1</v>
      </c>
      <c r="W169" s="1026">
        <v>6.98</v>
      </c>
      <c r="X169" s="1021">
        <f t="shared" si="8"/>
        <v>1.98</v>
      </c>
      <c r="Y169" s="996">
        <f>+K169*$X$169</f>
        <v>0</v>
      </c>
      <c r="Z169" s="996">
        <f>+L169*$X$169</f>
        <v>0</v>
      </c>
      <c r="AA169" s="996">
        <f>+M169*$X$169</f>
        <v>0</v>
      </c>
      <c r="AB169" s="996">
        <f>+N169*$X$169</f>
        <v>0</v>
      </c>
      <c r="AC169" s="996">
        <f>+O169*$X$169</f>
        <v>0</v>
      </c>
    </row>
    <row r="170" spans="1:29" ht="14.25" customHeight="1" thickBot="1">
      <c r="A170" s="1530"/>
      <c r="B170" s="1532"/>
      <c r="C170" s="1796">
        <v>5.4</v>
      </c>
      <c r="D170" s="1536" t="s">
        <v>293</v>
      </c>
      <c r="E170" s="776">
        <v>5</v>
      </c>
      <c r="F170" s="776" t="s">
        <v>289</v>
      </c>
      <c r="G170" s="776">
        <v>5.4</v>
      </c>
      <c r="H170" s="776" t="s">
        <v>293</v>
      </c>
      <c r="I170" s="777" t="s">
        <v>1100</v>
      </c>
      <c r="J170" s="783" t="s">
        <v>1101</v>
      </c>
      <c r="K170" s="987">
        <v>0</v>
      </c>
      <c r="L170" s="987">
        <v>0</v>
      </c>
      <c r="M170" s="987">
        <v>0</v>
      </c>
      <c r="N170" s="987">
        <v>0</v>
      </c>
      <c r="O170" s="987">
        <v>0</v>
      </c>
      <c r="P170" s="989">
        <f t="shared" si="9"/>
        <v>0</v>
      </c>
      <c r="Q170" s="990" t="e">
        <f t="shared" si="10"/>
        <v>#DIV/0!</v>
      </c>
      <c r="R170" s="991"/>
      <c r="S170" s="1002"/>
      <c r="T170" s="1028"/>
      <c r="U170" s="1029"/>
      <c r="V170" s="991"/>
      <c r="W170" s="991"/>
      <c r="X170" s="991"/>
      <c r="Y170" s="996">
        <f>+K170*$X$170</f>
        <v>0</v>
      </c>
      <c r="Z170" s="996">
        <f>+L170*$X$170</f>
        <v>0</v>
      </c>
      <c r="AA170" s="996">
        <f>+M170*$X$170</f>
        <v>0</v>
      </c>
      <c r="AB170" s="996">
        <f>+N170*$X$170</f>
        <v>0</v>
      </c>
      <c r="AC170" s="996">
        <f>+O170*$X$170</f>
        <v>0</v>
      </c>
    </row>
    <row r="171" spans="1:29" ht="14.25" customHeight="1" thickBot="1">
      <c r="A171" s="1530"/>
      <c r="B171" s="1532"/>
      <c r="C171" s="1798"/>
      <c r="D171" s="1541"/>
      <c r="E171" s="776">
        <v>5</v>
      </c>
      <c r="F171" s="776" t="s">
        <v>289</v>
      </c>
      <c r="G171" s="776">
        <v>5.4</v>
      </c>
      <c r="H171" s="776" t="s">
        <v>293</v>
      </c>
      <c r="I171" s="777" t="s">
        <v>1102</v>
      </c>
      <c r="J171" s="783" t="s">
        <v>1103</v>
      </c>
      <c r="K171" s="987">
        <v>0</v>
      </c>
      <c r="L171" s="987">
        <v>0</v>
      </c>
      <c r="M171" s="987">
        <v>0</v>
      </c>
      <c r="N171" s="987">
        <v>0</v>
      </c>
      <c r="O171" s="987">
        <v>0</v>
      </c>
      <c r="P171" s="989">
        <f t="shared" si="9"/>
        <v>0</v>
      </c>
      <c r="Q171" s="990" t="e">
        <f t="shared" si="10"/>
        <v>#DIV/0!</v>
      </c>
      <c r="R171" s="991"/>
      <c r="S171" s="1002"/>
      <c r="T171" s="1028"/>
      <c r="U171" s="1029"/>
      <c r="V171" s="991"/>
      <c r="W171" s="991"/>
      <c r="X171" s="991"/>
      <c r="Y171" s="996">
        <f>+K171*$X$171</f>
        <v>0</v>
      </c>
      <c r="Z171" s="996">
        <f>+L171*$X$171</f>
        <v>0</v>
      </c>
      <c r="AA171" s="996">
        <f>+M171*$X$171</f>
        <v>0</v>
      </c>
      <c r="AB171" s="996">
        <f>+N171*$X$171</f>
        <v>0</v>
      </c>
      <c r="AC171" s="996">
        <f>+O171*$X$171</f>
        <v>0</v>
      </c>
    </row>
    <row r="172" spans="1:29" ht="14.25" customHeight="1" thickBot="1">
      <c r="A172" s="1530"/>
      <c r="B172" s="1532"/>
      <c r="C172" s="1798"/>
      <c r="D172" s="1541"/>
      <c r="E172" s="776">
        <v>5</v>
      </c>
      <c r="F172" s="776" t="s">
        <v>289</v>
      </c>
      <c r="G172" s="776">
        <v>5.4</v>
      </c>
      <c r="H172" s="776" t="s">
        <v>293</v>
      </c>
      <c r="I172" s="777" t="s">
        <v>1104</v>
      </c>
      <c r="J172" s="783" t="s">
        <v>1105</v>
      </c>
      <c r="K172" s="987">
        <v>0</v>
      </c>
      <c r="L172" s="987">
        <v>0</v>
      </c>
      <c r="M172" s="987">
        <v>0</v>
      </c>
      <c r="N172" s="987">
        <v>0</v>
      </c>
      <c r="O172" s="987">
        <v>0</v>
      </c>
      <c r="P172" s="989">
        <f t="shared" si="9"/>
        <v>0</v>
      </c>
      <c r="Q172" s="990" t="e">
        <f t="shared" si="10"/>
        <v>#DIV/0!</v>
      </c>
      <c r="R172" s="991"/>
      <c r="S172" s="1002"/>
      <c r="T172" s="1028"/>
      <c r="U172" s="1029"/>
      <c r="V172" s="991"/>
      <c r="W172" s="991"/>
      <c r="X172" s="991"/>
      <c r="Y172" s="996">
        <f>+K172*$X$172</f>
        <v>0</v>
      </c>
      <c r="Z172" s="996">
        <f>+L172*$X$172</f>
        <v>0</v>
      </c>
      <c r="AA172" s="996">
        <f>+M172*$X$172</f>
        <v>0</v>
      </c>
      <c r="AB172" s="996">
        <f>+N172*$X$172</f>
        <v>0</v>
      </c>
      <c r="AC172" s="996">
        <f>+O172*$X$172</f>
        <v>0</v>
      </c>
    </row>
    <row r="173" spans="1:29" ht="14.25" customHeight="1" thickBot="1">
      <c r="A173" s="1530"/>
      <c r="B173" s="1532"/>
      <c r="C173" s="1798"/>
      <c r="D173" s="1541"/>
      <c r="E173" s="776">
        <v>5</v>
      </c>
      <c r="F173" s="776" t="s">
        <v>289</v>
      </c>
      <c r="G173" s="776">
        <v>5.4</v>
      </c>
      <c r="H173" s="776" t="s">
        <v>293</v>
      </c>
      <c r="I173" s="777" t="s">
        <v>1106</v>
      </c>
      <c r="J173" s="783" t="s">
        <v>1107</v>
      </c>
      <c r="K173" s="987">
        <v>0</v>
      </c>
      <c r="L173" s="987">
        <v>0</v>
      </c>
      <c r="M173" s="987">
        <v>0</v>
      </c>
      <c r="N173" s="987">
        <v>0</v>
      </c>
      <c r="O173" s="987">
        <v>0</v>
      </c>
      <c r="P173" s="989">
        <f t="shared" si="9"/>
        <v>0</v>
      </c>
      <c r="Q173" s="990" t="e">
        <f t="shared" si="10"/>
        <v>#DIV/0!</v>
      </c>
      <c r="R173" s="991"/>
      <c r="S173" s="1002"/>
      <c r="T173" s="991"/>
      <c r="U173" s="991"/>
      <c r="V173" s="991"/>
      <c r="W173" s="991"/>
      <c r="X173" s="991"/>
      <c r="Y173" s="996">
        <f>+K173*$X$173</f>
        <v>0</v>
      </c>
      <c r="Z173" s="996">
        <f>+L173*$X$173</f>
        <v>0</v>
      </c>
      <c r="AA173" s="996">
        <f>+M173*$X$173</f>
        <v>0</v>
      </c>
      <c r="AB173" s="996">
        <f>+N173*$X$173</f>
        <v>0</v>
      </c>
      <c r="AC173" s="996">
        <f>+O173*$X$173</f>
        <v>0</v>
      </c>
    </row>
    <row r="174" spans="1:29" ht="14.25" customHeight="1" thickBot="1">
      <c r="A174" s="1530"/>
      <c r="B174" s="1532"/>
      <c r="C174" s="1798"/>
      <c r="D174" s="1541"/>
      <c r="E174" s="776">
        <v>5</v>
      </c>
      <c r="F174" s="776" t="s">
        <v>289</v>
      </c>
      <c r="G174" s="776">
        <v>5.4</v>
      </c>
      <c r="H174" s="776" t="s">
        <v>293</v>
      </c>
      <c r="I174" s="777" t="s">
        <v>1108</v>
      </c>
      <c r="J174" s="783" t="s">
        <v>1109</v>
      </c>
      <c r="K174" s="987">
        <v>0</v>
      </c>
      <c r="L174" s="987">
        <v>0</v>
      </c>
      <c r="M174" s="987">
        <v>0</v>
      </c>
      <c r="N174" s="987">
        <v>0</v>
      </c>
      <c r="O174" s="987">
        <v>0</v>
      </c>
      <c r="P174" s="989">
        <f t="shared" si="9"/>
        <v>0</v>
      </c>
      <c r="Q174" s="990" t="e">
        <f t="shared" si="10"/>
        <v>#DIV/0!</v>
      </c>
      <c r="R174" s="991"/>
      <c r="S174" s="1002"/>
      <c r="T174" s="991"/>
      <c r="U174" s="991"/>
      <c r="V174" s="991"/>
      <c r="W174" s="991"/>
      <c r="X174" s="991"/>
      <c r="Y174" s="996">
        <f>+K174*$X$174</f>
        <v>0</v>
      </c>
      <c r="Z174" s="996">
        <f>+L174*$X$174</f>
        <v>0</v>
      </c>
      <c r="AA174" s="996">
        <f>+M174*$X$174</f>
        <v>0</v>
      </c>
      <c r="AB174" s="996">
        <f>+N174*$X$174</f>
        <v>0</v>
      </c>
      <c r="AC174" s="996">
        <f>+O174*$X$174</f>
        <v>0</v>
      </c>
    </row>
    <row r="175" spans="1:29" ht="15" customHeight="1" thickBot="1">
      <c r="A175" s="1530"/>
      <c r="B175" s="1545"/>
      <c r="C175" s="1797"/>
      <c r="D175" s="1546"/>
      <c r="E175" s="776">
        <v>5</v>
      </c>
      <c r="F175" s="776" t="s">
        <v>289</v>
      </c>
      <c r="G175" s="776">
        <v>5.4</v>
      </c>
      <c r="H175" s="776" t="s">
        <v>293</v>
      </c>
      <c r="I175" s="777" t="s">
        <v>1110</v>
      </c>
      <c r="J175" s="783" t="s">
        <v>966</v>
      </c>
      <c r="K175" s="987">
        <v>0</v>
      </c>
      <c r="L175" s="987">
        <v>0</v>
      </c>
      <c r="M175" s="987">
        <v>0</v>
      </c>
      <c r="N175" s="987">
        <v>0</v>
      </c>
      <c r="O175" s="987">
        <v>0</v>
      </c>
      <c r="P175" s="989">
        <f t="shared" si="9"/>
        <v>0</v>
      </c>
      <c r="Q175" s="990" t="e">
        <f t="shared" si="10"/>
        <v>#DIV/0!</v>
      </c>
      <c r="R175" s="991"/>
      <c r="S175" s="1002"/>
      <c r="T175" s="991"/>
      <c r="U175" s="991"/>
      <c r="V175" s="991"/>
      <c r="W175" s="991"/>
      <c r="X175" s="991"/>
      <c r="Y175" s="996">
        <f>+K175*$X$175</f>
        <v>0</v>
      </c>
      <c r="Z175" s="996">
        <f>+L175*$X$175</f>
        <v>0</v>
      </c>
      <c r="AA175" s="996">
        <f>+M175*$X$175</f>
        <v>0</v>
      </c>
      <c r="AB175" s="996">
        <f>+N175*$X$175</f>
        <v>0</v>
      </c>
      <c r="AC175" s="996">
        <f>+O175*$X$175</f>
        <v>0</v>
      </c>
    </row>
    <row r="176" spans="1:29" ht="14.25" customHeight="1" thickBot="1">
      <c r="A176" s="1530">
        <v>6</v>
      </c>
      <c r="B176" s="1538" t="s">
        <v>294</v>
      </c>
      <c r="C176" s="1796">
        <v>6.1</v>
      </c>
      <c r="D176" s="1540" t="s">
        <v>299</v>
      </c>
      <c r="E176" s="776">
        <v>6</v>
      </c>
      <c r="F176" s="776" t="s">
        <v>294</v>
      </c>
      <c r="G176" s="776">
        <v>6.1</v>
      </c>
      <c r="H176" s="776" t="s">
        <v>299</v>
      </c>
      <c r="I176" s="777" t="s">
        <v>1111</v>
      </c>
      <c r="J176" s="783" t="s">
        <v>1112</v>
      </c>
      <c r="K176" s="987">
        <v>0</v>
      </c>
      <c r="L176" s="987">
        <v>0</v>
      </c>
      <c r="M176" s="987">
        <v>0</v>
      </c>
      <c r="N176" s="987">
        <v>0</v>
      </c>
      <c r="O176" s="987">
        <v>0</v>
      </c>
      <c r="P176" s="989">
        <f t="shared" si="9"/>
        <v>0</v>
      </c>
      <c r="Q176" s="990" t="e">
        <f t="shared" si="10"/>
        <v>#DIV/0!</v>
      </c>
      <c r="R176" s="991"/>
      <c r="S176" s="1002"/>
      <c r="T176" s="991"/>
      <c r="U176" s="991"/>
      <c r="V176" s="991"/>
      <c r="W176" s="991"/>
      <c r="X176" s="991"/>
      <c r="Y176" s="996">
        <f>+K176*$X$176</f>
        <v>0</v>
      </c>
      <c r="Z176" s="996">
        <f>+L176*$X$176</f>
        <v>0</v>
      </c>
      <c r="AA176" s="996">
        <f>+M176*$X$176</f>
        <v>0</v>
      </c>
      <c r="AB176" s="996">
        <f>+N176*$X$176</f>
        <v>0</v>
      </c>
      <c r="AC176" s="996">
        <f>+O176*$X$176</f>
        <v>0</v>
      </c>
    </row>
    <row r="177" spans="1:29" ht="14.25" customHeight="1" thickBot="1">
      <c r="A177" s="1530"/>
      <c r="B177" s="1532"/>
      <c r="C177" s="1798"/>
      <c r="D177" s="1541"/>
      <c r="E177" s="776">
        <v>6</v>
      </c>
      <c r="F177" s="776" t="s">
        <v>294</v>
      </c>
      <c r="G177" s="776">
        <v>6.1</v>
      </c>
      <c r="H177" s="776" t="s">
        <v>299</v>
      </c>
      <c r="I177" s="777" t="s">
        <v>1113</v>
      </c>
      <c r="J177" s="783" t="s">
        <v>1114</v>
      </c>
      <c r="K177" s="987">
        <v>0</v>
      </c>
      <c r="L177" s="987">
        <v>0</v>
      </c>
      <c r="M177" s="987">
        <v>0</v>
      </c>
      <c r="N177" s="987">
        <v>0</v>
      </c>
      <c r="O177" s="987">
        <v>0</v>
      </c>
      <c r="P177" s="989">
        <f t="shared" si="9"/>
        <v>0</v>
      </c>
      <c r="Q177" s="990" t="e">
        <f t="shared" si="10"/>
        <v>#DIV/0!</v>
      </c>
      <c r="R177" s="991"/>
      <c r="S177" s="1002"/>
      <c r="T177" s="991"/>
      <c r="U177" s="991"/>
      <c r="V177" s="991"/>
      <c r="W177" s="991"/>
      <c r="X177" s="991"/>
      <c r="Y177" s="996">
        <f>+K177*$X$177</f>
        <v>0</v>
      </c>
      <c r="Z177" s="996">
        <f>+L177*$X$177</f>
        <v>0</v>
      </c>
      <c r="AA177" s="996">
        <f>+M177*$X$177</f>
        <v>0</v>
      </c>
      <c r="AB177" s="996">
        <f>+N177*$X$177</f>
        <v>0</v>
      </c>
      <c r="AC177" s="996">
        <f>+O177*$X$177</f>
        <v>0</v>
      </c>
    </row>
    <row r="178" spans="1:29" ht="15" customHeight="1" thickBot="1">
      <c r="A178" s="1530"/>
      <c r="B178" s="1532"/>
      <c r="C178" s="1797"/>
      <c r="D178" s="1537"/>
      <c r="E178" s="776">
        <v>6</v>
      </c>
      <c r="F178" s="776" t="s">
        <v>294</v>
      </c>
      <c r="G178" s="776">
        <v>6.1</v>
      </c>
      <c r="H178" s="776" t="s">
        <v>299</v>
      </c>
      <c r="I178" s="777" t="s">
        <v>1115</v>
      </c>
      <c r="J178" s="783" t="s">
        <v>1116</v>
      </c>
      <c r="K178" s="987">
        <v>0</v>
      </c>
      <c r="L178" s="987">
        <v>0</v>
      </c>
      <c r="M178" s="987">
        <v>0</v>
      </c>
      <c r="N178" s="987">
        <v>0</v>
      </c>
      <c r="O178" s="987">
        <v>0</v>
      </c>
      <c r="P178" s="989">
        <f t="shared" si="9"/>
        <v>0</v>
      </c>
      <c r="Q178" s="990" t="e">
        <f t="shared" si="10"/>
        <v>#DIV/0!</v>
      </c>
      <c r="R178" s="991"/>
      <c r="S178" s="1002"/>
      <c r="T178" s="991"/>
      <c r="U178" s="991"/>
      <c r="V178" s="991"/>
      <c r="W178" s="991"/>
      <c r="X178" s="991"/>
      <c r="Y178" s="996">
        <f>+K178*$X$178</f>
        <v>0</v>
      </c>
      <c r="Z178" s="996">
        <f>+L178*$X$178</f>
        <v>0</v>
      </c>
      <c r="AA178" s="996">
        <f>+M178*$X$178</f>
        <v>0</v>
      </c>
      <c r="AB178" s="996">
        <f>+N178*$X$178</f>
        <v>0</v>
      </c>
      <c r="AC178" s="996">
        <f>+O178*$X$178</f>
        <v>0</v>
      </c>
    </row>
    <row r="179" spans="1:29" ht="14.25" customHeight="1" thickBot="1">
      <c r="A179" s="1530"/>
      <c r="B179" s="1532"/>
      <c r="C179" s="1796">
        <v>6.2</v>
      </c>
      <c r="D179" s="1542" t="s">
        <v>295</v>
      </c>
      <c r="E179" s="776">
        <v>6</v>
      </c>
      <c r="F179" s="776" t="s">
        <v>294</v>
      </c>
      <c r="G179" s="776">
        <v>6.2</v>
      </c>
      <c r="H179" s="776" t="s">
        <v>295</v>
      </c>
      <c r="I179" s="796" t="s">
        <v>846</v>
      </c>
      <c r="J179" s="804" t="s">
        <v>847</v>
      </c>
      <c r="K179" s="987">
        <v>0</v>
      </c>
      <c r="L179" s="987">
        <v>0</v>
      </c>
      <c r="M179" s="987">
        <v>0</v>
      </c>
      <c r="N179" s="987">
        <v>0</v>
      </c>
      <c r="O179" s="987">
        <v>0</v>
      </c>
      <c r="P179" s="989">
        <f t="shared" si="9"/>
        <v>0</v>
      </c>
      <c r="Q179" s="990" t="e">
        <f t="shared" si="10"/>
        <v>#DIV/0!</v>
      </c>
      <c r="R179" s="991"/>
      <c r="S179" s="1002"/>
      <c r="T179" s="991"/>
      <c r="U179" s="991"/>
      <c r="V179" s="991"/>
      <c r="W179" s="991"/>
      <c r="X179" s="991"/>
      <c r="Y179" s="996">
        <f>+K179*$X$179</f>
        <v>0</v>
      </c>
      <c r="Z179" s="996">
        <f>+L179*$X$179</f>
        <v>0</v>
      </c>
      <c r="AA179" s="996">
        <f>+M179*$X$179</f>
        <v>0</v>
      </c>
      <c r="AB179" s="996">
        <f>+N179*$X$179</f>
        <v>0</v>
      </c>
      <c r="AC179" s="996">
        <f>+O179*$X$179</f>
        <v>0</v>
      </c>
    </row>
    <row r="180" spans="1:29" ht="14.25" customHeight="1" thickBot="1">
      <c r="A180" s="1530"/>
      <c r="B180" s="1532"/>
      <c r="C180" s="1798"/>
      <c r="D180" s="1543"/>
      <c r="E180" s="776">
        <v>6</v>
      </c>
      <c r="F180" s="776" t="s">
        <v>294</v>
      </c>
      <c r="G180" s="776">
        <v>6.2</v>
      </c>
      <c r="H180" s="776" t="s">
        <v>295</v>
      </c>
      <c r="I180" s="796" t="s">
        <v>848</v>
      </c>
      <c r="J180" s="804" t="s">
        <v>849</v>
      </c>
      <c r="K180" s="987">
        <v>0</v>
      </c>
      <c r="L180" s="987">
        <v>0</v>
      </c>
      <c r="M180" s="987">
        <v>0</v>
      </c>
      <c r="N180" s="987">
        <v>0</v>
      </c>
      <c r="O180" s="987">
        <v>0</v>
      </c>
      <c r="P180" s="989">
        <f t="shared" si="9"/>
        <v>0</v>
      </c>
      <c r="Q180" s="990" t="e">
        <f t="shared" si="10"/>
        <v>#DIV/0!</v>
      </c>
      <c r="R180" s="991"/>
      <c r="S180" s="1002"/>
      <c r="T180" s="991"/>
      <c r="U180" s="991"/>
      <c r="V180" s="991"/>
      <c r="W180" s="991"/>
      <c r="X180" s="991"/>
      <c r="Y180" s="996"/>
      <c r="Z180" s="996"/>
      <c r="AA180" s="996"/>
      <c r="AB180" s="996"/>
      <c r="AC180" s="996"/>
    </row>
    <row r="181" spans="1:29" ht="14.25" customHeight="1" thickBot="1">
      <c r="A181" s="1530"/>
      <c r="B181" s="1532"/>
      <c r="C181" s="1798"/>
      <c r="D181" s="1543"/>
      <c r="E181" s="776">
        <v>6</v>
      </c>
      <c r="F181" s="776" t="s">
        <v>294</v>
      </c>
      <c r="G181" s="776">
        <v>6.2</v>
      </c>
      <c r="H181" s="776" t="s">
        <v>295</v>
      </c>
      <c r="I181" s="796" t="s">
        <v>917</v>
      </c>
      <c r="J181" s="804" t="s">
        <v>918</v>
      </c>
      <c r="K181" s="987">
        <v>0</v>
      </c>
      <c r="L181" s="987">
        <v>0</v>
      </c>
      <c r="M181" s="987">
        <v>0</v>
      </c>
      <c r="N181" s="987">
        <v>0</v>
      </c>
      <c r="O181" s="987">
        <v>0</v>
      </c>
      <c r="P181" s="989">
        <f t="shared" si="9"/>
        <v>0</v>
      </c>
      <c r="Q181" s="990" t="e">
        <f t="shared" si="10"/>
        <v>#DIV/0!</v>
      </c>
      <c r="R181" s="991"/>
      <c r="S181" s="1002"/>
      <c r="T181" s="991"/>
      <c r="U181" s="991"/>
      <c r="V181" s="991"/>
      <c r="W181" s="991"/>
      <c r="X181" s="991"/>
      <c r="Y181" s="996"/>
      <c r="Z181" s="996"/>
      <c r="AA181" s="996"/>
      <c r="AB181" s="996"/>
      <c r="AC181" s="996"/>
    </row>
    <row r="182" spans="1:29" ht="14.25" customHeight="1" thickBot="1">
      <c r="A182" s="1530"/>
      <c r="B182" s="1532"/>
      <c r="C182" s="1798"/>
      <c r="D182" s="1543"/>
      <c r="E182" s="776">
        <v>6</v>
      </c>
      <c r="F182" s="776" t="s">
        <v>294</v>
      </c>
      <c r="G182" s="776">
        <v>6.2</v>
      </c>
      <c r="H182" s="776" t="s">
        <v>295</v>
      </c>
      <c r="I182" s="796" t="s">
        <v>919</v>
      </c>
      <c r="J182" s="804" t="s">
        <v>920</v>
      </c>
      <c r="K182" s="987">
        <v>0</v>
      </c>
      <c r="L182" s="987">
        <v>0</v>
      </c>
      <c r="M182" s="987">
        <v>0</v>
      </c>
      <c r="N182" s="987">
        <v>0</v>
      </c>
      <c r="O182" s="987">
        <v>0</v>
      </c>
      <c r="P182" s="989">
        <f t="shared" si="9"/>
        <v>0</v>
      </c>
      <c r="Q182" s="990" t="e">
        <f t="shared" si="10"/>
        <v>#DIV/0!</v>
      </c>
      <c r="R182" s="991"/>
      <c r="S182" s="1002"/>
      <c r="T182" s="991"/>
      <c r="U182" s="991"/>
      <c r="V182" s="991"/>
      <c r="W182" s="991"/>
      <c r="X182" s="991"/>
      <c r="Y182" s="996"/>
      <c r="Z182" s="996"/>
      <c r="AA182" s="996"/>
      <c r="AB182" s="996"/>
      <c r="AC182" s="996"/>
    </row>
    <row r="183" spans="1:29" ht="15" customHeight="1" thickBot="1">
      <c r="A183" s="1530"/>
      <c r="B183" s="1532"/>
      <c r="C183" s="1797"/>
      <c r="D183" s="1544"/>
      <c r="E183" s="776">
        <v>6</v>
      </c>
      <c r="F183" s="776" t="s">
        <v>294</v>
      </c>
      <c r="G183" s="776">
        <v>6.2</v>
      </c>
      <c r="H183" s="776" t="s">
        <v>295</v>
      </c>
      <c r="I183" s="777" t="s">
        <v>1117</v>
      </c>
      <c r="J183" s="783" t="s">
        <v>1118</v>
      </c>
      <c r="K183" s="987">
        <v>0</v>
      </c>
      <c r="L183" s="987">
        <v>0</v>
      </c>
      <c r="M183" s="987">
        <v>0</v>
      </c>
      <c r="N183" s="987">
        <v>0</v>
      </c>
      <c r="O183" s="987">
        <v>0</v>
      </c>
      <c r="P183" s="989">
        <f t="shared" si="9"/>
        <v>0</v>
      </c>
      <c r="Q183" s="990" t="e">
        <f t="shared" si="10"/>
        <v>#DIV/0!</v>
      </c>
      <c r="R183" s="991"/>
      <c r="S183" s="1002"/>
      <c r="T183" s="991"/>
      <c r="U183" s="991"/>
      <c r="V183" s="991"/>
      <c r="W183" s="991"/>
      <c r="X183" s="991"/>
      <c r="Y183" s="996"/>
      <c r="Z183" s="996"/>
      <c r="AA183" s="996"/>
      <c r="AB183" s="996"/>
      <c r="AC183" s="996"/>
    </row>
    <row r="184" spans="1:29" ht="27" thickBot="1">
      <c r="A184" s="1530"/>
      <c r="B184" s="1532"/>
      <c r="C184" s="857">
        <v>6.3</v>
      </c>
      <c r="D184" s="792" t="s">
        <v>296</v>
      </c>
      <c r="E184" s="776">
        <v>6</v>
      </c>
      <c r="F184" s="776" t="s">
        <v>294</v>
      </c>
      <c r="G184" s="776">
        <f t="shared" ref="G184:H190" si="11">C184</f>
        <v>6.3</v>
      </c>
      <c r="H184" s="776" t="str">
        <f t="shared" si="11"/>
        <v>Banco de componentes anatómicos</v>
      </c>
      <c r="I184" s="777">
        <v>715</v>
      </c>
      <c r="J184" s="1004" t="s">
        <v>296</v>
      </c>
      <c r="K184" s="987">
        <v>0</v>
      </c>
      <c r="L184" s="987">
        <v>0</v>
      </c>
      <c r="M184" s="987">
        <v>0</v>
      </c>
      <c r="N184" s="987">
        <v>0</v>
      </c>
      <c r="O184" s="987">
        <v>0</v>
      </c>
      <c r="P184" s="989">
        <f t="shared" si="9"/>
        <v>0</v>
      </c>
      <c r="Q184" s="990" t="e">
        <f t="shared" si="10"/>
        <v>#DIV/0!</v>
      </c>
      <c r="R184" s="991"/>
      <c r="S184" s="1002"/>
      <c r="T184" s="991"/>
      <c r="U184" s="991"/>
      <c r="V184" s="991"/>
      <c r="W184" s="991"/>
      <c r="X184" s="991"/>
      <c r="Y184" s="996">
        <f>+K184*$X$184</f>
        <v>0</v>
      </c>
      <c r="Z184" s="996">
        <f>+L184*$X$184</f>
        <v>0</v>
      </c>
      <c r="AA184" s="996">
        <f>+M184*$X$184</f>
        <v>0</v>
      </c>
      <c r="AB184" s="996">
        <f>+N184*$X$184</f>
        <v>0</v>
      </c>
      <c r="AC184" s="996">
        <f>+O184*$X$184</f>
        <v>0</v>
      </c>
    </row>
    <row r="185" spans="1:29" ht="15" customHeight="1" thickBot="1">
      <c r="A185" s="1530"/>
      <c r="B185" s="1532"/>
      <c r="C185" s="857">
        <v>6.4</v>
      </c>
      <c r="D185" s="792" t="s">
        <v>297</v>
      </c>
      <c r="E185" s="776">
        <v>6</v>
      </c>
      <c r="F185" s="776" t="s">
        <v>294</v>
      </c>
      <c r="G185" s="776">
        <f t="shared" si="11"/>
        <v>6.4</v>
      </c>
      <c r="H185" s="776" t="str">
        <f t="shared" si="11"/>
        <v>Banco de sangre</v>
      </c>
      <c r="I185" s="777" t="s">
        <v>1119</v>
      </c>
      <c r="J185" s="783" t="s">
        <v>1120</v>
      </c>
      <c r="K185" s="987">
        <v>0</v>
      </c>
      <c r="L185" s="987">
        <v>0</v>
      </c>
      <c r="M185" s="987">
        <v>0</v>
      </c>
      <c r="N185" s="987">
        <v>0</v>
      </c>
      <c r="O185" s="987">
        <v>0</v>
      </c>
      <c r="P185" s="989">
        <f t="shared" si="9"/>
        <v>0</v>
      </c>
      <c r="Q185" s="990" t="e">
        <f t="shared" si="10"/>
        <v>#DIV/0!</v>
      </c>
      <c r="R185" s="991"/>
      <c r="S185" s="1002"/>
      <c r="T185" s="991"/>
      <c r="U185" s="991"/>
      <c r="V185" s="991"/>
      <c r="W185" s="991"/>
      <c r="X185" s="991"/>
      <c r="Y185" s="996">
        <f>+K185*$X$185</f>
        <v>0</v>
      </c>
      <c r="Z185" s="996">
        <f>+L185*$X$185</f>
        <v>0</v>
      </c>
      <c r="AA185" s="996">
        <f>+M185*$X$185</f>
        <v>0</v>
      </c>
      <c r="AB185" s="996">
        <f>+N185*$X$185</f>
        <v>0</v>
      </c>
      <c r="AC185" s="996">
        <f>+O185*$X$185</f>
        <v>0</v>
      </c>
    </row>
    <row r="186" spans="1:29" ht="14.25" customHeight="1" thickBot="1">
      <c r="A186" s="1530"/>
      <c r="B186" s="1532"/>
      <c r="C186" s="1796">
        <v>6.5</v>
      </c>
      <c r="D186" s="1536" t="s">
        <v>298</v>
      </c>
      <c r="E186" s="776">
        <v>6</v>
      </c>
      <c r="F186" s="776" t="s">
        <v>294</v>
      </c>
      <c r="G186" s="776">
        <v>6.5</v>
      </c>
      <c r="H186" s="776" t="s">
        <v>298</v>
      </c>
      <c r="I186" s="777" t="s">
        <v>1121</v>
      </c>
      <c r="J186" s="783" t="s">
        <v>1122</v>
      </c>
      <c r="K186" s="987">
        <v>0</v>
      </c>
      <c r="L186" s="987">
        <v>0</v>
      </c>
      <c r="M186" s="987">
        <v>0</v>
      </c>
      <c r="N186" s="987">
        <v>0</v>
      </c>
      <c r="O186" s="987">
        <v>0</v>
      </c>
      <c r="P186" s="989">
        <f t="shared" si="9"/>
        <v>0</v>
      </c>
      <c r="Q186" s="990" t="e">
        <f t="shared" si="10"/>
        <v>#DIV/0!</v>
      </c>
      <c r="R186" s="991"/>
      <c r="S186" s="1002"/>
      <c r="T186" s="991"/>
      <c r="U186" s="991"/>
      <c r="V186" s="991"/>
      <c r="W186" s="991"/>
      <c r="X186" s="991"/>
      <c r="Y186" s="996">
        <f>+K186*$X$186</f>
        <v>0</v>
      </c>
      <c r="Z186" s="996">
        <f>+L186*$X$186</f>
        <v>0</v>
      </c>
      <c r="AA186" s="996">
        <f>+M186*$X$186</f>
        <v>0</v>
      </c>
      <c r="AB186" s="996">
        <f>+N186*$X$186</f>
        <v>0</v>
      </c>
      <c r="AC186" s="996">
        <f>+O186*$X$186</f>
        <v>0</v>
      </c>
    </row>
    <row r="187" spans="1:29" ht="15" customHeight="1" thickBot="1">
      <c r="A187" s="1530"/>
      <c r="B187" s="1532"/>
      <c r="C187" s="1797"/>
      <c r="D187" s="1537"/>
      <c r="E187" s="776">
        <v>6</v>
      </c>
      <c r="F187" s="776" t="s">
        <v>294</v>
      </c>
      <c r="G187" s="776">
        <v>6.5</v>
      </c>
      <c r="H187" s="776" t="s">
        <v>298</v>
      </c>
      <c r="I187" s="777" t="s">
        <v>1123</v>
      </c>
      <c r="J187" s="783" t="s">
        <v>1124</v>
      </c>
      <c r="K187" s="987">
        <v>0</v>
      </c>
      <c r="L187" s="987">
        <v>0</v>
      </c>
      <c r="M187" s="987">
        <v>0</v>
      </c>
      <c r="N187" s="987">
        <v>0</v>
      </c>
      <c r="O187" s="987">
        <v>0</v>
      </c>
      <c r="P187" s="989">
        <f t="shared" si="9"/>
        <v>0</v>
      </c>
      <c r="Q187" s="990" t="e">
        <f t="shared" si="10"/>
        <v>#DIV/0!</v>
      </c>
      <c r="R187" s="991"/>
      <c r="S187" s="1002"/>
      <c r="T187" s="991"/>
      <c r="U187" s="991"/>
      <c r="V187" s="991"/>
      <c r="W187" s="991"/>
      <c r="X187" s="991"/>
      <c r="Y187" s="996">
        <f>+K187*$X$187</f>
        <v>0</v>
      </c>
      <c r="Z187" s="996">
        <f>+L187*$X$187</f>
        <v>0</v>
      </c>
      <c r="AA187" s="996">
        <f>+M187*$X$187</f>
        <v>0</v>
      </c>
      <c r="AB187" s="996">
        <f>+N187*$X$187</f>
        <v>0</v>
      </c>
      <c r="AC187" s="996">
        <f>+O187*$X$187</f>
        <v>0</v>
      </c>
    </row>
    <row r="188" spans="1:29" ht="15" customHeight="1" thickBot="1">
      <c r="A188" s="1530"/>
      <c r="B188" s="1532"/>
      <c r="C188" s="857">
        <v>6.6</v>
      </c>
      <c r="D188" s="792" t="s">
        <v>300</v>
      </c>
      <c r="E188" s="776">
        <v>6</v>
      </c>
      <c r="F188" s="776" t="s">
        <v>294</v>
      </c>
      <c r="G188" s="776">
        <f t="shared" si="11"/>
        <v>6.6</v>
      </c>
      <c r="H188" s="776" t="str">
        <f t="shared" si="11"/>
        <v>Terapias oncológicas</v>
      </c>
      <c r="I188" s="777" t="s">
        <v>1125</v>
      </c>
      <c r="J188" s="783" t="s">
        <v>888</v>
      </c>
      <c r="K188" s="1027">
        <v>0</v>
      </c>
      <c r="L188" s="1027">
        <v>0</v>
      </c>
      <c r="M188" s="1027">
        <v>0</v>
      </c>
      <c r="N188" s="1027">
        <v>0</v>
      </c>
      <c r="O188" s="1027">
        <v>0</v>
      </c>
      <c r="P188" s="989">
        <f t="shared" si="9"/>
        <v>0</v>
      </c>
      <c r="Q188" s="990" t="e">
        <f t="shared" si="10"/>
        <v>#DIV/0!</v>
      </c>
      <c r="R188" s="991"/>
      <c r="S188" s="1002"/>
      <c r="T188" s="991"/>
      <c r="U188" s="991"/>
      <c r="V188" s="991"/>
      <c r="W188" s="991"/>
      <c r="X188" s="991"/>
      <c r="Y188" s="996">
        <f>+K188*$X$188</f>
        <v>0</v>
      </c>
      <c r="Z188" s="996">
        <f>+L188*$X$188</f>
        <v>0</v>
      </c>
      <c r="AA188" s="996">
        <f>+M188*$X$188</f>
        <v>0</v>
      </c>
      <c r="AB188" s="996">
        <f>+N188*$X$188</f>
        <v>0</v>
      </c>
      <c r="AC188" s="996">
        <f>+O188*$X$188</f>
        <v>0</v>
      </c>
    </row>
    <row r="189" spans="1:29" ht="27" thickBot="1">
      <c r="A189" s="1530"/>
      <c r="B189" s="1532"/>
      <c r="C189" s="857">
        <v>6.7</v>
      </c>
      <c r="D189" s="792" t="s">
        <v>301</v>
      </c>
      <c r="E189" s="776">
        <v>6</v>
      </c>
      <c r="F189" s="776" t="s">
        <v>294</v>
      </c>
      <c r="G189" s="776">
        <f t="shared" si="11"/>
        <v>6.7</v>
      </c>
      <c r="H189" s="776" t="str">
        <f t="shared" si="11"/>
        <v>Farmacia e insumos hospitalarios</v>
      </c>
      <c r="I189" s="777" t="s">
        <v>1126</v>
      </c>
      <c r="J189" s="783" t="s">
        <v>1127</v>
      </c>
      <c r="K189" s="1003">
        <v>14384</v>
      </c>
      <c r="L189" s="1003">
        <v>14950</v>
      </c>
      <c r="M189" s="1003">
        <v>15540</v>
      </c>
      <c r="N189" s="1003">
        <v>16110</v>
      </c>
      <c r="O189" s="1003">
        <v>16950</v>
      </c>
      <c r="P189" s="989">
        <f t="shared" si="9"/>
        <v>15586.8</v>
      </c>
      <c r="Q189" s="990">
        <f t="shared" si="10"/>
        <v>0.17839265850945496</v>
      </c>
      <c r="R189" s="991"/>
      <c r="S189" s="1002"/>
      <c r="T189" s="991"/>
      <c r="U189" s="991"/>
      <c r="V189" s="991"/>
      <c r="W189" s="991"/>
      <c r="X189" s="991"/>
      <c r="Y189" s="996">
        <f>+K189*$X$189</f>
        <v>0</v>
      </c>
      <c r="Z189" s="996">
        <f>+L189*$X$189</f>
        <v>0</v>
      </c>
      <c r="AA189" s="996">
        <f>+M189*$X$189</f>
        <v>0</v>
      </c>
      <c r="AB189" s="996">
        <f>+N189*$X$189</f>
        <v>0</v>
      </c>
      <c r="AC189" s="996">
        <f>+O189*$X$189</f>
        <v>0</v>
      </c>
    </row>
    <row r="190" spans="1:29" ht="27" thickBot="1">
      <c r="A190" s="1530"/>
      <c r="B190" s="1532"/>
      <c r="C190" s="857">
        <v>6.8</v>
      </c>
      <c r="D190" s="273" t="s">
        <v>302</v>
      </c>
      <c r="E190" s="776">
        <v>6</v>
      </c>
      <c r="F190" s="776" t="s">
        <v>294</v>
      </c>
      <c r="G190" s="776">
        <f t="shared" si="11"/>
        <v>6.8</v>
      </c>
      <c r="H190" s="776" t="str">
        <f t="shared" si="11"/>
        <v>Otras unidades de apoyo terapéutico</v>
      </c>
      <c r="I190" s="777">
        <v>716</v>
      </c>
      <c r="J190" s="1030" t="s">
        <v>302</v>
      </c>
      <c r="K190" s="997">
        <v>0</v>
      </c>
      <c r="L190" s="997">
        <v>0</v>
      </c>
      <c r="M190" s="997">
        <v>0</v>
      </c>
      <c r="N190" s="997">
        <v>0</v>
      </c>
      <c r="O190" s="997">
        <v>0</v>
      </c>
      <c r="P190" s="989">
        <f t="shared" si="9"/>
        <v>0</v>
      </c>
      <c r="Q190" s="990" t="e">
        <f t="shared" si="10"/>
        <v>#DIV/0!</v>
      </c>
      <c r="R190" s="991"/>
      <c r="S190" s="1002"/>
      <c r="T190" s="991"/>
      <c r="U190" s="991"/>
      <c r="V190" s="991"/>
      <c r="W190" s="991"/>
      <c r="X190" s="991"/>
      <c r="Y190" s="996">
        <f>+K190*$X$190</f>
        <v>0</v>
      </c>
      <c r="Z190" s="996">
        <f>+L190*$X$190</f>
        <v>0</v>
      </c>
      <c r="AA190" s="996">
        <f>+M190*$X$190</f>
        <v>0</v>
      </c>
      <c r="AB190" s="996">
        <f>+N190*$X$190</f>
        <v>0</v>
      </c>
      <c r="AC190" s="996">
        <f>+O190*$X$190</f>
        <v>0</v>
      </c>
    </row>
    <row r="191" spans="1:29" ht="21.75" customHeight="1" thickBot="1">
      <c r="A191" s="1530">
        <v>7</v>
      </c>
      <c r="B191" s="1531" t="s">
        <v>303</v>
      </c>
      <c r="C191" s="1796">
        <v>7.2</v>
      </c>
      <c r="D191" s="1536" t="s">
        <v>304</v>
      </c>
      <c r="E191" s="776">
        <v>7</v>
      </c>
      <c r="F191" s="776" t="s">
        <v>303</v>
      </c>
      <c r="G191" s="776">
        <v>7.2</v>
      </c>
      <c r="H191" s="776" t="s">
        <v>304</v>
      </c>
      <c r="I191" s="777">
        <v>907</v>
      </c>
      <c r="J191" s="795" t="s">
        <v>38</v>
      </c>
      <c r="K191" s="1383">
        <v>273</v>
      </c>
      <c r="L191" s="1383">
        <v>295</v>
      </c>
      <c r="M191" s="1383">
        <v>330</v>
      </c>
      <c r="N191" s="1383">
        <v>378</v>
      </c>
      <c r="O191" s="1383">
        <v>427</v>
      </c>
      <c r="P191" s="989">
        <f t="shared" si="9"/>
        <v>340.6</v>
      </c>
      <c r="Q191" s="990">
        <f t="shared" si="10"/>
        <v>0.5641025641025641</v>
      </c>
      <c r="R191" s="991"/>
      <c r="S191" s="1005" t="s">
        <v>38</v>
      </c>
      <c r="T191" s="1031">
        <v>2.3660000000000001</v>
      </c>
      <c r="U191" s="1032">
        <v>2.3660000000000001</v>
      </c>
      <c r="V191" s="1033">
        <v>2.3660000000000001</v>
      </c>
      <c r="W191" s="1031">
        <v>2.3660000000000001</v>
      </c>
      <c r="X191" s="1031">
        <f>IF($X$5=$U$9,U191,(IF($X$5=$V$9,V191,W191)))</f>
        <v>2.3660000000000001</v>
      </c>
      <c r="Y191" s="996">
        <f>+K191*$X$191</f>
        <v>645.91800000000001</v>
      </c>
      <c r="Z191" s="996">
        <f>+L191*$X$191</f>
        <v>697.97</v>
      </c>
      <c r="AA191" s="996">
        <f>+M191*$X$191</f>
        <v>780.78000000000009</v>
      </c>
      <c r="AB191" s="996">
        <f>+N191*$X$191</f>
        <v>894.34800000000007</v>
      </c>
      <c r="AC191" s="996">
        <f>+O191*$X$191</f>
        <v>1010.282</v>
      </c>
    </row>
    <row r="192" spans="1:29" ht="21" thickBot="1">
      <c r="A192" s="1530"/>
      <c r="B192" s="1532"/>
      <c r="C192" s="1797"/>
      <c r="D192" s="1537"/>
      <c r="E192" s="776">
        <v>7</v>
      </c>
      <c r="F192" s="776" t="s">
        <v>303</v>
      </c>
      <c r="G192" s="776">
        <v>7.2</v>
      </c>
      <c r="H192" s="776" t="s">
        <v>304</v>
      </c>
      <c r="I192" s="777">
        <v>908</v>
      </c>
      <c r="J192" s="795" t="s">
        <v>39</v>
      </c>
      <c r="K192" s="1382">
        <v>43</v>
      </c>
      <c r="L192" s="1382">
        <v>52</v>
      </c>
      <c r="M192" s="1382">
        <v>61</v>
      </c>
      <c r="N192" s="1382">
        <v>69</v>
      </c>
      <c r="O192" s="1382">
        <v>78</v>
      </c>
      <c r="P192" s="989">
        <f t="shared" si="9"/>
        <v>60.6</v>
      </c>
      <c r="Q192" s="990">
        <f t="shared" si="10"/>
        <v>0.81395348837209303</v>
      </c>
      <c r="R192" s="991"/>
      <c r="S192" s="1005" t="s">
        <v>39</v>
      </c>
      <c r="T192" s="1031">
        <v>1.82</v>
      </c>
      <c r="U192" s="1032">
        <v>1.82</v>
      </c>
      <c r="V192" s="1033">
        <v>1.82</v>
      </c>
      <c r="W192" s="1031">
        <v>1.82</v>
      </c>
      <c r="X192" s="1031">
        <f>IF($X$5=$U$9,U192,(IF($X$5=$V$9,V192,W192)))</f>
        <v>1.82</v>
      </c>
      <c r="Y192" s="996">
        <f>+K192*$X$192</f>
        <v>78.260000000000005</v>
      </c>
      <c r="Z192" s="996">
        <f>+L192*$X$192</f>
        <v>94.64</v>
      </c>
      <c r="AA192" s="996">
        <f>+M192*$X$192</f>
        <v>111.02000000000001</v>
      </c>
      <c r="AB192" s="996">
        <f>+N192*$X$192</f>
        <v>125.58</v>
      </c>
      <c r="AC192" s="996">
        <f>+O192*$X$192</f>
        <v>141.96</v>
      </c>
    </row>
    <row r="193" spans="1:29" ht="14.25" customHeight="1" thickBot="1">
      <c r="A193" s="1530"/>
      <c r="B193" s="1532"/>
      <c r="C193" s="1796">
        <v>7.1</v>
      </c>
      <c r="D193" s="1536" t="s">
        <v>305</v>
      </c>
      <c r="E193" s="776">
        <v>7</v>
      </c>
      <c r="F193" s="776" t="s">
        <v>303</v>
      </c>
      <c r="G193" s="776">
        <v>7.1</v>
      </c>
      <c r="H193" s="776" t="s">
        <v>305</v>
      </c>
      <c r="I193" s="777" t="s">
        <v>1128</v>
      </c>
      <c r="J193" s="783" t="s">
        <v>1129</v>
      </c>
      <c r="K193" s="1388">
        <v>420</v>
      </c>
      <c r="L193" s="1388">
        <v>450</v>
      </c>
      <c r="M193" s="1388">
        <v>470</v>
      </c>
      <c r="N193" s="1388">
        <v>500</v>
      </c>
      <c r="O193" s="1389">
        <v>526</v>
      </c>
      <c r="P193" s="989">
        <f t="shared" si="9"/>
        <v>473.2</v>
      </c>
      <c r="Q193" s="990">
        <f t="shared" si="10"/>
        <v>0.25238095238095237</v>
      </c>
      <c r="R193" s="991"/>
      <c r="S193" s="1002"/>
      <c r="T193" s="991"/>
      <c r="U193" s="991"/>
      <c r="V193" s="991"/>
      <c r="W193" s="991"/>
      <c r="X193" s="991"/>
      <c r="Y193" s="996">
        <f>+K193*$X$193</f>
        <v>0</v>
      </c>
      <c r="Z193" s="996">
        <f>+L193*$X$193</f>
        <v>0</v>
      </c>
      <c r="AA193" s="996">
        <f>+M193*$X$193</f>
        <v>0</v>
      </c>
      <c r="AB193" s="996">
        <f>+N193*$X$193</f>
        <v>0</v>
      </c>
      <c r="AC193" s="996">
        <f>+O193*$X$193</f>
        <v>0</v>
      </c>
    </row>
    <row r="194" spans="1:29" ht="15" customHeight="1" thickBot="1">
      <c r="A194" s="1530"/>
      <c r="B194" s="1532"/>
      <c r="C194" s="1797"/>
      <c r="D194" s="1537"/>
      <c r="E194" s="776">
        <v>7</v>
      </c>
      <c r="F194" s="776" t="s">
        <v>303</v>
      </c>
      <c r="G194" s="776">
        <v>7.1</v>
      </c>
      <c r="H194" s="776" t="s">
        <v>305</v>
      </c>
      <c r="I194" s="777" t="s">
        <v>1130</v>
      </c>
      <c r="J194" s="783" t="s">
        <v>1131</v>
      </c>
      <c r="K194" s="987">
        <v>0</v>
      </c>
      <c r="L194" s="987">
        <v>0</v>
      </c>
      <c r="M194" s="987">
        <v>0</v>
      </c>
      <c r="N194" s="987">
        <v>0</v>
      </c>
      <c r="O194" s="1000">
        <v>0</v>
      </c>
      <c r="P194" s="989">
        <f t="shared" si="9"/>
        <v>0</v>
      </c>
      <c r="Q194" s="990" t="e">
        <f t="shared" si="10"/>
        <v>#DIV/0!</v>
      </c>
      <c r="R194" s="991"/>
      <c r="S194" s="1002"/>
      <c r="T194" s="991"/>
      <c r="U194" s="991"/>
      <c r="V194" s="991"/>
      <c r="W194" s="991"/>
      <c r="X194" s="991"/>
      <c r="Y194" s="996">
        <f>+K194*$X$194</f>
        <v>0</v>
      </c>
      <c r="Z194" s="996">
        <f>+L194*$X$194</f>
        <v>0</v>
      </c>
      <c r="AA194" s="996">
        <f>+M194*$X$194</f>
        <v>0</v>
      </c>
      <c r="AB194" s="996">
        <f>+N194*$X$194</f>
        <v>0</v>
      </c>
      <c r="AC194" s="996">
        <f>+O194*$X$194</f>
        <v>0</v>
      </c>
    </row>
    <row r="195" spans="1:29" ht="15.75" customHeight="1" thickBot="1">
      <c r="A195" s="1530"/>
      <c r="B195" s="1532"/>
      <c r="C195" s="1796">
        <v>7.3</v>
      </c>
      <c r="D195" s="1536" t="s">
        <v>77</v>
      </c>
      <c r="E195" s="776">
        <v>7</v>
      </c>
      <c r="F195" s="776" t="s">
        <v>303</v>
      </c>
      <c r="G195" s="776">
        <v>7.3</v>
      </c>
      <c r="H195" s="776" t="s">
        <v>77</v>
      </c>
      <c r="I195" s="806">
        <v>721</v>
      </c>
      <c r="J195" s="783" t="s">
        <v>1133</v>
      </c>
      <c r="K195" s="1388">
        <v>1650</v>
      </c>
      <c r="L195" s="1388">
        <v>1750</v>
      </c>
      <c r="M195" s="1388">
        <v>1840</v>
      </c>
      <c r="N195" s="1388">
        <v>1950</v>
      </c>
      <c r="O195" s="1389">
        <v>2150</v>
      </c>
      <c r="P195" s="989">
        <f t="shared" si="9"/>
        <v>1868</v>
      </c>
      <c r="Q195" s="990">
        <f t="shared" si="10"/>
        <v>0.30303030303030304</v>
      </c>
      <c r="R195" s="991"/>
      <c r="S195" s="1002"/>
      <c r="T195" s="991"/>
      <c r="U195" s="991"/>
      <c r="V195" s="991"/>
      <c r="W195" s="991"/>
      <c r="X195" s="991"/>
      <c r="Y195" s="996">
        <f>+K195*$X$195</f>
        <v>0</v>
      </c>
      <c r="Z195" s="996">
        <f>+L195*$X$195</f>
        <v>0</v>
      </c>
      <c r="AA195" s="996">
        <f>+M195*$X$195</f>
        <v>0</v>
      </c>
      <c r="AB195" s="996">
        <f>+N195*$X$195</f>
        <v>0</v>
      </c>
      <c r="AC195" s="996">
        <f>+O195*$X$195</f>
        <v>0</v>
      </c>
    </row>
    <row r="196" spans="1:29" ht="15" customHeight="1" thickBot="1">
      <c r="A196" s="1530"/>
      <c r="B196" s="1533"/>
      <c r="C196" s="1797"/>
      <c r="D196" s="1537"/>
      <c r="E196" s="776">
        <v>7</v>
      </c>
      <c r="F196" s="776" t="s">
        <v>303</v>
      </c>
      <c r="G196" s="776">
        <v>7.3</v>
      </c>
      <c r="H196" s="776" t="s">
        <v>77</v>
      </c>
      <c r="I196" s="807">
        <v>999</v>
      </c>
      <c r="J196" s="808" t="s">
        <v>1138</v>
      </c>
      <c r="K196" s="1001">
        <v>0</v>
      </c>
      <c r="L196" s="1001">
        <v>0</v>
      </c>
      <c r="M196" s="1001">
        <v>0</v>
      </c>
      <c r="N196" s="1001">
        <v>0</v>
      </c>
      <c r="O196" s="1034">
        <v>0</v>
      </c>
      <c r="P196" s="989">
        <f t="shared" si="9"/>
        <v>0</v>
      </c>
      <c r="Q196" s="990" t="e">
        <f t="shared" si="10"/>
        <v>#DIV/0!</v>
      </c>
      <c r="R196" s="991"/>
      <c r="S196" s="1002"/>
      <c r="T196" s="991"/>
      <c r="U196" s="991"/>
      <c r="V196" s="991"/>
      <c r="W196" s="991"/>
      <c r="X196" s="991"/>
      <c r="Y196" s="996">
        <f>+K196*$X$196</f>
        <v>0</v>
      </c>
      <c r="Z196" s="996">
        <f>+L196*$X$196</f>
        <v>0</v>
      </c>
      <c r="AA196" s="996">
        <f>+M196*$X$196</f>
        <v>0</v>
      </c>
      <c r="AB196" s="996">
        <f>+N196*$X$196</f>
        <v>0</v>
      </c>
      <c r="AC196" s="996">
        <f>+O196*$X$196</f>
        <v>0</v>
      </c>
    </row>
    <row r="197" spans="1:29">
      <c r="A197" s="271"/>
      <c r="B197" s="271"/>
      <c r="C197" s="271"/>
      <c r="D197" s="271"/>
      <c r="E197" s="271"/>
      <c r="F197" s="271"/>
      <c r="G197" s="271"/>
      <c r="H197" s="271"/>
      <c r="I197" s="540"/>
      <c r="J197" s="535"/>
      <c r="K197" s="1035"/>
      <c r="L197" s="1035"/>
      <c r="M197" s="1035"/>
      <c r="N197" s="1035"/>
      <c r="O197" s="1035"/>
      <c r="P197" s="1036"/>
      <c r="Q197" s="1037"/>
      <c r="R197" s="1037"/>
      <c r="S197" s="1002"/>
      <c r="T197" s="991"/>
      <c r="U197" s="991"/>
      <c r="V197" s="991"/>
      <c r="W197" s="991"/>
      <c r="X197" s="991"/>
      <c r="Y197" s="996">
        <f>+K197*$X$197</f>
        <v>0</v>
      </c>
      <c r="Z197" s="996">
        <f>+L197*$X$197</f>
        <v>0</v>
      </c>
      <c r="AA197" s="996">
        <f>+M197*$X$197</f>
        <v>0</v>
      </c>
      <c r="AB197" s="996">
        <f>+N197*$X$197</f>
        <v>0</v>
      </c>
      <c r="AC197" s="996">
        <f>+O197*$X$197</f>
        <v>0</v>
      </c>
    </row>
    <row r="198" spans="1:29" ht="14.4" thickBot="1">
      <c r="A198" s="271"/>
      <c r="B198" s="271"/>
      <c r="C198" s="271"/>
      <c r="D198" s="271"/>
      <c r="E198" s="271"/>
      <c r="F198" s="271"/>
      <c r="G198" s="271"/>
      <c r="H198" s="271"/>
      <c r="I198" s="540"/>
      <c r="J198" s="535"/>
      <c r="K198" s="1035"/>
      <c r="L198" s="1035"/>
      <c r="M198" s="1035"/>
      <c r="N198" s="1035"/>
      <c r="O198" s="1035"/>
      <c r="P198" s="1036"/>
      <c r="Q198" s="1037"/>
      <c r="R198" s="1037"/>
      <c r="S198" s="1002"/>
      <c r="T198" s="991"/>
      <c r="U198" s="991"/>
      <c r="V198" s="991"/>
      <c r="W198" s="991"/>
      <c r="X198" s="991"/>
      <c r="Y198" s="996">
        <f>+K198*$X$198</f>
        <v>0</v>
      </c>
      <c r="Z198" s="996">
        <f>+L198*$X$198</f>
        <v>0</v>
      </c>
      <c r="AA198" s="996">
        <f>+M198*$X$198</f>
        <v>0</v>
      </c>
      <c r="AB198" s="996">
        <f>+N198*$X$198</f>
        <v>0</v>
      </c>
      <c r="AC198" s="996">
        <f>+O198*$X$198</f>
        <v>0</v>
      </c>
    </row>
    <row r="199" spans="1:29" s="1051" customFormat="1" ht="14.4" thickBot="1">
      <c r="A199" s="1038"/>
      <c r="B199" s="1038"/>
      <c r="C199" s="1038"/>
      <c r="D199" s="1038"/>
      <c r="E199" s="1038"/>
      <c r="F199" s="1038"/>
      <c r="G199" s="1038"/>
      <c r="H199" s="1038"/>
      <c r="I199" s="1039" t="s">
        <v>1472</v>
      </c>
      <c r="J199" s="1040" t="s">
        <v>1148</v>
      </c>
      <c r="K199" s="1041">
        <v>2013</v>
      </c>
      <c r="L199" s="1041">
        <v>2014</v>
      </c>
      <c r="M199" s="1042">
        <v>2015</v>
      </c>
      <c r="N199" s="1043">
        <v>2016</v>
      </c>
      <c r="O199" s="1043">
        <v>2016</v>
      </c>
      <c r="P199" s="1044" t="s">
        <v>174</v>
      </c>
      <c r="Q199" s="1045" t="s">
        <v>739</v>
      </c>
      <c r="R199" s="1038"/>
      <c r="S199" s="1046" t="s">
        <v>33</v>
      </c>
      <c r="T199" s="1047" t="s">
        <v>80</v>
      </c>
      <c r="U199" s="1048">
        <v>1</v>
      </c>
      <c r="V199" s="1049">
        <v>2</v>
      </c>
      <c r="W199" s="1048">
        <v>3</v>
      </c>
      <c r="X199" s="1047" t="s">
        <v>256</v>
      </c>
      <c r="Y199" s="1050">
        <v>2013</v>
      </c>
      <c r="Z199" s="1050">
        <v>2014</v>
      </c>
      <c r="AA199" s="1050">
        <v>2015</v>
      </c>
      <c r="AB199" s="1050">
        <v>2016</v>
      </c>
      <c r="AC199" s="1050">
        <v>2017</v>
      </c>
    </row>
    <row r="200" spans="1:29" ht="14.4" thickBot="1">
      <c r="A200" s="104"/>
      <c r="B200" s="104"/>
      <c r="C200" s="104">
        <v>1.2</v>
      </c>
      <c r="D200" s="104"/>
      <c r="E200" s="104"/>
      <c r="F200" s="104"/>
      <c r="G200" s="104"/>
      <c r="H200" s="104"/>
      <c r="I200" s="807">
        <v>912</v>
      </c>
      <c r="J200" s="819" t="s">
        <v>82</v>
      </c>
      <c r="K200" s="1052">
        <v>2290</v>
      </c>
      <c r="L200" s="1053">
        <v>2900</v>
      </c>
      <c r="M200" s="1054">
        <v>3150</v>
      </c>
      <c r="N200" s="988">
        <v>3400</v>
      </c>
      <c r="O200" s="988">
        <v>3689</v>
      </c>
      <c r="P200" s="989">
        <f t="shared" ref="P200:P205" si="12">AVERAGE(K200:O200)</f>
        <v>3085.8</v>
      </c>
      <c r="Q200" s="990">
        <f t="shared" ref="Q200:Q205" si="13">+(O200-K200)/K200</f>
        <v>0.61091703056768554</v>
      </c>
      <c r="R200" s="991"/>
      <c r="S200" s="992" t="s">
        <v>82</v>
      </c>
      <c r="T200" s="993">
        <v>0.75</v>
      </c>
      <c r="U200" s="994">
        <v>0.75</v>
      </c>
      <c r="V200" s="995">
        <v>0.75</v>
      </c>
      <c r="W200" s="993">
        <v>0.75</v>
      </c>
      <c r="X200" s="993">
        <f>IF($X$5=$U$9,U200,(IF($X$5=$V$9,V200,W200)))</f>
        <v>0.75</v>
      </c>
      <c r="Y200" s="996">
        <f>+K200*$X$200</f>
        <v>1717.5</v>
      </c>
      <c r="Z200" s="996">
        <f>+L200*$X$200</f>
        <v>2175</v>
      </c>
      <c r="AA200" s="996">
        <f>+M200*$X$200</f>
        <v>2362.5</v>
      </c>
      <c r="AB200" s="996">
        <f>+N200*$X$200</f>
        <v>2550</v>
      </c>
      <c r="AC200" s="996">
        <f>+O200*$X$200</f>
        <v>2766.75</v>
      </c>
    </row>
    <row r="201" spans="1:29" ht="31.2" thickBot="1">
      <c r="A201" s="104"/>
      <c r="B201" s="104"/>
      <c r="C201" s="104">
        <v>1.2</v>
      </c>
      <c r="D201" s="104"/>
      <c r="E201" s="104"/>
      <c r="F201" s="104"/>
      <c r="G201" s="104"/>
      <c r="H201" s="104"/>
      <c r="I201" s="807">
        <v>913</v>
      </c>
      <c r="J201" s="820" t="s">
        <v>84</v>
      </c>
      <c r="K201" s="1055">
        <v>1334</v>
      </c>
      <c r="L201" s="1056">
        <v>1620</v>
      </c>
      <c r="M201" s="1057">
        <v>1850</v>
      </c>
      <c r="N201" s="1001">
        <v>2100</v>
      </c>
      <c r="O201" s="1001">
        <v>2225</v>
      </c>
      <c r="P201" s="989">
        <f t="shared" si="12"/>
        <v>1825.8</v>
      </c>
      <c r="Q201" s="990">
        <f t="shared" si="13"/>
        <v>0.66791604197901044</v>
      </c>
      <c r="R201" s="991"/>
      <c r="S201" s="1058" t="s">
        <v>84</v>
      </c>
      <c r="T201" s="1031">
        <v>0.75</v>
      </c>
      <c r="U201" s="1032">
        <v>0.75</v>
      </c>
      <c r="V201" s="1033">
        <v>0.75</v>
      </c>
      <c r="W201" s="1031">
        <v>0.75</v>
      </c>
      <c r="X201" s="1031">
        <f>IF($X$5=$U$9,U201,(IF($X$5=$V$9,V201,W201)))</f>
        <v>0.75</v>
      </c>
      <c r="Y201" s="996">
        <f>+K201*$X$201</f>
        <v>1000.5</v>
      </c>
      <c r="Z201" s="996">
        <f>+L201*$X$201</f>
        <v>1215</v>
      </c>
      <c r="AA201" s="996">
        <f>+M201*$X$201</f>
        <v>1387.5</v>
      </c>
      <c r="AB201" s="996">
        <f>+N201*$X$201</f>
        <v>1575</v>
      </c>
      <c r="AC201" s="996">
        <f>+O201*$X$201</f>
        <v>1668.75</v>
      </c>
    </row>
    <row r="202" spans="1:29" ht="14.4" thickBot="1">
      <c r="A202" s="104"/>
      <c r="B202" s="104"/>
      <c r="C202" s="104"/>
      <c r="D202" s="104"/>
      <c r="E202" s="104"/>
      <c r="F202" s="104"/>
      <c r="G202" s="104"/>
      <c r="H202" s="104"/>
      <c r="I202" s="807">
        <v>914</v>
      </c>
      <c r="J202" s="226" t="s">
        <v>41</v>
      </c>
      <c r="K202" s="1059">
        <v>16.5</v>
      </c>
      <c r="L202" s="1060">
        <v>18.5</v>
      </c>
      <c r="M202" s="1054">
        <v>20</v>
      </c>
      <c r="N202" s="988">
        <v>24</v>
      </c>
      <c r="O202" s="988">
        <v>26.5</v>
      </c>
      <c r="P202" s="989">
        <f t="shared" si="12"/>
        <v>21.1</v>
      </c>
      <c r="Q202" s="990">
        <f t="shared" si="13"/>
        <v>0.60606060606060608</v>
      </c>
      <c r="R202" s="991"/>
      <c r="S202" s="1002"/>
      <c r="T202" s="1028"/>
      <c r="U202" s="1029"/>
      <c r="V202" s="991"/>
      <c r="W202" s="991"/>
      <c r="X202" s="991"/>
      <c r="Y202" s="996"/>
      <c r="Z202" s="996"/>
      <c r="AA202" s="996"/>
      <c r="AB202" s="996"/>
      <c r="AC202" s="996"/>
    </row>
    <row r="203" spans="1:29" ht="14.4" thickBot="1">
      <c r="A203" s="104"/>
      <c r="B203" s="104"/>
      <c r="C203" s="104"/>
      <c r="D203" s="104"/>
      <c r="E203" s="104"/>
      <c r="F203" s="104"/>
      <c r="G203" s="104"/>
      <c r="H203" s="104"/>
      <c r="I203" s="807">
        <v>915</v>
      </c>
      <c r="J203" s="822" t="s">
        <v>42</v>
      </c>
      <c r="K203" s="1061">
        <v>3.2</v>
      </c>
      <c r="L203" s="1062">
        <v>4.2</v>
      </c>
      <c r="M203" s="1063">
        <v>4</v>
      </c>
      <c r="N203" s="987">
        <v>4</v>
      </c>
      <c r="O203" s="987">
        <v>4.5</v>
      </c>
      <c r="P203" s="989">
        <f t="shared" si="12"/>
        <v>3.9799999999999995</v>
      </c>
      <c r="Q203" s="990">
        <f t="shared" si="13"/>
        <v>0.40624999999999994</v>
      </c>
      <c r="R203" s="991"/>
      <c r="S203" s="1002"/>
      <c r="T203" s="1028"/>
      <c r="U203" s="1029"/>
      <c r="V203" s="991"/>
      <c r="W203" s="991"/>
      <c r="X203" s="991"/>
      <c r="Y203" s="996"/>
      <c r="Z203" s="996"/>
      <c r="AA203" s="996"/>
      <c r="AB203" s="996"/>
      <c r="AC203" s="996"/>
    </row>
    <row r="204" spans="1:29" ht="14.4" thickBot="1">
      <c r="A204" s="104"/>
      <c r="B204" s="104"/>
      <c r="C204" s="104"/>
      <c r="D204" s="104"/>
      <c r="E204" s="104"/>
      <c r="F204" s="104"/>
      <c r="G204" s="104"/>
      <c r="H204" s="104"/>
      <c r="I204" s="807">
        <v>916</v>
      </c>
      <c r="J204" s="824" t="s">
        <v>43</v>
      </c>
      <c r="K204" s="1064">
        <v>5.5</v>
      </c>
      <c r="L204" s="1065">
        <v>6</v>
      </c>
      <c r="M204" s="1057">
        <v>8</v>
      </c>
      <c r="N204" s="1001">
        <v>10</v>
      </c>
      <c r="O204" s="1001">
        <v>11</v>
      </c>
      <c r="P204" s="989">
        <f t="shared" si="12"/>
        <v>8.1</v>
      </c>
      <c r="Q204" s="990">
        <f t="shared" si="13"/>
        <v>1</v>
      </c>
      <c r="R204" s="991"/>
      <c r="S204" s="1002"/>
      <c r="T204" s="1028"/>
      <c r="U204" s="1029"/>
      <c r="V204" s="991"/>
      <c r="W204" s="991"/>
      <c r="X204" s="991"/>
      <c r="Y204" s="996"/>
      <c r="Z204" s="996"/>
      <c r="AA204" s="996"/>
      <c r="AB204" s="996"/>
      <c r="AC204" s="996"/>
    </row>
    <row r="205" spans="1:29" ht="14.4" thickBot="1">
      <c r="A205" s="104"/>
      <c r="B205" s="104"/>
      <c r="C205" s="104"/>
      <c r="D205" s="104"/>
      <c r="E205" s="104"/>
      <c r="F205" s="104"/>
      <c r="G205" s="104"/>
      <c r="H205" s="104"/>
      <c r="I205" s="537">
        <v>999</v>
      </c>
      <c r="J205" s="576" t="s">
        <v>40</v>
      </c>
      <c r="K205" s="1066">
        <f>+Y205</f>
        <v>100263.17799999999</v>
      </c>
      <c r="L205" s="1066">
        <f>+Z205</f>
        <v>103192.06999999999</v>
      </c>
      <c r="M205" s="1066">
        <f>+AA205</f>
        <v>109739.96999999999</v>
      </c>
      <c r="N205" s="1066">
        <f>+AB205</f>
        <v>116955.728</v>
      </c>
      <c r="O205" s="1066"/>
      <c r="P205" s="1067">
        <f t="shared" si="12"/>
        <v>107537.73649999998</v>
      </c>
      <c r="Q205" s="1068">
        <f t="shared" si="13"/>
        <v>-1</v>
      </c>
      <c r="R205" s="991"/>
      <c r="S205" s="991"/>
      <c r="T205" s="991"/>
      <c r="U205" s="991"/>
      <c r="V205" s="991"/>
      <c r="W205" s="991"/>
      <c r="X205" s="991"/>
      <c r="Y205" s="1069">
        <f>SUM(Y10:Y201)</f>
        <v>100263.17799999999</v>
      </c>
      <c r="Z205" s="1069">
        <f>SUM(Z10:Z201)</f>
        <v>103192.06999999999</v>
      </c>
      <c r="AA205" s="1069">
        <f>SUM(AA10:AA201)</f>
        <v>109739.96999999999</v>
      </c>
      <c r="AB205" s="1069">
        <f>SUM(AB10:AB201)</f>
        <v>116955.728</v>
      </c>
      <c r="AC205" s="1069">
        <f>SUM(AC10:AC201)</f>
        <v>125663.49200000001</v>
      </c>
    </row>
  </sheetData>
  <mergeCells count="63">
    <mergeCell ref="U8:W8"/>
    <mergeCell ref="Y8:AC8"/>
    <mergeCell ref="I9:J9"/>
    <mergeCell ref="A10:A17"/>
    <mergeCell ref="B10:B17"/>
    <mergeCell ref="C10:C14"/>
    <mergeCell ref="D10:D14"/>
    <mergeCell ref="C15:C17"/>
    <mergeCell ref="D15:D17"/>
    <mergeCell ref="A18:A106"/>
    <mergeCell ref="B18:B106"/>
    <mergeCell ref="C18:C21"/>
    <mergeCell ref="D18:D21"/>
    <mergeCell ref="C23:C26"/>
    <mergeCell ref="D23:D26"/>
    <mergeCell ref="C28:C106"/>
    <mergeCell ref="D28:D106"/>
    <mergeCell ref="A107:A123"/>
    <mergeCell ref="B107:B123"/>
    <mergeCell ref="C107:C109"/>
    <mergeCell ref="D107:D109"/>
    <mergeCell ref="C110:C111"/>
    <mergeCell ref="D110:D111"/>
    <mergeCell ref="C112:C113"/>
    <mergeCell ref="D112:D113"/>
    <mergeCell ref="C114:C115"/>
    <mergeCell ref="D114:D115"/>
    <mergeCell ref="C116:C117"/>
    <mergeCell ref="D116:D117"/>
    <mergeCell ref="C118:C121"/>
    <mergeCell ref="D118:D121"/>
    <mergeCell ref="C122:C123"/>
    <mergeCell ref="D122:D123"/>
    <mergeCell ref="A124:A160"/>
    <mergeCell ref="B124:B160"/>
    <mergeCell ref="C125:C160"/>
    <mergeCell ref="D125:D160"/>
    <mergeCell ref="A161:A175"/>
    <mergeCell ref="B161:B175"/>
    <mergeCell ref="C161:C162"/>
    <mergeCell ref="D161:D162"/>
    <mergeCell ref="C163:C165"/>
    <mergeCell ref="D163:D165"/>
    <mergeCell ref="C166:C169"/>
    <mergeCell ref="D166:D169"/>
    <mergeCell ref="C170:C175"/>
    <mergeCell ref="D170:D175"/>
    <mergeCell ref="A176:A190"/>
    <mergeCell ref="B176:B190"/>
    <mergeCell ref="C176:C178"/>
    <mergeCell ref="D176:D178"/>
    <mergeCell ref="C179:C183"/>
    <mergeCell ref="D179:D183"/>
    <mergeCell ref="C186:C187"/>
    <mergeCell ref="D186:D187"/>
    <mergeCell ref="A191:A196"/>
    <mergeCell ref="B191:B196"/>
    <mergeCell ref="C191:C192"/>
    <mergeCell ref="D191:D192"/>
    <mergeCell ref="C193:C194"/>
    <mergeCell ref="D193:D194"/>
    <mergeCell ref="C195:C196"/>
    <mergeCell ref="D195:D196"/>
  </mergeCells>
  <pageMargins left="0.70866141732283472" right="0.70866141732283472" top="0.74803149606299213" bottom="0.74803149606299213" header="0.31496062992125984" footer="0.31496062992125984"/>
  <pageSetup scale="70" orientation="landscape" verticalDpi="0" r:id="rId1"/>
  <drawing r:id="rId2"/>
</worksheet>
</file>

<file path=xl/worksheets/sheet18.xml><?xml version="1.0" encoding="utf-8"?>
<worksheet xmlns="http://schemas.openxmlformats.org/spreadsheetml/2006/main" xmlns:r="http://schemas.openxmlformats.org/officeDocument/2006/relationships">
  <sheetPr>
    <tabColor theme="5" tint="-0.249977111117893"/>
  </sheetPr>
  <dimension ref="A1:M158"/>
  <sheetViews>
    <sheetView showGridLines="0" topLeftCell="B7" zoomScale="70" zoomScaleNormal="70" workbookViewId="0">
      <pane xSplit="1" ySplit="2" topLeftCell="C9" activePane="bottomRight" state="frozen"/>
      <selection activeCell="B7" sqref="B7"/>
      <selection pane="topRight" activeCell="C7" sqref="C7"/>
      <selection pane="bottomLeft" activeCell="B9" sqref="B9"/>
      <selection pane="bottomRight" activeCell="E25" sqref="E25"/>
    </sheetView>
  </sheetViews>
  <sheetFormatPr baseColWidth="10" defaultColWidth="11.6640625" defaultRowHeight="20.100000000000001" customHeight="1"/>
  <cols>
    <col min="1" max="1" width="13.44140625" style="441" hidden="1" customWidth="1"/>
    <col min="2" max="2" width="55.33203125" style="441" customWidth="1"/>
    <col min="3" max="3" width="19.44140625" style="441" customWidth="1"/>
    <col min="4" max="4" width="20.44140625" style="441" customWidth="1"/>
    <col min="5" max="5" width="20.33203125" style="441" customWidth="1"/>
    <col min="6" max="6" width="19.33203125" style="441" customWidth="1"/>
    <col min="7" max="7" width="18.88671875" style="441" customWidth="1"/>
    <col min="8" max="8" width="20.88671875" style="441" customWidth="1"/>
    <col min="9" max="13" width="13.44140625" style="441" customWidth="1"/>
    <col min="14" max="14" width="4.109375" style="441" customWidth="1"/>
    <col min="15" max="252" width="11.6640625" style="441"/>
    <col min="253" max="253" width="2.33203125" style="441" customWidth="1"/>
    <col min="254" max="254" width="55.33203125" style="441" customWidth="1"/>
    <col min="255" max="260" width="15.5546875" style="441" customWidth="1"/>
    <col min="261" max="261" width="2.109375" style="441" customWidth="1"/>
    <col min="262" max="266" width="13.44140625" style="441" customWidth="1"/>
    <col min="267" max="267" width="4.109375" style="441" customWidth="1"/>
    <col min="268" max="508" width="11.6640625" style="441"/>
    <col min="509" max="509" width="2.33203125" style="441" customWidth="1"/>
    <col min="510" max="510" width="55.33203125" style="441" customWidth="1"/>
    <col min="511" max="516" width="15.5546875" style="441" customWidth="1"/>
    <col min="517" max="517" width="2.109375" style="441" customWidth="1"/>
    <col min="518" max="522" width="13.44140625" style="441" customWidth="1"/>
    <col min="523" max="523" width="4.109375" style="441" customWidth="1"/>
    <col min="524" max="764" width="11.6640625" style="441"/>
    <col min="765" max="765" width="2.33203125" style="441" customWidth="1"/>
    <col min="766" max="766" width="55.33203125" style="441" customWidth="1"/>
    <col min="767" max="772" width="15.5546875" style="441" customWidth="1"/>
    <col min="773" max="773" width="2.109375" style="441" customWidth="1"/>
    <col min="774" max="778" width="13.44140625" style="441" customWidth="1"/>
    <col min="779" max="779" width="4.109375" style="441" customWidth="1"/>
    <col min="780" max="1020" width="11.6640625" style="441"/>
    <col min="1021" max="1021" width="2.33203125" style="441" customWidth="1"/>
    <col min="1022" max="1022" width="55.33203125" style="441" customWidth="1"/>
    <col min="1023" max="1028" width="15.5546875" style="441" customWidth="1"/>
    <col min="1029" max="1029" width="2.109375" style="441" customWidth="1"/>
    <col min="1030" max="1034" width="13.44140625" style="441" customWidth="1"/>
    <col min="1035" max="1035" width="4.109375" style="441" customWidth="1"/>
    <col min="1036" max="1276" width="11.6640625" style="441"/>
    <col min="1277" max="1277" width="2.33203125" style="441" customWidth="1"/>
    <col min="1278" max="1278" width="55.33203125" style="441" customWidth="1"/>
    <col min="1279" max="1284" width="15.5546875" style="441" customWidth="1"/>
    <col min="1285" max="1285" width="2.109375" style="441" customWidth="1"/>
    <col min="1286" max="1290" width="13.44140625" style="441" customWidth="1"/>
    <col min="1291" max="1291" width="4.109375" style="441" customWidth="1"/>
    <col min="1292" max="1532" width="11.6640625" style="441"/>
    <col min="1533" max="1533" width="2.33203125" style="441" customWidth="1"/>
    <col min="1534" max="1534" width="55.33203125" style="441" customWidth="1"/>
    <col min="1535" max="1540" width="15.5546875" style="441" customWidth="1"/>
    <col min="1541" max="1541" width="2.109375" style="441" customWidth="1"/>
    <col min="1542" max="1546" width="13.44140625" style="441" customWidth="1"/>
    <col min="1547" max="1547" width="4.109375" style="441" customWidth="1"/>
    <col min="1548" max="1788" width="11.6640625" style="441"/>
    <col min="1789" max="1789" width="2.33203125" style="441" customWidth="1"/>
    <col min="1790" max="1790" width="55.33203125" style="441" customWidth="1"/>
    <col min="1791" max="1796" width="15.5546875" style="441" customWidth="1"/>
    <col min="1797" max="1797" width="2.109375" style="441" customWidth="1"/>
    <col min="1798" max="1802" width="13.44140625" style="441" customWidth="1"/>
    <col min="1803" max="1803" width="4.109375" style="441" customWidth="1"/>
    <col min="1804" max="2044" width="11.6640625" style="441"/>
    <col min="2045" max="2045" width="2.33203125" style="441" customWidth="1"/>
    <col min="2046" max="2046" width="55.33203125" style="441" customWidth="1"/>
    <col min="2047" max="2052" width="15.5546875" style="441" customWidth="1"/>
    <col min="2053" max="2053" width="2.109375" style="441" customWidth="1"/>
    <col min="2054" max="2058" width="13.44140625" style="441" customWidth="1"/>
    <col min="2059" max="2059" width="4.109375" style="441" customWidth="1"/>
    <col min="2060" max="2300" width="11.6640625" style="441"/>
    <col min="2301" max="2301" width="2.33203125" style="441" customWidth="1"/>
    <col min="2302" max="2302" width="55.33203125" style="441" customWidth="1"/>
    <col min="2303" max="2308" width="15.5546875" style="441" customWidth="1"/>
    <col min="2309" max="2309" width="2.109375" style="441" customWidth="1"/>
    <col min="2310" max="2314" width="13.44140625" style="441" customWidth="1"/>
    <col min="2315" max="2315" width="4.109375" style="441" customWidth="1"/>
    <col min="2316" max="2556" width="11.6640625" style="441"/>
    <col min="2557" max="2557" width="2.33203125" style="441" customWidth="1"/>
    <col min="2558" max="2558" width="55.33203125" style="441" customWidth="1"/>
    <col min="2559" max="2564" width="15.5546875" style="441" customWidth="1"/>
    <col min="2565" max="2565" width="2.109375" style="441" customWidth="1"/>
    <col min="2566" max="2570" width="13.44140625" style="441" customWidth="1"/>
    <col min="2571" max="2571" width="4.109375" style="441" customWidth="1"/>
    <col min="2572" max="2812" width="11.6640625" style="441"/>
    <col min="2813" max="2813" width="2.33203125" style="441" customWidth="1"/>
    <col min="2814" max="2814" width="55.33203125" style="441" customWidth="1"/>
    <col min="2815" max="2820" width="15.5546875" style="441" customWidth="1"/>
    <col min="2821" max="2821" width="2.109375" style="441" customWidth="1"/>
    <col min="2822" max="2826" width="13.44140625" style="441" customWidth="1"/>
    <col min="2827" max="2827" width="4.109375" style="441" customWidth="1"/>
    <col min="2828" max="3068" width="11.6640625" style="441"/>
    <col min="3069" max="3069" width="2.33203125" style="441" customWidth="1"/>
    <col min="3070" max="3070" width="55.33203125" style="441" customWidth="1"/>
    <col min="3071" max="3076" width="15.5546875" style="441" customWidth="1"/>
    <col min="3077" max="3077" width="2.109375" style="441" customWidth="1"/>
    <col min="3078" max="3082" width="13.44140625" style="441" customWidth="1"/>
    <col min="3083" max="3083" width="4.109375" style="441" customWidth="1"/>
    <col min="3084" max="3324" width="11.6640625" style="441"/>
    <col min="3325" max="3325" width="2.33203125" style="441" customWidth="1"/>
    <col min="3326" max="3326" width="55.33203125" style="441" customWidth="1"/>
    <col min="3327" max="3332" width="15.5546875" style="441" customWidth="1"/>
    <col min="3333" max="3333" width="2.109375" style="441" customWidth="1"/>
    <col min="3334" max="3338" width="13.44140625" style="441" customWidth="1"/>
    <col min="3339" max="3339" width="4.109375" style="441" customWidth="1"/>
    <col min="3340" max="3580" width="11.6640625" style="441"/>
    <col min="3581" max="3581" width="2.33203125" style="441" customWidth="1"/>
    <col min="3582" max="3582" width="55.33203125" style="441" customWidth="1"/>
    <col min="3583" max="3588" width="15.5546875" style="441" customWidth="1"/>
    <col min="3589" max="3589" width="2.109375" style="441" customWidth="1"/>
    <col min="3590" max="3594" width="13.44140625" style="441" customWidth="1"/>
    <col min="3595" max="3595" width="4.109375" style="441" customWidth="1"/>
    <col min="3596" max="3836" width="11.6640625" style="441"/>
    <col min="3837" max="3837" width="2.33203125" style="441" customWidth="1"/>
    <col min="3838" max="3838" width="55.33203125" style="441" customWidth="1"/>
    <col min="3839" max="3844" width="15.5546875" style="441" customWidth="1"/>
    <col min="3845" max="3845" width="2.109375" style="441" customWidth="1"/>
    <col min="3846" max="3850" width="13.44140625" style="441" customWidth="1"/>
    <col min="3851" max="3851" width="4.109375" style="441" customWidth="1"/>
    <col min="3852" max="4092" width="11.6640625" style="441"/>
    <col min="4093" max="4093" width="2.33203125" style="441" customWidth="1"/>
    <col min="4094" max="4094" width="55.33203125" style="441" customWidth="1"/>
    <col min="4095" max="4100" width="15.5546875" style="441" customWidth="1"/>
    <col min="4101" max="4101" width="2.109375" style="441" customWidth="1"/>
    <col min="4102" max="4106" width="13.44140625" style="441" customWidth="1"/>
    <col min="4107" max="4107" width="4.109375" style="441" customWidth="1"/>
    <col min="4108" max="4348" width="11.6640625" style="441"/>
    <col min="4349" max="4349" width="2.33203125" style="441" customWidth="1"/>
    <col min="4350" max="4350" width="55.33203125" style="441" customWidth="1"/>
    <col min="4351" max="4356" width="15.5546875" style="441" customWidth="1"/>
    <col min="4357" max="4357" width="2.109375" style="441" customWidth="1"/>
    <col min="4358" max="4362" width="13.44140625" style="441" customWidth="1"/>
    <col min="4363" max="4363" width="4.109375" style="441" customWidth="1"/>
    <col min="4364" max="4604" width="11.6640625" style="441"/>
    <col min="4605" max="4605" width="2.33203125" style="441" customWidth="1"/>
    <col min="4606" max="4606" width="55.33203125" style="441" customWidth="1"/>
    <col min="4607" max="4612" width="15.5546875" style="441" customWidth="1"/>
    <col min="4613" max="4613" width="2.109375" style="441" customWidth="1"/>
    <col min="4614" max="4618" width="13.44140625" style="441" customWidth="1"/>
    <col min="4619" max="4619" width="4.109375" style="441" customWidth="1"/>
    <col min="4620" max="4860" width="11.6640625" style="441"/>
    <col min="4861" max="4861" width="2.33203125" style="441" customWidth="1"/>
    <col min="4862" max="4862" width="55.33203125" style="441" customWidth="1"/>
    <col min="4863" max="4868" width="15.5546875" style="441" customWidth="1"/>
    <col min="4869" max="4869" width="2.109375" style="441" customWidth="1"/>
    <col min="4870" max="4874" width="13.44140625" style="441" customWidth="1"/>
    <col min="4875" max="4875" width="4.109375" style="441" customWidth="1"/>
    <col min="4876" max="5116" width="11.6640625" style="441"/>
    <col min="5117" max="5117" width="2.33203125" style="441" customWidth="1"/>
    <col min="5118" max="5118" width="55.33203125" style="441" customWidth="1"/>
    <col min="5119" max="5124" width="15.5546875" style="441" customWidth="1"/>
    <col min="5125" max="5125" width="2.109375" style="441" customWidth="1"/>
    <col min="5126" max="5130" width="13.44140625" style="441" customWidth="1"/>
    <col min="5131" max="5131" width="4.109375" style="441" customWidth="1"/>
    <col min="5132" max="5372" width="11.6640625" style="441"/>
    <col min="5373" max="5373" width="2.33203125" style="441" customWidth="1"/>
    <col min="5374" max="5374" width="55.33203125" style="441" customWidth="1"/>
    <col min="5375" max="5380" width="15.5546875" style="441" customWidth="1"/>
    <col min="5381" max="5381" width="2.109375" style="441" customWidth="1"/>
    <col min="5382" max="5386" width="13.44140625" style="441" customWidth="1"/>
    <col min="5387" max="5387" width="4.109375" style="441" customWidth="1"/>
    <col min="5388" max="5628" width="11.6640625" style="441"/>
    <col min="5629" max="5629" width="2.33203125" style="441" customWidth="1"/>
    <col min="5630" max="5630" width="55.33203125" style="441" customWidth="1"/>
    <col min="5631" max="5636" width="15.5546875" style="441" customWidth="1"/>
    <col min="5637" max="5637" width="2.109375" style="441" customWidth="1"/>
    <col min="5638" max="5642" width="13.44140625" style="441" customWidth="1"/>
    <col min="5643" max="5643" width="4.109375" style="441" customWidth="1"/>
    <col min="5644" max="5884" width="11.6640625" style="441"/>
    <col min="5885" max="5885" width="2.33203125" style="441" customWidth="1"/>
    <col min="5886" max="5886" width="55.33203125" style="441" customWidth="1"/>
    <col min="5887" max="5892" width="15.5546875" style="441" customWidth="1"/>
    <col min="5893" max="5893" width="2.109375" style="441" customWidth="1"/>
    <col min="5894" max="5898" width="13.44140625" style="441" customWidth="1"/>
    <col min="5899" max="5899" width="4.109375" style="441" customWidth="1"/>
    <col min="5900" max="6140" width="11.6640625" style="441"/>
    <col min="6141" max="6141" width="2.33203125" style="441" customWidth="1"/>
    <col min="6142" max="6142" width="55.33203125" style="441" customWidth="1"/>
    <col min="6143" max="6148" width="15.5546875" style="441" customWidth="1"/>
    <col min="6149" max="6149" width="2.109375" style="441" customWidth="1"/>
    <col min="6150" max="6154" width="13.44140625" style="441" customWidth="1"/>
    <col min="6155" max="6155" width="4.109375" style="441" customWidth="1"/>
    <col min="6156" max="6396" width="11.6640625" style="441"/>
    <col min="6397" max="6397" width="2.33203125" style="441" customWidth="1"/>
    <col min="6398" max="6398" width="55.33203125" style="441" customWidth="1"/>
    <col min="6399" max="6404" width="15.5546875" style="441" customWidth="1"/>
    <col min="6405" max="6405" width="2.109375" style="441" customWidth="1"/>
    <col min="6406" max="6410" width="13.44140625" style="441" customWidth="1"/>
    <col min="6411" max="6411" width="4.109375" style="441" customWidth="1"/>
    <col min="6412" max="6652" width="11.6640625" style="441"/>
    <col min="6653" max="6653" width="2.33203125" style="441" customWidth="1"/>
    <col min="6654" max="6654" width="55.33203125" style="441" customWidth="1"/>
    <col min="6655" max="6660" width="15.5546875" style="441" customWidth="1"/>
    <col min="6661" max="6661" width="2.109375" style="441" customWidth="1"/>
    <col min="6662" max="6666" width="13.44140625" style="441" customWidth="1"/>
    <col min="6667" max="6667" width="4.109375" style="441" customWidth="1"/>
    <col min="6668" max="6908" width="11.6640625" style="441"/>
    <col min="6909" max="6909" width="2.33203125" style="441" customWidth="1"/>
    <col min="6910" max="6910" width="55.33203125" style="441" customWidth="1"/>
    <col min="6911" max="6916" width="15.5546875" style="441" customWidth="1"/>
    <col min="6917" max="6917" width="2.109375" style="441" customWidth="1"/>
    <col min="6918" max="6922" width="13.44140625" style="441" customWidth="1"/>
    <col min="6923" max="6923" width="4.109375" style="441" customWidth="1"/>
    <col min="6924" max="7164" width="11.6640625" style="441"/>
    <col min="7165" max="7165" width="2.33203125" style="441" customWidth="1"/>
    <col min="7166" max="7166" width="55.33203125" style="441" customWidth="1"/>
    <col min="7167" max="7172" width="15.5546875" style="441" customWidth="1"/>
    <col min="7173" max="7173" width="2.109375" style="441" customWidth="1"/>
    <col min="7174" max="7178" width="13.44140625" style="441" customWidth="1"/>
    <col min="7179" max="7179" width="4.109375" style="441" customWidth="1"/>
    <col min="7180" max="7420" width="11.6640625" style="441"/>
    <col min="7421" max="7421" width="2.33203125" style="441" customWidth="1"/>
    <col min="7422" max="7422" width="55.33203125" style="441" customWidth="1"/>
    <col min="7423" max="7428" width="15.5546875" style="441" customWidth="1"/>
    <col min="7429" max="7429" width="2.109375" style="441" customWidth="1"/>
    <col min="7430" max="7434" width="13.44140625" style="441" customWidth="1"/>
    <col min="7435" max="7435" width="4.109375" style="441" customWidth="1"/>
    <col min="7436" max="7676" width="11.6640625" style="441"/>
    <col min="7677" max="7677" width="2.33203125" style="441" customWidth="1"/>
    <col min="7678" max="7678" width="55.33203125" style="441" customWidth="1"/>
    <col min="7679" max="7684" width="15.5546875" style="441" customWidth="1"/>
    <col min="7685" max="7685" width="2.109375" style="441" customWidth="1"/>
    <col min="7686" max="7690" width="13.44140625" style="441" customWidth="1"/>
    <col min="7691" max="7691" width="4.109375" style="441" customWidth="1"/>
    <col min="7692" max="7932" width="11.6640625" style="441"/>
    <col min="7933" max="7933" width="2.33203125" style="441" customWidth="1"/>
    <col min="7934" max="7934" width="55.33203125" style="441" customWidth="1"/>
    <col min="7935" max="7940" width="15.5546875" style="441" customWidth="1"/>
    <col min="7941" max="7941" width="2.109375" style="441" customWidth="1"/>
    <col min="7942" max="7946" width="13.44140625" style="441" customWidth="1"/>
    <col min="7947" max="7947" width="4.109375" style="441" customWidth="1"/>
    <col min="7948" max="8188" width="11.6640625" style="441"/>
    <col min="8189" max="8189" width="2.33203125" style="441" customWidth="1"/>
    <col min="8190" max="8190" width="55.33203125" style="441" customWidth="1"/>
    <col min="8191" max="8196" width="15.5546875" style="441" customWidth="1"/>
    <col min="8197" max="8197" width="2.109375" style="441" customWidth="1"/>
    <col min="8198" max="8202" width="13.44140625" style="441" customWidth="1"/>
    <col min="8203" max="8203" width="4.109375" style="441" customWidth="1"/>
    <col min="8204" max="8444" width="11.6640625" style="441"/>
    <col min="8445" max="8445" width="2.33203125" style="441" customWidth="1"/>
    <col min="8446" max="8446" width="55.33203125" style="441" customWidth="1"/>
    <col min="8447" max="8452" width="15.5546875" style="441" customWidth="1"/>
    <col min="8453" max="8453" width="2.109375" style="441" customWidth="1"/>
    <col min="8454" max="8458" width="13.44140625" style="441" customWidth="1"/>
    <col min="8459" max="8459" width="4.109375" style="441" customWidth="1"/>
    <col min="8460" max="8700" width="11.6640625" style="441"/>
    <col min="8701" max="8701" width="2.33203125" style="441" customWidth="1"/>
    <col min="8702" max="8702" width="55.33203125" style="441" customWidth="1"/>
    <col min="8703" max="8708" width="15.5546875" style="441" customWidth="1"/>
    <col min="8709" max="8709" width="2.109375" style="441" customWidth="1"/>
    <col min="8710" max="8714" width="13.44140625" style="441" customWidth="1"/>
    <col min="8715" max="8715" width="4.109375" style="441" customWidth="1"/>
    <col min="8716" max="8956" width="11.6640625" style="441"/>
    <col min="8957" max="8957" width="2.33203125" style="441" customWidth="1"/>
    <col min="8958" max="8958" width="55.33203125" style="441" customWidth="1"/>
    <col min="8959" max="8964" width="15.5546875" style="441" customWidth="1"/>
    <col min="8965" max="8965" width="2.109375" style="441" customWidth="1"/>
    <col min="8966" max="8970" width="13.44140625" style="441" customWidth="1"/>
    <col min="8971" max="8971" width="4.109375" style="441" customWidth="1"/>
    <col min="8972" max="9212" width="11.6640625" style="441"/>
    <col min="9213" max="9213" width="2.33203125" style="441" customWidth="1"/>
    <col min="9214" max="9214" width="55.33203125" style="441" customWidth="1"/>
    <col min="9215" max="9220" width="15.5546875" style="441" customWidth="1"/>
    <col min="9221" max="9221" width="2.109375" style="441" customWidth="1"/>
    <col min="9222" max="9226" width="13.44140625" style="441" customWidth="1"/>
    <col min="9227" max="9227" width="4.109375" style="441" customWidth="1"/>
    <col min="9228" max="9468" width="11.6640625" style="441"/>
    <col min="9469" max="9469" width="2.33203125" style="441" customWidth="1"/>
    <col min="9470" max="9470" width="55.33203125" style="441" customWidth="1"/>
    <col min="9471" max="9476" width="15.5546875" style="441" customWidth="1"/>
    <col min="9477" max="9477" width="2.109375" style="441" customWidth="1"/>
    <col min="9478" max="9482" width="13.44140625" style="441" customWidth="1"/>
    <col min="9483" max="9483" width="4.109375" style="441" customWidth="1"/>
    <col min="9484" max="9724" width="11.6640625" style="441"/>
    <col min="9725" max="9725" width="2.33203125" style="441" customWidth="1"/>
    <col min="9726" max="9726" width="55.33203125" style="441" customWidth="1"/>
    <col min="9727" max="9732" width="15.5546875" style="441" customWidth="1"/>
    <col min="9733" max="9733" width="2.109375" style="441" customWidth="1"/>
    <col min="9734" max="9738" width="13.44140625" style="441" customWidth="1"/>
    <col min="9739" max="9739" width="4.109375" style="441" customWidth="1"/>
    <col min="9740" max="9980" width="11.6640625" style="441"/>
    <col min="9981" max="9981" width="2.33203125" style="441" customWidth="1"/>
    <col min="9982" max="9982" width="55.33203125" style="441" customWidth="1"/>
    <col min="9983" max="9988" width="15.5546875" style="441" customWidth="1"/>
    <col min="9989" max="9989" width="2.109375" style="441" customWidth="1"/>
    <col min="9990" max="9994" width="13.44140625" style="441" customWidth="1"/>
    <col min="9995" max="9995" width="4.109375" style="441" customWidth="1"/>
    <col min="9996" max="10236" width="11.6640625" style="441"/>
    <col min="10237" max="10237" width="2.33203125" style="441" customWidth="1"/>
    <col min="10238" max="10238" width="55.33203125" style="441" customWidth="1"/>
    <col min="10239" max="10244" width="15.5546875" style="441" customWidth="1"/>
    <col min="10245" max="10245" width="2.109375" style="441" customWidth="1"/>
    <col min="10246" max="10250" width="13.44140625" style="441" customWidth="1"/>
    <col min="10251" max="10251" width="4.109375" style="441" customWidth="1"/>
    <col min="10252" max="10492" width="11.6640625" style="441"/>
    <col min="10493" max="10493" width="2.33203125" style="441" customWidth="1"/>
    <col min="10494" max="10494" width="55.33203125" style="441" customWidth="1"/>
    <col min="10495" max="10500" width="15.5546875" style="441" customWidth="1"/>
    <col min="10501" max="10501" width="2.109375" style="441" customWidth="1"/>
    <col min="10502" max="10506" width="13.44140625" style="441" customWidth="1"/>
    <col min="10507" max="10507" width="4.109375" style="441" customWidth="1"/>
    <col min="10508" max="10748" width="11.6640625" style="441"/>
    <col min="10749" max="10749" width="2.33203125" style="441" customWidth="1"/>
    <col min="10750" max="10750" width="55.33203125" style="441" customWidth="1"/>
    <col min="10751" max="10756" width="15.5546875" style="441" customWidth="1"/>
    <col min="10757" max="10757" width="2.109375" style="441" customWidth="1"/>
    <col min="10758" max="10762" width="13.44140625" style="441" customWidth="1"/>
    <col min="10763" max="10763" width="4.109375" style="441" customWidth="1"/>
    <col min="10764" max="11004" width="11.6640625" style="441"/>
    <col min="11005" max="11005" width="2.33203125" style="441" customWidth="1"/>
    <col min="11006" max="11006" width="55.33203125" style="441" customWidth="1"/>
    <col min="11007" max="11012" width="15.5546875" style="441" customWidth="1"/>
    <col min="11013" max="11013" width="2.109375" style="441" customWidth="1"/>
    <col min="11014" max="11018" width="13.44140625" style="441" customWidth="1"/>
    <col min="11019" max="11019" width="4.109375" style="441" customWidth="1"/>
    <col min="11020" max="11260" width="11.6640625" style="441"/>
    <col min="11261" max="11261" width="2.33203125" style="441" customWidth="1"/>
    <col min="11262" max="11262" width="55.33203125" style="441" customWidth="1"/>
    <col min="11263" max="11268" width="15.5546875" style="441" customWidth="1"/>
    <col min="11269" max="11269" width="2.109375" style="441" customWidth="1"/>
    <col min="11270" max="11274" width="13.44140625" style="441" customWidth="1"/>
    <col min="11275" max="11275" width="4.109375" style="441" customWidth="1"/>
    <col min="11276" max="11516" width="11.6640625" style="441"/>
    <col min="11517" max="11517" width="2.33203125" style="441" customWidth="1"/>
    <col min="11518" max="11518" width="55.33203125" style="441" customWidth="1"/>
    <col min="11519" max="11524" width="15.5546875" style="441" customWidth="1"/>
    <col min="11525" max="11525" width="2.109375" style="441" customWidth="1"/>
    <col min="11526" max="11530" width="13.44140625" style="441" customWidth="1"/>
    <col min="11531" max="11531" width="4.109375" style="441" customWidth="1"/>
    <col min="11532" max="11772" width="11.6640625" style="441"/>
    <col min="11773" max="11773" width="2.33203125" style="441" customWidth="1"/>
    <col min="11774" max="11774" width="55.33203125" style="441" customWidth="1"/>
    <col min="11775" max="11780" width="15.5546875" style="441" customWidth="1"/>
    <col min="11781" max="11781" width="2.109375" style="441" customWidth="1"/>
    <col min="11782" max="11786" width="13.44140625" style="441" customWidth="1"/>
    <col min="11787" max="11787" width="4.109375" style="441" customWidth="1"/>
    <col min="11788" max="12028" width="11.6640625" style="441"/>
    <col min="12029" max="12029" width="2.33203125" style="441" customWidth="1"/>
    <col min="12030" max="12030" width="55.33203125" style="441" customWidth="1"/>
    <col min="12031" max="12036" width="15.5546875" style="441" customWidth="1"/>
    <col min="12037" max="12037" width="2.109375" style="441" customWidth="1"/>
    <col min="12038" max="12042" width="13.44140625" style="441" customWidth="1"/>
    <col min="12043" max="12043" width="4.109375" style="441" customWidth="1"/>
    <col min="12044" max="12284" width="11.6640625" style="441"/>
    <col min="12285" max="12285" width="2.33203125" style="441" customWidth="1"/>
    <col min="12286" max="12286" width="55.33203125" style="441" customWidth="1"/>
    <col min="12287" max="12292" width="15.5546875" style="441" customWidth="1"/>
    <col min="12293" max="12293" width="2.109375" style="441" customWidth="1"/>
    <col min="12294" max="12298" width="13.44140625" style="441" customWidth="1"/>
    <col min="12299" max="12299" width="4.109375" style="441" customWidth="1"/>
    <col min="12300" max="12540" width="11.6640625" style="441"/>
    <col min="12541" max="12541" width="2.33203125" style="441" customWidth="1"/>
    <col min="12542" max="12542" width="55.33203125" style="441" customWidth="1"/>
    <col min="12543" max="12548" width="15.5546875" style="441" customWidth="1"/>
    <col min="12549" max="12549" width="2.109375" style="441" customWidth="1"/>
    <col min="12550" max="12554" width="13.44140625" style="441" customWidth="1"/>
    <col min="12555" max="12555" width="4.109375" style="441" customWidth="1"/>
    <col min="12556" max="12796" width="11.6640625" style="441"/>
    <col min="12797" max="12797" width="2.33203125" style="441" customWidth="1"/>
    <col min="12798" max="12798" width="55.33203125" style="441" customWidth="1"/>
    <col min="12799" max="12804" width="15.5546875" style="441" customWidth="1"/>
    <col min="12805" max="12805" width="2.109375" style="441" customWidth="1"/>
    <col min="12806" max="12810" width="13.44140625" style="441" customWidth="1"/>
    <col min="12811" max="12811" width="4.109375" style="441" customWidth="1"/>
    <col min="12812" max="13052" width="11.6640625" style="441"/>
    <col min="13053" max="13053" width="2.33203125" style="441" customWidth="1"/>
    <col min="13054" max="13054" width="55.33203125" style="441" customWidth="1"/>
    <col min="13055" max="13060" width="15.5546875" style="441" customWidth="1"/>
    <col min="13061" max="13061" width="2.109375" style="441" customWidth="1"/>
    <col min="13062" max="13066" width="13.44140625" style="441" customWidth="1"/>
    <col min="13067" max="13067" width="4.109375" style="441" customWidth="1"/>
    <col min="13068" max="13308" width="11.6640625" style="441"/>
    <col min="13309" max="13309" width="2.33203125" style="441" customWidth="1"/>
    <col min="13310" max="13310" width="55.33203125" style="441" customWidth="1"/>
    <col min="13311" max="13316" width="15.5546875" style="441" customWidth="1"/>
    <col min="13317" max="13317" width="2.109375" style="441" customWidth="1"/>
    <col min="13318" max="13322" width="13.44140625" style="441" customWidth="1"/>
    <col min="13323" max="13323" width="4.109375" style="441" customWidth="1"/>
    <col min="13324" max="13564" width="11.6640625" style="441"/>
    <col min="13565" max="13565" width="2.33203125" style="441" customWidth="1"/>
    <col min="13566" max="13566" width="55.33203125" style="441" customWidth="1"/>
    <col min="13567" max="13572" width="15.5546875" style="441" customWidth="1"/>
    <col min="13573" max="13573" width="2.109375" style="441" customWidth="1"/>
    <col min="13574" max="13578" width="13.44140625" style="441" customWidth="1"/>
    <col min="13579" max="13579" width="4.109375" style="441" customWidth="1"/>
    <col min="13580" max="13820" width="11.6640625" style="441"/>
    <col min="13821" max="13821" width="2.33203125" style="441" customWidth="1"/>
    <col min="13822" max="13822" width="55.33203125" style="441" customWidth="1"/>
    <col min="13823" max="13828" width="15.5546875" style="441" customWidth="1"/>
    <col min="13829" max="13829" width="2.109375" style="441" customWidth="1"/>
    <col min="13830" max="13834" width="13.44140625" style="441" customWidth="1"/>
    <col min="13835" max="13835" width="4.109375" style="441" customWidth="1"/>
    <col min="13836" max="14076" width="11.6640625" style="441"/>
    <col min="14077" max="14077" width="2.33203125" style="441" customWidth="1"/>
    <col min="14078" max="14078" width="55.33203125" style="441" customWidth="1"/>
    <col min="14079" max="14084" width="15.5546875" style="441" customWidth="1"/>
    <col min="14085" max="14085" width="2.109375" style="441" customWidth="1"/>
    <col min="14086" max="14090" width="13.44140625" style="441" customWidth="1"/>
    <col min="14091" max="14091" width="4.109375" style="441" customWidth="1"/>
    <col min="14092" max="14332" width="11.6640625" style="441"/>
    <col min="14333" max="14333" width="2.33203125" style="441" customWidth="1"/>
    <col min="14334" max="14334" width="55.33203125" style="441" customWidth="1"/>
    <col min="14335" max="14340" width="15.5546875" style="441" customWidth="1"/>
    <col min="14341" max="14341" width="2.109375" style="441" customWidth="1"/>
    <col min="14342" max="14346" width="13.44140625" style="441" customWidth="1"/>
    <col min="14347" max="14347" width="4.109375" style="441" customWidth="1"/>
    <col min="14348" max="14588" width="11.6640625" style="441"/>
    <col min="14589" max="14589" width="2.33203125" style="441" customWidth="1"/>
    <col min="14590" max="14590" width="55.33203125" style="441" customWidth="1"/>
    <col min="14591" max="14596" width="15.5546875" style="441" customWidth="1"/>
    <col min="14597" max="14597" width="2.109375" style="441" customWidth="1"/>
    <col min="14598" max="14602" width="13.44140625" style="441" customWidth="1"/>
    <col min="14603" max="14603" width="4.109375" style="441" customWidth="1"/>
    <col min="14604" max="14844" width="11.6640625" style="441"/>
    <col min="14845" max="14845" width="2.33203125" style="441" customWidth="1"/>
    <col min="14846" max="14846" width="55.33203125" style="441" customWidth="1"/>
    <col min="14847" max="14852" width="15.5546875" style="441" customWidth="1"/>
    <col min="14853" max="14853" width="2.109375" style="441" customWidth="1"/>
    <col min="14854" max="14858" width="13.44140625" style="441" customWidth="1"/>
    <col min="14859" max="14859" width="4.109375" style="441" customWidth="1"/>
    <col min="14860" max="15100" width="11.6640625" style="441"/>
    <col min="15101" max="15101" width="2.33203125" style="441" customWidth="1"/>
    <col min="15102" max="15102" width="55.33203125" style="441" customWidth="1"/>
    <col min="15103" max="15108" width="15.5546875" style="441" customWidth="1"/>
    <col min="15109" max="15109" width="2.109375" style="441" customWidth="1"/>
    <col min="15110" max="15114" width="13.44140625" style="441" customWidth="1"/>
    <col min="15115" max="15115" width="4.109375" style="441" customWidth="1"/>
    <col min="15116" max="15356" width="11.6640625" style="441"/>
    <col min="15357" max="15357" width="2.33203125" style="441" customWidth="1"/>
    <col min="15358" max="15358" width="55.33203125" style="441" customWidth="1"/>
    <col min="15359" max="15364" width="15.5546875" style="441" customWidth="1"/>
    <col min="15365" max="15365" width="2.109375" style="441" customWidth="1"/>
    <col min="15366" max="15370" width="13.44140625" style="441" customWidth="1"/>
    <col min="15371" max="15371" width="4.109375" style="441" customWidth="1"/>
    <col min="15372" max="15612" width="11.6640625" style="441"/>
    <col min="15613" max="15613" width="2.33203125" style="441" customWidth="1"/>
    <col min="15614" max="15614" width="55.33203125" style="441" customWidth="1"/>
    <col min="15615" max="15620" width="15.5546875" style="441" customWidth="1"/>
    <col min="15621" max="15621" width="2.109375" style="441" customWidth="1"/>
    <col min="15622" max="15626" width="13.44140625" style="441" customWidth="1"/>
    <col min="15627" max="15627" width="4.109375" style="441" customWidth="1"/>
    <col min="15628" max="15868" width="11.6640625" style="441"/>
    <col min="15869" max="15869" width="2.33203125" style="441" customWidth="1"/>
    <col min="15870" max="15870" width="55.33203125" style="441" customWidth="1"/>
    <col min="15871" max="15876" width="15.5546875" style="441" customWidth="1"/>
    <col min="15877" max="15877" width="2.109375" style="441" customWidth="1"/>
    <col min="15878" max="15882" width="13.44140625" style="441" customWidth="1"/>
    <col min="15883" max="15883" width="4.109375" style="441" customWidth="1"/>
    <col min="15884" max="16124" width="11.6640625" style="441"/>
    <col min="16125" max="16125" width="2.33203125" style="441" customWidth="1"/>
    <col min="16126" max="16126" width="55.33203125" style="441" customWidth="1"/>
    <col min="16127" max="16132" width="15.5546875" style="441" customWidth="1"/>
    <col min="16133" max="16133" width="2.109375" style="441" customWidth="1"/>
    <col min="16134" max="16138" width="13.44140625" style="441" customWidth="1"/>
    <col min="16139" max="16139" width="4.109375" style="441" customWidth="1"/>
    <col min="16140" max="16384" width="11.6640625" style="441"/>
  </cols>
  <sheetData>
    <row r="1" spans="1:13" ht="20.100000000000001" customHeight="1">
      <c r="B1" s="503"/>
      <c r="C1" s="503"/>
    </row>
    <row r="2" spans="1:13" ht="20.100000000000001" customHeight="1">
      <c r="H2" s="1374" t="s">
        <v>1924</v>
      </c>
    </row>
    <row r="4" spans="1:13" ht="20.100000000000001" customHeight="1" thickBot="1">
      <c r="B4" s="506" t="s">
        <v>773</v>
      </c>
    </row>
    <row r="5" spans="1:13" ht="20.100000000000001" customHeight="1" thickBot="1">
      <c r="B5" s="1804" t="s">
        <v>523</v>
      </c>
      <c r="C5" s="1805"/>
      <c r="D5" s="1805"/>
      <c r="E5" s="1805"/>
      <c r="F5" s="1805"/>
      <c r="G5" s="1805"/>
      <c r="H5" s="1805"/>
      <c r="I5" s="1805"/>
      <c r="J5" s="1805"/>
      <c r="K5" s="1805"/>
      <c r="L5" s="1805"/>
      <c r="M5" s="1806"/>
    </row>
    <row r="7" spans="1:13" ht="32.25" customHeight="1">
      <c r="A7" s="442"/>
      <c r="B7" s="1807" t="s">
        <v>1572</v>
      </c>
      <c r="C7" s="1808"/>
      <c r="D7" s="1808"/>
      <c r="E7" s="1808"/>
      <c r="F7" s="1808"/>
      <c r="G7" s="1808"/>
      <c r="H7" s="1808"/>
      <c r="I7" s="1809" t="s">
        <v>522</v>
      </c>
      <c r="J7" s="1810"/>
      <c r="K7" s="1810"/>
      <c r="L7" s="1810"/>
      <c r="M7" s="1811"/>
    </row>
    <row r="8" spans="1:13" ht="27.6">
      <c r="A8" s="443" t="s">
        <v>1472</v>
      </c>
      <c r="B8" s="444"/>
      <c r="C8" s="444" t="s">
        <v>498</v>
      </c>
      <c r="D8" s="444" t="s">
        <v>452</v>
      </c>
      <c r="E8" s="444" t="s">
        <v>451</v>
      </c>
      <c r="F8" s="444" t="s">
        <v>450</v>
      </c>
      <c r="G8" s="444" t="s">
        <v>449</v>
      </c>
      <c r="H8" s="444" t="s">
        <v>448</v>
      </c>
      <c r="I8" s="444" t="s">
        <v>497</v>
      </c>
      <c r="J8" s="444" t="s">
        <v>496</v>
      </c>
      <c r="K8" s="444" t="s">
        <v>495</v>
      </c>
      <c r="L8" s="444" t="s">
        <v>494</v>
      </c>
      <c r="M8" s="444" t="s">
        <v>493</v>
      </c>
    </row>
    <row r="9" spans="1:13" ht="15.6">
      <c r="A9" s="443" t="s">
        <v>1134</v>
      </c>
      <c r="B9" s="1073" t="s">
        <v>521</v>
      </c>
      <c r="C9" s="1074">
        <f t="shared" ref="C9:H9" si="0">+C10+C24</f>
        <v>1483147403</v>
      </c>
      <c r="D9" s="1074">
        <f t="shared" si="0"/>
        <v>1740391593</v>
      </c>
      <c r="E9" s="1074">
        <f t="shared" si="0"/>
        <v>1887988790.4179912</v>
      </c>
      <c r="F9" s="1074">
        <f t="shared" si="0"/>
        <v>1700856557.1922545</v>
      </c>
      <c r="G9" s="1074">
        <f t="shared" si="0"/>
        <v>1747314215.6656592</v>
      </c>
      <c r="H9" s="1074">
        <f t="shared" si="0"/>
        <v>1826867403.4153552</v>
      </c>
      <c r="I9" s="1075"/>
      <c r="J9" s="1076"/>
      <c r="K9" s="1076"/>
      <c r="L9" s="1076"/>
      <c r="M9" s="1076"/>
    </row>
    <row r="10" spans="1:13" ht="13.8">
      <c r="A10" s="443" t="s">
        <v>1573</v>
      </c>
      <c r="B10" s="1077" t="s">
        <v>520</v>
      </c>
      <c r="C10" s="1077">
        <f t="shared" ref="C10:H10" si="1">SUM(C11:C23)</f>
        <v>1284884754</v>
      </c>
      <c r="D10" s="1077">
        <f t="shared" si="1"/>
        <v>1536348053</v>
      </c>
      <c r="E10" s="1077">
        <f>SUM(E11:E23)</f>
        <v>1678837719.4179912</v>
      </c>
      <c r="F10" s="1077">
        <f t="shared" si="1"/>
        <v>1700856557.1922545</v>
      </c>
      <c r="G10" s="1077">
        <f t="shared" si="1"/>
        <v>1747314215.6656592</v>
      </c>
      <c r="H10" s="1077">
        <f t="shared" si="1"/>
        <v>1826867403.4153552</v>
      </c>
      <c r="I10" s="1247">
        <f t="shared" ref="I10:I25" si="2">D10/C10</f>
        <v>1.1957088355334318</v>
      </c>
      <c r="J10" s="1247">
        <f t="shared" ref="J10:J25" si="3">E10/D10</f>
        <v>1.0927456940110374</v>
      </c>
      <c r="K10" s="1247">
        <f t="shared" ref="K10:K25" si="4">F10/E10</f>
        <v>1.013115524817906</v>
      </c>
      <c r="L10" s="1247">
        <f t="shared" ref="L10:L25" si="5">G10/F10</f>
        <v>1.0273142719043258</v>
      </c>
      <c r="M10" s="1247">
        <f t="shared" ref="M10:M25" si="6">H10/G10</f>
        <v>1.0455288390814066</v>
      </c>
    </row>
    <row r="11" spans="1:13" ht="13.8">
      <c r="A11" s="446" t="s">
        <v>1574</v>
      </c>
      <c r="B11" s="1078" t="s">
        <v>129</v>
      </c>
      <c r="C11" s="1080">
        <v>1110101658</v>
      </c>
      <c r="D11" s="1080">
        <v>1233710476</v>
      </c>
      <c r="E11" s="1080">
        <f>'[4]RESUMEN PARA FLUJO'!$G$19</f>
        <v>1437231545.3675246</v>
      </c>
      <c r="F11" s="1080">
        <f>'[4]RESUMEN PARA FLUJO'!$J$19</f>
        <v>1447720632.7193341</v>
      </c>
      <c r="G11" s="1080">
        <f>'[4]RESUMEN PARA FLUJO'!$M$19</f>
        <v>1480747886.3532877</v>
      </c>
      <c r="H11" s="1080">
        <f>'[4]RESUMEN PARA FLUJO'!$P$19</f>
        <v>1546211825.8277001</v>
      </c>
      <c r="I11" s="1081">
        <f t="shared" si="2"/>
        <v>1.111349097723805</v>
      </c>
      <c r="J11" s="1081">
        <f t="shared" si="3"/>
        <v>1.1649666378998347</v>
      </c>
      <c r="K11" s="1081">
        <f t="shared" si="4"/>
        <v>1.0072981193500921</v>
      </c>
      <c r="L11" s="1081">
        <f t="shared" si="5"/>
        <v>1.0228132782579169</v>
      </c>
      <c r="M11" s="1081">
        <f t="shared" si="6"/>
        <v>1.044210050932866</v>
      </c>
    </row>
    <row r="12" spans="1:13" ht="13.8">
      <c r="A12" s="446" t="s">
        <v>1575</v>
      </c>
      <c r="B12" s="1078" t="s">
        <v>148</v>
      </c>
      <c r="C12" s="1080">
        <v>25679966</v>
      </c>
      <c r="D12" s="1080">
        <v>43256101</v>
      </c>
      <c r="E12" s="1080">
        <f>'[5]RESUMEN PARA FLUJO'!$G$19</f>
        <v>53996195.540276617</v>
      </c>
      <c r="F12" s="1080">
        <f>'[5]RESUMEN PARA FLUJO'!$J$19</f>
        <v>58065611.515646875</v>
      </c>
      <c r="G12" s="1080">
        <f>'[5]RESUMEN PARA FLUJO'!$M$19</f>
        <v>61877349.211385131</v>
      </c>
      <c r="H12" s="1080">
        <f>'[5]RESUMEN PARA FLUJO'!$P$19</f>
        <v>66615149.8773693</v>
      </c>
      <c r="I12" s="1081">
        <f t="shared" si="2"/>
        <v>1.6844298391983852</v>
      </c>
      <c r="J12" s="1081">
        <f t="shared" si="3"/>
        <v>1.2482908605257006</v>
      </c>
      <c r="K12" s="1081">
        <f t="shared" si="4"/>
        <v>1.0753648647770899</v>
      </c>
      <c r="L12" s="1081">
        <f t="shared" si="5"/>
        <v>1.0656453552497438</v>
      </c>
      <c r="M12" s="1081">
        <f t="shared" si="6"/>
        <v>1.0765676087674492</v>
      </c>
    </row>
    <row r="13" spans="1:13" ht="13.8">
      <c r="A13" s="446" t="s">
        <v>1576</v>
      </c>
      <c r="B13" s="1078" t="s">
        <v>519</v>
      </c>
      <c r="C13" s="1385">
        <v>7130555</v>
      </c>
      <c r="D13" s="1080">
        <v>908383</v>
      </c>
      <c r="E13" s="1080">
        <f>'[6]RESUMEN PARA FLUJO'!$G$22</f>
        <v>14848017.119705616</v>
      </c>
      <c r="F13" s="1080">
        <f>'[7]RESUMEN PARA FLUJO'!$J$22</f>
        <v>11227126.190367874</v>
      </c>
      <c r="G13" s="1080">
        <f>'[7]RESUMEN PARA FLUJO'!$M$22</f>
        <v>9979667.7247714438</v>
      </c>
      <c r="H13" s="1080">
        <f>'[7]RESUMEN PARA FLUJO'!$P$22</f>
        <v>8732209.2591750138</v>
      </c>
      <c r="I13" s="1081">
        <v>0</v>
      </c>
      <c r="J13" s="1081">
        <f t="shared" si="3"/>
        <v>16.34554710921012</v>
      </c>
      <c r="K13" s="1081">
        <f t="shared" si="4"/>
        <v>0.75613639854090287</v>
      </c>
      <c r="L13" s="1081">
        <f t="shared" si="5"/>
        <v>0.88888888888888895</v>
      </c>
      <c r="M13" s="1081">
        <f t="shared" si="6"/>
        <v>0.875</v>
      </c>
    </row>
    <row r="14" spans="1:13" ht="13.8">
      <c r="A14" s="446" t="s">
        <v>1577</v>
      </c>
      <c r="B14" s="1078" t="s">
        <v>518</v>
      </c>
      <c r="C14" s="1080"/>
      <c r="D14" s="1080"/>
      <c r="E14" s="1080"/>
      <c r="F14" s="1080"/>
      <c r="G14" s="1080"/>
      <c r="H14" s="1080"/>
      <c r="I14" s="1081">
        <v>0</v>
      </c>
      <c r="J14" s="1081">
        <v>0</v>
      </c>
      <c r="K14" s="1081">
        <v>0</v>
      </c>
      <c r="L14" s="1081">
        <v>0</v>
      </c>
      <c r="M14" s="1081">
        <v>0</v>
      </c>
    </row>
    <row r="15" spans="1:13" ht="13.8">
      <c r="A15" s="446" t="s">
        <v>1578</v>
      </c>
      <c r="B15" s="1078" t="s">
        <v>517</v>
      </c>
      <c r="C15" s="1080"/>
      <c r="D15" s="1080"/>
      <c r="E15" s="1080"/>
      <c r="F15" s="1080"/>
      <c r="G15" s="1080"/>
      <c r="H15" s="1080"/>
      <c r="I15" s="1081">
        <v>0</v>
      </c>
      <c r="J15" s="1081">
        <v>0</v>
      </c>
      <c r="K15" s="1081">
        <v>0</v>
      </c>
      <c r="L15" s="1081">
        <v>0</v>
      </c>
      <c r="M15" s="1081">
        <v>0</v>
      </c>
    </row>
    <row r="16" spans="1:13" ht="13.8">
      <c r="A16" s="446" t="s">
        <v>1579</v>
      </c>
      <c r="B16" s="1078" t="s">
        <v>516</v>
      </c>
      <c r="C16" s="1079">
        <v>90813284</v>
      </c>
      <c r="D16" s="1080">
        <v>192294789</v>
      </c>
      <c r="E16" s="1079">
        <f>'[6]RESUMEN PARA FLUJO'!$G$23</f>
        <v>97896146.844932854</v>
      </c>
      <c r="F16" s="1079">
        <f>'[6]RESUMEN PARA FLUJO'!$J$23</f>
        <v>99384115.129534096</v>
      </c>
      <c r="G16" s="1079">
        <f>'[6]RESUMEN PARA FLUJO'!$M$23</f>
        <v>100872083.41413535</v>
      </c>
      <c r="H16" s="1079">
        <f>'[6]RESUMEN PARA FLUJO'!$P$23</f>
        <v>103848019.98333788</v>
      </c>
      <c r="I16" s="1081">
        <f t="shared" si="2"/>
        <v>2.1174742342761221</v>
      </c>
      <c r="J16" s="1081">
        <f t="shared" si="3"/>
        <v>0.50909412238379925</v>
      </c>
      <c r="K16" s="1081">
        <f t="shared" si="4"/>
        <v>1.0151994571038447</v>
      </c>
      <c r="L16" s="1081">
        <f t="shared" si="5"/>
        <v>1.0149718924665363</v>
      </c>
      <c r="M16" s="1081">
        <f t="shared" si="6"/>
        <v>1.029502082920055</v>
      </c>
    </row>
    <row r="17" spans="1:13" ht="13.8">
      <c r="A17" s="446" t="s">
        <v>1580</v>
      </c>
      <c r="B17" s="1078" t="s">
        <v>515</v>
      </c>
      <c r="C17" s="1079"/>
      <c r="D17" s="1080"/>
      <c r="E17" s="1079"/>
      <c r="F17" s="1079"/>
      <c r="G17" s="1079"/>
      <c r="H17" s="1079"/>
      <c r="I17" s="1081">
        <v>0</v>
      </c>
      <c r="J17" s="1081">
        <v>0</v>
      </c>
      <c r="K17" s="1081">
        <v>0</v>
      </c>
      <c r="L17" s="1081">
        <v>0</v>
      </c>
      <c r="M17" s="1081">
        <v>0</v>
      </c>
    </row>
    <row r="18" spans="1:13" ht="13.8">
      <c r="A18" s="446" t="s">
        <v>1581</v>
      </c>
      <c r="B18" s="1078" t="s">
        <v>514</v>
      </c>
      <c r="C18" s="1079">
        <v>7130555</v>
      </c>
      <c r="D18" s="1080">
        <v>9050151</v>
      </c>
      <c r="E18" s="1079">
        <f>'[6]RESUMEN PARA FLUJO'!$G$8</f>
        <v>16657731.003237089</v>
      </c>
      <c r="F18" s="1079">
        <f>'[6]RESUMEN PARA FLUJO'!$J$8</f>
        <v>18468353.938371554</v>
      </c>
      <c r="G18" s="1079">
        <f>'[6]RESUMEN PARA FLUJO'!$M$8</f>
        <v>19591229.857824549</v>
      </c>
      <c r="H18" s="1079">
        <f>'[6]RESUMEN PARA FLUJO'!$P$8</f>
        <v>20751633.472480312</v>
      </c>
      <c r="I18" s="1081">
        <f t="shared" si="2"/>
        <v>1.2692070953803736</v>
      </c>
      <c r="J18" s="1081">
        <f t="shared" si="3"/>
        <v>1.8406025494201246</v>
      </c>
      <c r="K18" s="1081">
        <f t="shared" si="4"/>
        <v>1.1086956521739129</v>
      </c>
      <c r="L18" s="1081">
        <f t="shared" si="5"/>
        <v>1.0608000000000002</v>
      </c>
      <c r="M18" s="1081">
        <f t="shared" si="6"/>
        <v>1.0592307692307692</v>
      </c>
    </row>
    <row r="19" spans="1:13" ht="13.8">
      <c r="A19" s="446" t="s">
        <v>1582</v>
      </c>
      <c r="B19" s="1078" t="s">
        <v>513</v>
      </c>
      <c r="C19" s="1079"/>
      <c r="D19" s="1080"/>
      <c r="E19" s="1079"/>
      <c r="F19" s="1079"/>
      <c r="G19" s="1079"/>
      <c r="H19" s="1079"/>
      <c r="I19" s="1081">
        <v>0</v>
      </c>
      <c r="J19" s="1081">
        <v>0</v>
      </c>
      <c r="K19" s="1081">
        <v>0</v>
      </c>
      <c r="L19" s="1081">
        <v>0</v>
      </c>
      <c r="M19" s="1081">
        <v>0</v>
      </c>
    </row>
    <row r="20" spans="1:13" ht="13.8">
      <c r="A20" s="446" t="s">
        <v>1583</v>
      </c>
      <c r="B20" s="1078" t="s">
        <v>512</v>
      </c>
      <c r="C20" s="1079"/>
      <c r="D20" s="1080">
        <v>0</v>
      </c>
      <c r="E20" s="1079"/>
      <c r="F20" s="1079"/>
      <c r="G20" s="1079"/>
      <c r="H20" s="1079"/>
      <c r="I20" s="1081">
        <v>0</v>
      </c>
      <c r="J20" s="1081">
        <v>0</v>
      </c>
      <c r="K20" s="1081">
        <v>0</v>
      </c>
      <c r="L20" s="1081">
        <v>0</v>
      </c>
      <c r="M20" s="1081">
        <v>0</v>
      </c>
    </row>
    <row r="21" spans="1:13" ht="13.8">
      <c r="A21" s="446" t="s">
        <v>1584</v>
      </c>
      <c r="B21" s="1078" t="s">
        <v>511</v>
      </c>
      <c r="C21" s="1079"/>
      <c r="D21" s="1080"/>
      <c r="E21" s="1079"/>
      <c r="F21" s="1079"/>
      <c r="G21" s="1079"/>
      <c r="H21" s="1079"/>
      <c r="I21" s="1081">
        <v>0</v>
      </c>
      <c r="J21" s="1081">
        <v>0</v>
      </c>
      <c r="K21" s="1081">
        <v>0</v>
      </c>
      <c r="L21" s="1081">
        <v>0</v>
      </c>
      <c r="M21" s="1081">
        <v>0</v>
      </c>
    </row>
    <row r="22" spans="1:13" ht="13.8">
      <c r="A22" s="446" t="s">
        <v>1585</v>
      </c>
      <c r="B22" s="1078" t="s">
        <v>510</v>
      </c>
      <c r="C22" s="1079">
        <v>26170898</v>
      </c>
      <c r="D22" s="1080">
        <v>31478452</v>
      </c>
      <c r="E22" s="1079">
        <f>'[7]RESUMEN PARA FLUJO'!$G$7+'[7]RESUMEN PARA FLUJO'!$G$9+'[7]RESUMEN PARA FLUJO'!$G$10+'[7]RESUMEN PARA FLUJO'!$G$11</f>
        <v>29254532.167288486</v>
      </c>
      <c r="F22" s="1079">
        <f>'[7]RESUMEN PARA FLUJO'!$J$7+'[7]RESUMEN PARA FLUJO'!$J$9+'[7]RESUMEN PARA FLUJO'!$J$10+'[7]RESUMEN PARA FLUJO'!$J$11</f>
        <v>32542521.228401564</v>
      </c>
      <c r="G22" s="1079">
        <f>'[7]RESUMEN PARA FLUJO'!$M$7+'[7]RESUMEN PARA FLUJO'!$M$9+'[7]RESUMEN PARA FLUJO'!$M$10+'[7]RESUMEN PARA FLUJO'!$M$11</f>
        <v>35722054.911755815</v>
      </c>
      <c r="H22" s="1079">
        <f>'[7]RESUMEN PARA FLUJO'!$P$7+'[7]RESUMEN PARA FLUJO'!$P$9+'[7]RESUMEN PARA FLUJO'!$P$10+'[7]RESUMEN PARA FLUJO'!$P$11</f>
        <v>39896791.338215329</v>
      </c>
      <c r="I22" s="1081">
        <f t="shared" si="2"/>
        <v>1.2028036638253681</v>
      </c>
      <c r="J22" s="1081">
        <f t="shared" si="3"/>
        <v>0.92935104201720231</v>
      </c>
      <c r="K22" s="1081">
        <f t="shared" si="4"/>
        <v>1.1123924676802592</v>
      </c>
      <c r="L22" s="1081">
        <f t="shared" si="5"/>
        <v>1.09770397508658</v>
      </c>
      <c r="M22" s="1081">
        <f t="shared" si="6"/>
        <v>1.116867196939604</v>
      </c>
    </row>
    <row r="23" spans="1:13" ht="13.8">
      <c r="A23" s="446" t="s">
        <v>1586</v>
      </c>
      <c r="B23" s="1078" t="s">
        <v>509</v>
      </c>
      <c r="C23" s="1079">
        <v>17857838</v>
      </c>
      <c r="D23" s="1080">
        <f>25649701</f>
        <v>25649701</v>
      </c>
      <c r="E23" s="1079">
        <f>'[7]RESUMEN PARA FLUJO'!$G$24</f>
        <v>28953551.375026021</v>
      </c>
      <c r="F23" s="1079">
        <f>'[7]RESUMEN PARA FLUJO'!$J$24</f>
        <v>33448196.470598139</v>
      </c>
      <c r="G23" s="1079">
        <f>'[7]RESUMEN PARA FLUJO'!$M$24</f>
        <v>38523944.192498989</v>
      </c>
      <c r="H23" s="1079">
        <f>'[7]RESUMEN PARA FLUJO'!$P$24</f>
        <v>40811773.657077089</v>
      </c>
      <c r="I23" s="1081">
        <f t="shared" si="2"/>
        <v>1.4363273426492054</v>
      </c>
      <c r="J23" s="1081">
        <f t="shared" si="3"/>
        <v>1.1288065843350774</v>
      </c>
      <c r="K23" s="1081">
        <f t="shared" si="4"/>
        <v>1.1552364004454732</v>
      </c>
      <c r="L23" s="1081">
        <f t="shared" si="5"/>
        <v>1.1517495188825073</v>
      </c>
      <c r="M23" s="1081">
        <f t="shared" si="6"/>
        <v>1.0593872074247155</v>
      </c>
    </row>
    <row r="24" spans="1:13" ht="13.8">
      <c r="A24" s="446" t="s">
        <v>1587</v>
      </c>
      <c r="B24" s="1077" t="s">
        <v>508</v>
      </c>
      <c r="C24" s="1077">
        <f t="shared" ref="C24:H24" si="7">SUM(C25:C30)</f>
        <v>198262649</v>
      </c>
      <c r="D24" s="1077">
        <f t="shared" si="7"/>
        <v>204043540</v>
      </c>
      <c r="E24" s="1077">
        <f t="shared" si="7"/>
        <v>209151071</v>
      </c>
      <c r="F24" s="1077">
        <f t="shared" si="7"/>
        <v>0</v>
      </c>
      <c r="G24" s="1077">
        <f t="shared" si="7"/>
        <v>0</v>
      </c>
      <c r="H24" s="1077">
        <f t="shared" si="7"/>
        <v>0</v>
      </c>
      <c r="I24" s="1247">
        <f t="shared" si="2"/>
        <v>1.029157741153756</v>
      </c>
      <c r="J24" s="1247">
        <f t="shared" si="3"/>
        <v>1.0250315741434401</v>
      </c>
      <c r="K24" s="1247">
        <f t="shared" si="4"/>
        <v>0</v>
      </c>
      <c r="L24" s="1247" t="e">
        <f t="shared" si="5"/>
        <v>#DIV/0!</v>
      </c>
      <c r="M24" s="1247" t="e">
        <f t="shared" si="6"/>
        <v>#DIV/0!</v>
      </c>
    </row>
    <row r="25" spans="1:13" ht="13.8">
      <c r="A25" s="449" t="s">
        <v>1588</v>
      </c>
      <c r="B25" s="1080" t="s">
        <v>507</v>
      </c>
      <c r="C25" s="1224">
        <v>198262649</v>
      </c>
      <c r="D25" s="1080">
        <v>201153849</v>
      </c>
      <c r="E25" s="1080">
        <f>'15 - ING NO VSS'!R17</f>
        <v>209151071</v>
      </c>
      <c r="F25" s="1080">
        <v>0</v>
      </c>
      <c r="G25" s="1080">
        <v>0</v>
      </c>
      <c r="H25" s="1080">
        <v>0</v>
      </c>
      <c r="I25" s="1081">
        <f t="shared" si="2"/>
        <v>1.0145826761348276</v>
      </c>
      <c r="J25" s="1081">
        <f t="shared" si="3"/>
        <v>1.0397567436057362</v>
      </c>
      <c r="K25" s="1081">
        <f t="shared" si="4"/>
        <v>0</v>
      </c>
      <c r="L25" s="1081" t="e">
        <f t="shared" si="5"/>
        <v>#DIV/0!</v>
      </c>
      <c r="M25" s="1081" t="e">
        <f t="shared" si="6"/>
        <v>#DIV/0!</v>
      </c>
    </row>
    <row r="26" spans="1:13" ht="13.8">
      <c r="A26" s="449" t="s">
        <v>1589</v>
      </c>
      <c r="B26" s="1080" t="s">
        <v>506</v>
      </c>
      <c r="C26" s="1080"/>
      <c r="D26" s="1080"/>
      <c r="E26" s="1080"/>
      <c r="F26" s="1080"/>
      <c r="G26" s="1080"/>
      <c r="H26" s="1080"/>
      <c r="I26" s="1081">
        <v>0</v>
      </c>
      <c r="J26" s="1081">
        <v>0</v>
      </c>
      <c r="K26" s="1081">
        <v>0</v>
      </c>
      <c r="L26" s="1081">
        <v>0</v>
      </c>
      <c r="M26" s="1081">
        <v>0</v>
      </c>
    </row>
    <row r="27" spans="1:13" ht="13.8">
      <c r="A27" s="449" t="s">
        <v>1590</v>
      </c>
      <c r="B27" s="1080" t="s">
        <v>505</v>
      </c>
      <c r="C27" s="1080"/>
      <c r="D27" s="1080"/>
      <c r="E27" s="1080"/>
      <c r="F27" s="1080"/>
      <c r="G27" s="1080"/>
      <c r="H27" s="1080"/>
      <c r="I27" s="1081">
        <v>0</v>
      </c>
      <c r="J27" s="1081">
        <v>0</v>
      </c>
      <c r="K27" s="1081">
        <v>0</v>
      </c>
      <c r="L27" s="1081">
        <v>0</v>
      </c>
      <c r="M27" s="1081">
        <v>0</v>
      </c>
    </row>
    <row r="28" spans="1:13" ht="13.8">
      <c r="A28" s="449" t="s">
        <v>1591</v>
      </c>
      <c r="B28" s="1080" t="s">
        <v>504</v>
      </c>
      <c r="C28" s="1080"/>
      <c r="D28" s="1080"/>
      <c r="E28" s="1080"/>
      <c r="F28" s="1080"/>
      <c r="G28" s="1080"/>
      <c r="H28" s="1080"/>
      <c r="I28" s="1081">
        <v>0</v>
      </c>
      <c r="J28" s="1081">
        <v>0</v>
      </c>
      <c r="K28" s="1081">
        <v>0</v>
      </c>
      <c r="L28" s="1081">
        <v>0</v>
      </c>
      <c r="M28" s="1081">
        <v>0</v>
      </c>
    </row>
    <row r="29" spans="1:13" ht="13.8">
      <c r="A29" s="449" t="s">
        <v>1592</v>
      </c>
      <c r="B29" s="1082" t="s">
        <v>1939</v>
      </c>
      <c r="C29" s="1080"/>
      <c r="D29" s="1080">
        <v>2889691</v>
      </c>
      <c r="E29" s="1080"/>
      <c r="F29" s="1080"/>
      <c r="G29" s="1080"/>
      <c r="H29" s="1080"/>
      <c r="I29" s="1081">
        <v>0</v>
      </c>
      <c r="J29" s="1081">
        <v>0</v>
      </c>
      <c r="K29" s="1081">
        <v>0</v>
      </c>
      <c r="L29" s="1081">
        <v>0</v>
      </c>
      <c r="M29" s="1081">
        <v>0</v>
      </c>
    </row>
    <row r="30" spans="1:13" ht="13.8">
      <c r="A30" s="449" t="s">
        <v>1593</v>
      </c>
      <c r="B30" s="1082" t="s">
        <v>503</v>
      </c>
      <c r="C30" s="1080"/>
      <c r="D30" s="1080"/>
      <c r="E30" s="1080"/>
      <c r="F30" s="1080"/>
      <c r="G30" s="1080"/>
      <c r="H30" s="1080"/>
      <c r="I30" s="1081">
        <v>0</v>
      </c>
      <c r="J30" s="1081">
        <v>0</v>
      </c>
      <c r="K30" s="1081">
        <v>0</v>
      </c>
      <c r="L30" s="1081">
        <v>0</v>
      </c>
      <c r="M30" s="1081">
        <v>0</v>
      </c>
    </row>
    <row r="31" spans="1:13" ht="15.6">
      <c r="A31" s="446" t="s">
        <v>1135</v>
      </c>
      <c r="B31" s="1083" t="s">
        <v>502</v>
      </c>
      <c r="C31" s="1084">
        <f>SUM(C32:C34)</f>
        <v>0</v>
      </c>
      <c r="D31" s="1084">
        <f t="shared" ref="D31:M31" si="8">SUM(D32:D34)</f>
        <v>0</v>
      </c>
      <c r="E31" s="1084">
        <f t="shared" si="8"/>
        <v>0</v>
      </c>
      <c r="F31" s="1084">
        <f t="shared" si="8"/>
        <v>0</v>
      </c>
      <c r="G31" s="1084">
        <f t="shared" si="8"/>
        <v>0</v>
      </c>
      <c r="H31" s="1084">
        <f t="shared" si="8"/>
        <v>0</v>
      </c>
      <c r="I31" s="1084">
        <f t="shared" si="8"/>
        <v>0</v>
      </c>
      <c r="J31" s="1084">
        <f t="shared" si="8"/>
        <v>0</v>
      </c>
      <c r="K31" s="1084">
        <f t="shared" si="8"/>
        <v>0</v>
      </c>
      <c r="L31" s="1084">
        <f t="shared" si="8"/>
        <v>0</v>
      </c>
      <c r="M31" s="1084">
        <f t="shared" si="8"/>
        <v>0</v>
      </c>
    </row>
    <row r="32" spans="1:13" ht="13.8">
      <c r="A32" s="451" t="s">
        <v>1594</v>
      </c>
      <c r="B32" s="1085" t="s">
        <v>501</v>
      </c>
      <c r="C32" s="1086"/>
      <c r="D32" s="1086">
        <v>0</v>
      </c>
      <c r="E32" s="1086"/>
      <c r="F32" s="1086"/>
      <c r="G32" s="1086"/>
      <c r="H32" s="1086"/>
      <c r="I32" s="1087"/>
      <c r="J32" s="1087"/>
      <c r="K32" s="1087"/>
      <c r="L32" s="1087"/>
      <c r="M32" s="1087"/>
    </row>
    <row r="33" spans="1:13" ht="13.8">
      <c r="A33" s="451" t="s">
        <v>1595</v>
      </c>
      <c r="B33" s="1085" t="s">
        <v>501</v>
      </c>
      <c r="C33" s="1086"/>
      <c r="D33" s="1086"/>
      <c r="E33" s="1086"/>
      <c r="F33" s="1086"/>
      <c r="G33" s="1086"/>
      <c r="H33" s="1086"/>
      <c r="I33" s="1087"/>
      <c r="J33" s="1087"/>
      <c r="K33" s="1087"/>
      <c r="L33" s="1087"/>
      <c r="M33" s="1087"/>
    </row>
    <row r="34" spans="1:13" ht="13.8">
      <c r="A34" s="451" t="s">
        <v>1596</v>
      </c>
      <c r="B34" s="1085" t="s">
        <v>501</v>
      </c>
      <c r="C34" s="1086"/>
      <c r="D34" s="1086"/>
      <c r="E34" s="1086"/>
      <c r="F34" s="1086"/>
      <c r="G34" s="1086"/>
      <c r="H34" s="1086"/>
      <c r="I34" s="1087"/>
      <c r="J34" s="1087"/>
      <c r="K34" s="1087"/>
      <c r="L34" s="1087"/>
      <c r="M34" s="1087"/>
    </row>
    <row r="35" spans="1:13" ht="15.6">
      <c r="A35" s="446" t="s">
        <v>1136</v>
      </c>
      <c r="B35" s="1073" t="s">
        <v>500</v>
      </c>
      <c r="C35" s="1074">
        <v>373605983</v>
      </c>
      <c r="D35" s="1074">
        <v>274124435</v>
      </c>
      <c r="E35" s="1074">
        <f>'[8]RESUMEN PARA FLUJO'!$E$19+'[9]RESUMEN PARA FLUJO'!$E$19+'[6]RESUMEN PARA FLUJO'!$E$28</f>
        <v>42274615.455813117</v>
      </c>
      <c r="F35" s="1074">
        <f>'[8]RESUMEN PARA FLUJO'!$H$19+'[9]RESUMEN PARA FLUJO'!$H$19+'[6]RESUMEN PARA FLUJO'!$H$13+'[6]RESUMEN PARA FLUJO'!$H$28</f>
        <v>39583095.85259673</v>
      </c>
      <c r="G35" s="1074">
        <f>'[8]RESUMEN PARA FLUJO'!$K$19+'[9]RESUMEN PARA FLUJO'!$K$19+'[6]RESUMEN PARA FLUJO'!$K$28+'[6]RESUMEN PARA FLUJO'!$K$13</f>
        <v>41741683.326645717</v>
      </c>
      <c r="H35" s="1074">
        <f>'[8]RESUMEN PARA FLUJO'!$N$19+'[9]RESUMEN PARA FLUJO'!$N$19+'[6]RESUMEN PARA FLUJO'!$N$13+'[6]RESUMEN PARA FLUJO'!$N$28</f>
        <v>44144500.485266432</v>
      </c>
      <c r="I35" s="1076"/>
      <c r="J35" s="1076"/>
      <c r="K35" s="1076"/>
      <c r="L35" s="1076"/>
      <c r="M35" s="1076"/>
    </row>
    <row r="36" spans="1:13" s="454" customFormat="1" ht="18">
      <c r="A36" s="453" t="s">
        <v>1154</v>
      </c>
      <c r="B36" s="1088" t="s">
        <v>499</v>
      </c>
      <c r="C36" s="1088">
        <f t="shared" ref="C36:H36" si="9">+C9+C31+C35</f>
        <v>1856753386</v>
      </c>
      <c r="D36" s="1088">
        <f t="shared" si="9"/>
        <v>2014516028</v>
      </c>
      <c r="E36" s="1088">
        <f t="shared" si="9"/>
        <v>1930263405.8738043</v>
      </c>
      <c r="F36" s="1088">
        <f t="shared" si="9"/>
        <v>1740439653.0448513</v>
      </c>
      <c r="G36" s="1088">
        <f t="shared" si="9"/>
        <v>1789055898.9923048</v>
      </c>
      <c r="H36" s="1088">
        <f t="shared" si="9"/>
        <v>1871011903.9006217</v>
      </c>
      <c r="I36" s="1089"/>
      <c r="J36" s="1089"/>
      <c r="K36" s="1089"/>
      <c r="L36" s="1089"/>
      <c r="M36" s="1089"/>
    </row>
    <row r="37" spans="1:13" s="454" customFormat="1" ht="27" customHeight="1">
      <c r="A37" s="453" t="s">
        <v>1597</v>
      </c>
      <c r="B37" s="1088" t="s">
        <v>492</v>
      </c>
      <c r="C37" s="1088">
        <f t="shared" ref="C37:H37" si="10">SUM(C38:C44)</f>
        <v>552397061</v>
      </c>
      <c r="D37" s="1088">
        <f t="shared" si="10"/>
        <v>276875035.00999999</v>
      </c>
      <c r="E37" s="1088">
        <f t="shared" si="10"/>
        <v>284498495.95999998</v>
      </c>
      <c r="F37" s="1088">
        <f t="shared" si="10"/>
        <v>294709819.97210002</v>
      </c>
      <c r="G37" s="1088">
        <f t="shared" si="10"/>
        <v>304996734.04550344</v>
      </c>
      <c r="H37" s="1088">
        <f t="shared" si="10"/>
        <v>316801969.87083566</v>
      </c>
      <c r="I37" s="1089"/>
      <c r="J37" s="1089"/>
      <c r="K37" s="1089"/>
      <c r="L37" s="1089"/>
      <c r="M37" s="1089"/>
    </row>
    <row r="38" spans="1:13" ht="13.8">
      <c r="A38" s="449" t="s">
        <v>1598</v>
      </c>
      <c r="B38" s="1080" t="s">
        <v>484</v>
      </c>
      <c r="C38" s="1080">
        <f>'[10]36 - GASTOS ADMINISTRATIVOS'!$K$16</f>
        <v>248505367</v>
      </c>
      <c r="D38" s="1080">
        <f>'[11]36 - GASTOS ADMINISTRATIVOS'!$C$152</f>
        <v>226281203.00999999</v>
      </c>
      <c r="E38" s="1080">
        <f>'[11]36 - GASTOS ADMINISTRATIVOS'!$E$152</f>
        <v>232386848.99999997</v>
      </c>
      <c r="F38" s="1080">
        <f>'[11]36 - GASTOS ADMINISTRATIVOS'!$G$152</f>
        <v>240520388.71500003</v>
      </c>
      <c r="G38" s="1080">
        <f>'[11]36 - GASTOS ADMINISTRATIVOS'!$I$152</f>
        <v>248938602.32002497</v>
      </c>
      <c r="H38" s="1080">
        <f>'[11]36 - GASTOS ADMINISTRATIVOS'!$K$152</f>
        <v>257651453.40122592</v>
      </c>
      <c r="I38" s="1081">
        <f>D38/C38</f>
        <v>0.91056867600770963</v>
      </c>
      <c r="J38" s="1081">
        <f>E38/D38</f>
        <v>1.0269825593499702</v>
      </c>
      <c r="K38" s="1081">
        <f>F38/E38</f>
        <v>1.0350000000000004</v>
      </c>
      <c r="L38" s="1081">
        <f>G38/F38</f>
        <v>1.0349999999999997</v>
      </c>
      <c r="M38" s="1081">
        <f>H38/G38</f>
        <v>1.0350000000000004</v>
      </c>
    </row>
    <row r="39" spans="1:13" ht="13.8">
      <c r="A39" s="449" t="s">
        <v>1599</v>
      </c>
      <c r="B39" s="1080" t="s">
        <v>483</v>
      </c>
      <c r="C39" s="1080">
        <f>'[10]36 - GASTOS ADMINISTRATIVOS'!$K$61</f>
        <v>0</v>
      </c>
      <c r="D39" s="1080">
        <f>'[10]36 - GASTOS ADMINISTRATIVOS'!C$197</f>
        <v>0</v>
      </c>
      <c r="E39" s="1080">
        <f>'[10]36 - GASTOS ADMINISTRATIVOS'!$E$197</f>
        <v>0</v>
      </c>
      <c r="F39" s="1080">
        <f>'[10]36 - GASTOS ADMINISTRATIVOS'!$G$197</f>
        <v>0</v>
      </c>
      <c r="G39" s="1080">
        <f>'[10]36 - GASTOS ADMINISTRATIVOS'!$I$197</f>
        <v>0</v>
      </c>
      <c r="H39" s="1080">
        <f>'[10]36 - GASTOS ADMINISTRATIVOS'!$K$197</f>
        <v>0</v>
      </c>
      <c r="I39" s="1081">
        <v>0</v>
      </c>
      <c r="J39" s="1081">
        <v>0</v>
      </c>
      <c r="K39" s="1081">
        <v>0</v>
      </c>
      <c r="L39" s="1081">
        <v>0</v>
      </c>
      <c r="M39" s="1081">
        <v>0</v>
      </c>
    </row>
    <row r="40" spans="1:13" ht="13.8">
      <c r="A40" s="449" t="s">
        <v>1600</v>
      </c>
      <c r="B40" s="1080" t="s">
        <v>482</v>
      </c>
      <c r="C40" s="1080">
        <f>'[10]36 - GASTOS ADMINISTRATIVOS'!$K$67</f>
        <v>3500000</v>
      </c>
      <c r="D40" s="1080">
        <f>'[11]36 - GASTOS ADMINISTRATIVOS'!$C$203</f>
        <v>2381770</v>
      </c>
      <c r="E40" s="1080">
        <f>'[11]36 - GASTOS ADMINISTRATIVOS'!$E$203</f>
        <v>2453223.1</v>
      </c>
      <c r="F40" s="1080">
        <f>'[11]36 - GASTOS ADMINISTRATIVOS'!$G$203</f>
        <v>2792962.5619999999</v>
      </c>
      <c r="G40" s="1080">
        <f>'[11]36 - GASTOS ADMINISTRATIVOS'!$I$203</f>
        <v>2862786.6260500001</v>
      </c>
      <c r="H40" s="1080">
        <f>'[11]36 - GASTOS ADMINISTRATIVOS'!$K$203</f>
        <v>4093334.2917012502</v>
      </c>
      <c r="I40" s="1081">
        <f t="shared" ref="I40:I44" si="11">D40/C40</f>
        <v>0.68050571428571427</v>
      </c>
      <c r="J40" s="1081">
        <f t="shared" ref="J40:J41" si="12">E40/D40</f>
        <v>1.03</v>
      </c>
      <c r="K40" s="1081">
        <f t="shared" ref="K40:K41" si="13">F40/E40</f>
        <v>1.1384869814734746</v>
      </c>
      <c r="L40" s="1081">
        <f t="shared" ref="L40:L41" si="14">G40/F40</f>
        <v>1.0250000000000001</v>
      </c>
      <c r="M40" s="1081">
        <f t="shared" ref="M40:M41" si="15">H40/G40</f>
        <v>1.4298426066594869</v>
      </c>
    </row>
    <row r="41" spans="1:13" ht="13.8">
      <c r="A41" s="449" t="s">
        <v>1601</v>
      </c>
      <c r="B41" s="1080" t="s">
        <v>481</v>
      </c>
      <c r="C41" s="1080">
        <f>'[10]36 - GASTOS ADMINISTRATIVOS'!$K$106</f>
        <v>47306945</v>
      </c>
      <c r="D41" s="1080">
        <f>'[11]36 - GASTOS ADMINISTRATIVOS'!$C$242</f>
        <v>48212062</v>
      </c>
      <c r="E41" s="1080">
        <f>'[11]36 - GASTOS ADMINISTRATIVOS'!$E$242</f>
        <v>49658423.859999999</v>
      </c>
      <c r="F41" s="1080">
        <f>'[11]36 - GASTOS ADMINISTRATIVOS'!$G$242</f>
        <v>51396468.695099995</v>
      </c>
      <c r="G41" s="1080">
        <f>'[11]36 - GASTOS ADMINISTRATIVOS'!$I$242</f>
        <v>53195345.099428497</v>
      </c>
      <c r="H41" s="1080">
        <f>'[11]36 - GASTOS ADMINISTRATIVOS'!$K$242</f>
        <v>55057182.177908495</v>
      </c>
      <c r="I41" s="1081">
        <f t="shared" si="11"/>
        <v>1.0191328567084601</v>
      </c>
      <c r="J41" s="1081">
        <f t="shared" si="12"/>
        <v>1.03</v>
      </c>
      <c r="K41" s="1081">
        <f t="shared" si="13"/>
        <v>1.0349999999999999</v>
      </c>
      <c r="L41" s="1081">
        <f t="shared" si="14"/>
        <v>1.0350000000000001</v>
      </c>
      <c r="M41" s="1081">
        <f t="shared" si="15"/>
        <v>1.0349999999999999</v>
      </c>
    </row>
    <row r="42" spans="1:13" ht="13.8">
      <c r="A42" s="449" t="s">
        <v>1602</v>
      </c>
      <c r="B42" s="1080" t="s">
        <v>480</v>
      </c>
      <c r="C42" s="1080">
        <f>'[10]36 - GASTOS ADMINISTRATIVOS'!$K$111</f>
        <v>0</v>
      </c>
      <c r="D42" s="1080">
        <f>'[10]36 - GASTOS ADMINISTRATIVOS'!C$247</f>
        <v>0</v>
      </c>
      <c r="E42" s="1080">
        <f>'[10]36 - GASTOS ADMINISTRATIVOS'!$E$247</f>
        <v>0</v>
      </c>
      <c r="F42" s="1080">
        <f>'[10]36 - GASTOS ADMINISTRATIVOS'!$G$247</f>
        <v>0</v>
      </c>
      <c r="G42" s="1080">
        <f>'[10]36 - GASTOS ADMINISTRATIVOS'!$I$247</f>
        <v>0</v>
      </c>
      <c r="H42" s="1080">
        <f>'[10]36 - GASTOS ADMINISTRATIVOS'!$K$247</f>
        <v>0</v>
      </c>
      <c r="I42" s="1081">
        <v>0</v>
      </c>
      <c r="J42" s="1081">
        <v>0</v>
      </c>
      <c r="K42" s="1081">
        <v>0</v>
      </c>
      <c r="L42" s="1081">
        <v>0</v>
      </c>
      <c r="M42" s="1081">
        <v>0</v>
      </c>
    </row>
    <row r="43" spans="1:13" ht="13.8">
      <c r="A43" s="449" t="s">
        <v>1603</v>
      </c>
      <c r="B43" s="1080" t="s">
        <v>479</v>
      </c>
      <c r="C43" s="1080">
        <f>'[10]36 - GASTOS ADMINISTRATIVOS'!$K$120</f>
        <v>0</v>
      </c>
      <c r="D43" s="1080">
        <f>'[10]36 - GASTOS ADMINISTRATIVOS'!C$256</f>
        <v>0</v>
      </c>
      <c r="E43" s="1080">
        <f>'[10]36 - GASTOS ADMINISTRATIVOS'!$E$256</f>
        <v>0</v>
      </c>
      <c r="F43" s="1080">
        <f>'[10]36 - GASTOS ADMINISTRATIVOS'!$G$256</f>
        <v>0</v>
      </c>
      <c r="G43" s="1080">
        <f>'[10]36 - GASTOS ADMINISTRATIVOS'!$I$256</f>
        <v>0</v>
      </c>
      <c r="H43" s="1080">
        <f>'[10]36 - GASTOS ADMINISTRATIVOS'!$K$247</f>
        <v>0</v>
      </c>
      <c r="I43" s="1081">
        <v>0</v>
      </c>
      <c r="J43" s="1081">
        <v>0</v>
      </c>
      <c r="K43" s="1081">
        <v>0</v>
      </c>
      <c r="L43" s="1081">
        <v>0</v>
      </c>
      <c r="M43" s="1081">
        <v>0</v>
      </c>
    </row>
    <row r="44" spans="1:13" ht="13.8">
      <c r="A44" s="449" t="s">
        <v>1604</v>
      </c>
      <c r="B44" s="1080" t="s">
        <v>478</v>
      </c>
      <c r="C44" s="1080">
        <f>'[10]36 - GASTOS ADMINISTRATIVOS'!$K$123</f>
        <v>253084749</v>
      </c>
      <c r="D44" s="1080">
        <f>'[10]36 - GASTOS ADMINISTRATIVOS'!C$259</f>
        <v>0</v>
      </c>
      <c r="E44" s="1080">
        <f>'[10]36 - GASTOS ADMINISTRATIVOS'!$E$259</f>
        <v>0</v>
      </c>
      <c r="F44" s="1080">
        <f>'[10]36 - GASTOS ADMINISTRATIVOS'!$G$259</f>
        <v>0</v>
      </c>
      <c r="G44" s="1080">
        <f>'[10]36 - GASTOS ADMINISTRATIVOS'!$I$259</f>
        <v>0</v>
      </c>
      <c r="H44" s="1080">
        <f>'[10]36 - GASTOS ADMINISTRATIVOS'!$K$259</f>
        <v>0</v>
      </c>
      <c r="I44" s="1081">
        <f t="shared" si="11"/>
        <v>0</v>
      </c>
      <c r="J44" s="1081">
        <v>0</v>
      </c>
      <c r="K44" s="1081">
        <v>0</v>
      </c>
      <c r="L44" s="1081">
        <v>0</v>
      </c>
      <c r="M44" s="1081">
        <v>0</v>
      </c>
    </row>
    <row r="45" spans="1:13" s="454" customFormat="1" ht="27" customHeight="1">
      <c r="A45" s="453" t="s">
        <v>1605</v>
      </c>
      <c r="B45" s="1088" t="s">
        <v>491</v>
      </c>
      <c r="C45" s="1088">
        <f t="shared" ref="C45:H45" si="16">SUM(C46:C52)</f>
        <v>248863998</v>
      </c>
      <c r="D45" s="1088">
        <f t="shared" si="16"/>
        <v>227799802</v>
      </c>
      <c r="E45" s="1088">
        <f t="shared" si="16"/>
        <v>207568458.07999998</v>
      </c>
      <c r="F45" s="1088">
        <f t="shared" si="16"/>
        <v>212000355.81499201</v>
      </c>
      <c r="G45" s="1088">
        <f t="shared" si="16"/>
        <v>213800932.25684208</v>
      </c>
      <c r="H45" s="1088">
        <f t="shared" si="16"/>
        <v>216205895.00927365</v>
      </c>
      <c r="I45" s="1089"/>
      <c r="J45" s="1089"/>
      <c r="K45" s="1089"/>
      <c r="L45" s="1089"/>
      <c r="M45" s="1089"/>
    </row>
    <row r="46" spans="1:13" ht="13.8">
      <c r="A46" s="449" t="s">
        <v>1606</v>
      </c>
      <c r="B46" s="1080" t="s">
        <v>484</v>
      </c>
      <c r="C46" s="1080">
        <f>'[10]36 - GASTOS ADMINISTRATIVOS'!$L$16</f>
        <v>132993160</v>
      </c>
      <c r="D46" s="1080">
        <f>'[11]36 - GASTOS ADMINISTRATIVOS'!$D$152</f>
        <v>112627906</v>
      </c>
      <c r="E46" s="1080">
        <f>'[11]36 - GASTOS ADMINISTRATIVOS'!$F$152</f>
        <v>94700000</v>
      </c>
      <c r="F46" s="1080">
        <f>'[11]36 - GASTOS ADMINISTRATIVOS'!$H$152</f>
        <v>98014500</v>
      </c>
      <c r="G46" s="1080">
        <f>'[11]36 - GASTOS ADMINISTRATIVOS'!$J$152</f>
        <v>100954935</v>
      </c>
      <c r="H46" s="1080">
        <f>'[11]36 - GASTOS ADMINISTRATIVOS'!$L$152</f>
        <v>104488357.72499999</v>
      </c>
      <c r="I46" s="1081">
        <f t="shared" ref="I46:I48" si="17">D46/C46</f>
        <v>0.84686991421212943</v>
      </c>
      <c r="J46" s="1081">
        <f t="shared" ref="J46:J48" si="18">E46/D46</f>
        <v>0.84082181195839689</v>
      </c>
      <c r="K46" s="1081">
        <f t="shared" ref="K46:K48" si="19">F46/E46</f>
        <v>1.0349999999999999</v>
      </c>
      <c r="L46" s="1081">
        <f t="shared" ref="L46:L48" si="20">G46/F46</f>
        <v>1.03</v>
      </c>
      <c r="M46" s="1081">
        <f t="shared" ref="M46:M48" si="21">H46/G46</f>
        <v>1.0349999999999999</v>
      </c>
    </row>
    <row r="47" spans="1:13" ht="13.8">
      <c r="A47" s="449" t="s">
        <v>1607</v>
      </c>
      <c r="B47" s="1080" t="s">
        <v>483</v>
      </c>
      <c r="C47" s="1080">
        <f>'[10]36 - GASTOS ADMINISTRATIVOS'!$L$61</f>
        <v>0</v>
      </c>
      <c r="D47" s="1080">
        <f>'[10]36 - GASTOS ADMINISTRATIVOS'!$D$197</f>
        <v>0</v>
      </c>
      <c r="E47" s="1080">
        <f>'[10]36 - GASTOS ADMINISTRATIVOS'!$F$197</f>
        <v>0</v>
      </c>
      <c r="F47" s="1080">
        <f>'[10]36 - GASTOS ADMINISTRATIVOS'!$H$197</f>
        <v>0</v>
      </c>
      <c r="G47" s="1080">
        <f>'[10]36 - GASTOS ADMINISTRATIVOS'!$J$197</f>
        <v>0</v>
      </c>
      <c r="H47" s="1080">
        <f>'[10]36 - GASTOS ADMINISTRATIVOS'!$L$197</f>
        <v>0</v>
      </c>
      <c r="I47" s="1081">
        <v>0</v>
      </c>
      <c r="J47" s="1081">
        <v>0</v>
      </c>
      <c r="K47" s="1081">
        <v>0</v>
      </c>
      <c r="L47" s="1081">
        <v>0</v>
      </c>
      <c r="M47" s="1081">
        <v>0</v>
      </c>
    </row>
    <row r="48" spans="1:13" ht="13.8">
      <c r="A48" s="449" t="s">
        <v>1608</v>
      </c>
      <c r="B48" s="1080" t="s">
        <v>482</v>
      </c>
      <c r="C48" s="1080">
        <f>'[10]36 - GASTOS ADMINISTRATIVOS'!$L$67</f>
        <v>115870838</v>
      </c>
      <c r="D48" s="1080">
        <f>'[11]36 - GASTOS ADMINISTRATIVOS'!$D$203</f>
        <v>115171896</v>
      </c>
      <c r="E48" s="1080">
        <f>'[11]36 - GASTOS ADMINISTRATIVOS'!$F$203</f>
        <v>112868458.08</v>
      </c>
      <c r="F48" s="1080">
        <f>'[11]36 - GASTOS ADMINISTRATIVOS'!$H$203</f>
        <v>113985855.814992</v>
      </c>
      <c r="G48" s="1080">
        <f>'[11]36 - GASTOS ADMINISTRATIVOS'!$J$203</f>
        <v>112845997.25684208</v>
      </c>
      <c r="H48" s="1080">
        <f>'[11]36 - GASTOS ADMINISTRATIVOS'!$L$203</f>
        <v>111717537.28427367</v>
      </c>
      <c r="I48" s="1081">
        <f t="shared" si="17"/>
        <v>0.99396792141953783</v>
      </c>
      <c r="J48" s="1081">
        <f t="shared" si="18"/>
        <v>0.98</v>
      </c>
      <c r="K48" s="1081">
        <f t="shared" si="19"/>
        <v>1.0099</v>
      </c>
      <c r="L48" s="1081">
        <f t="shared" si="20"/>
        <v>0.99</v>
      </c>
      <c r="M48" s="1081">
        <f t="shared" si="21"/>
        <v>0.9900000000000001</v>
      </c>
    </row>
    <row r="49" spans="1:13" ht="13.8">
      <c r="A49" s="449" t="s">
        <v>1609</v>
      </c>
      <c r="B49" s="1080" t="s">
        <v>481</v>
      </c>
      <c r="C49" s="1080">
        <f>'[10]36 - GASTOS ADMINISTRATIVOS'!$L$106</f>
        <v>0</v>
      </c>
      <c r="D49" s="1080">
        <f>'[10]36 - GASTOS ADMINISTRATIVOS'!$D$242</f>
        <v>0</v>
      </c>
      <c r="E49" s="1080">
        <f>'[10]36 - GASTOS ADMINISTRATIVOS'!$F$242</f>
        <v>0</v>
      </c>
      <c r="F49" s="1080">
        <f>'[10]36 - GASTOS ADMINISTRATIVOS'!$H$242</f>
        <v>0</v>
      </c>
      <c r="G49" s="1080">
        <f>'[10]36 - GASTOS ADMINISTRATIVOS'!$J$242</f>
        <v>0</v>
      </c>
      <c r="H49" s="1080">
        <f>'[10]36 - GASTOS ADMINISTRATIVOS'!$L$242</f>
        <v>0</v>
      </c>
      <c r="I49" s="1081">
        <v>0</v>
      </c>
      <c r="J49" s="1081">
        <v>0</v>
      </c>
      <c r="K49" s="1081">
        <v>0</v>
      </c>
      <c r="L49" s="1081">
        <v>0</v>
      </c>
      <c r="M49" s="1081">
        <v>0</v>
      </c>
    </row>
    <row r="50" spans="1:13" ht="13.8">
      <c r="A50" s="449" t="s">
        <v>1610</v>
      </c>
      <c r="B50" s="1080" t="s">
        <v>480</v>
      </c>
      <c r="C50" s="1080">
        <f>'[10]36 - GASTOS ADMINISTRATIVOS'!$L$111</f>
        <v>0</v>
      </c>
      <c r="D50" s="1090">
        <f>'[10]36 - GASTOS ADMINISTRATIVOS'!$D$247</f>
        <v>0</v>
      </c>
      <c r="E50" s="1080">
        <f>'[10]36 - GASTOS ADMINISTRATIVOS'!$F$247</f>
        <v>0</v>
      </c>
      <c r="F50" s="1080">
        <f>'[10]36 - GASTOS ADMINISTRATIVOS'!$H$247</f>
        <v>0</v>
      </c>
      <c r="G50" s="1080">
        <f>'[10]36 - GASTOS ADMINISTRATIVOS'!$J$247</f>
        <v>0</v>
      </c>
      <c r="H50" s="1080">
        <f>'[10]36 - GASTOS ADMINISTRATIVOS'!$L$247</f>
        <v>0</v>
      </c>
      <c r="I50" s="1081">
        <v>0</v>
      </c>
      <c r="J50" s="1081">
        <v>0</v>
      </c>
      <c r="K50" s="1081">
        <v>0</v>
      </c>
      <c r="L50" s="1081">
        <v>0</v>
      </c>
      <c r="M50" s="1081">
        <v>0</v>
      </c>
    </row>
    <row r="51" spans="1:13" ht="13.8">
      <c r="A51" s="449" t="s">
        <v>1611</v>
      </c>
      <c r="B51" s="1080" t="s">
        <v>479</v>
      </c>
      <c r="C51" s="1080">
        <f>'[10]36 - GASTOS ADMINISTRATIVOS'!$L$120</f>
        <v>0</v>
      </c>
      <c r="D51" s="1080">
        <f>'[10]36 - GASTOS ADMINISTRATIVOS'!$D$256</f>
        <v>0</v>
      </c>
      <c r="E51" s="1080">
        <f>'[10]36 - GASTOS ADMINISTRATIVOS'!$F$256</f>
        <v>0</v>
      </c>
      <c r="F51" s="1080">
        <f>'[10]36 - GASTOS ADMINISTRATIVOS'!$H$256</f>
        <v>0</v>
      </c>
      <c r="G51" s="1080">
        <f>'[10]36 - GASTOS ADMINISTRATIVOS'!$J$256</f>
        <v>0</v>
      </c>
      <c r="H51" s="1080">
        <f>'[10]36 - GASTOS ADMINISTRATIVOS'!$L$256</f>
        <v>0</v>
      </c>
      <c r="I51" s="1081">
        <v>0</v>
      </c>
      <c r="J51" s="1081">
        <v>0</v>
      </c>
      <c r="K51" s="1081">
        <v>0</v>
      </c>
      <c r="L51" s="1081">
        <v>0</v>
      </c>
      <c r="M51" s="1081">
        <v>0</v>
      </c>
    </row>
    <row r="52" spans="1:13" ht="13.8">
      <c r="A52" s="449" t="s">
        <v>1612</v>
      </c>
      <c r="B52" s="1080" t="s">
        <v>478</v>
      </c>
      <c r="C52" s="1080">
        <f>'[10]36 - GASTOS ADMINISTRATIVOS'!$L$123</f>
        <v>0</v>
      </c>
      <c r="D52" s="1080">
        <f>'[10]36 - GASTOS ADMINISTRATIVOS'!$D$259</f>
        <v>0</v>
      </c>
      <c r="E52" s="1080">
        <f>'[10]36 - GASTOS ADMINISTRATIVOS'!$F$259</f>
        <v>0</v>
      </c>
      <c r="F52" s="1080">
        <f>'[10]36 - GASTOS ADMINISTRATIVOS'!$H$259</f>
        <v>0</v>
      </c>
      <c r="G52" s="1080">
        <f>'[10]36 - GASTOS ADMINISTRATIVOS'!$J$259</f>
        <v>0</v>
      </c>
      <c r="H52" s="1080">
        <f>'[10]36 - GASTOS ADMINISTRATIVOS'!$L$259</f>
        <v>0</v>
      </c>
      <c r="I52" s="1081">
        <v>0</v>
      </c>
      <c r="J52" s="1081">
        <v>0</v>
      </c>
      <c r="K52" s="1081">
        <v>0</v>
      </c>
      <c r="L52" s="1081">
        <v>0</v>
      </c>
      <c r="M52" s="1081">
        <v>0</v>
      </c>
    </row>
    <row r="53" spans="1:13" s="454" customFormat="1" ht="27" customHeight="1">
      <c r="A53" s="453" t="s">
        <v>1613</v>
      </c>
      <c r="B53" s="1088" t="s">
        <v>490</v>
      </c>
      <c r="C53" s="1088">
        <f>C54+C56</f>
        <v>686900396</v>
      </c>
      <c r="D53" s="1088">
        <f t="shared" ref="D53:H53" si="22">SUM(D54:D60)</f>
        <v>706328523.35500002</v>
      </c>
      <c r="E53" s="1088">
        <f t="shared" si="22"/>
        <v>727026581.40754998</v>
      </c>
      <c r="F53" s="1088">
        <f t="shared" si="22"/>
        <v>752472511.75681424</v>
      </c>
      <c r="G53" s="1088">
        <f t="shared" si="22"/>
        <v>778809049.66830266</v>
      </c>
      <c r="H53" s="1088">
        <f t="shared" si="22"/>
        <v>806067366.40669334</v>
      </c>
      <c r="I53" s="1089"/>
      <c r="J53" s="1089"/>
      <c r="K53" s="1089"/>
      <c r="L53" s="1089"/>
      <c r="M53" s="1089"/>
    </row>
    <row r="54" spans="1:13" ht="13.8">
      <c r="A54" s="449" t="s">
        <v>1614</v>
      </c>
      <c r="B54" s="1080" t="s">
        <v>484</v>
      </c>
      <c r="C54" s="1080">
        <v>683400396</v>
      </c>
      <c r="D54" s="1080">
        <f>'[11]36 -COSTOS OPERATIVOS'!$C$152</f>
        <v>692091144.08500004</v>
      </c>
      <c r="E54" s="1080">
        <f>'[11]36 -COSTOS OPERATIVOS'!$E$152</f>
        <v>712026581.40754998</v>
      </c>
      <c r="F54" s="1080">
        <f>'[11]36 -COSTOS OPERATIVOS'!$G$152</f>
        <v>736947511.75681424</v>
      </c>
      <c r="G54" s="1080">
        <f>'[11]36 -COSTOS OPERATIVOS'!$I$152</f>
        <v>762740674.66830266</v>
      </c>
      <c r="H54" s="1080">
        <f>'[11]36 -COSTOS OPERATIVOS'!$K$152</f>
        <v>789436598.28169334</v>
      </c>
      <c r="I54" s="1081">
        <f t="shared" ref="I54:I56" si="23">D54/C54</f>
        <v>1.0127169198845476</v>
      </c>
      <c r="J54" s="1081">
        <f t="shared" ref="J54:J56" si="24">E54/D54</f>
        <v>1.0288046415460297</v>
      </c>
      <c r="K54" s="1081">
        <f t="shared" ref="K54:K56" si="25">F54/E54</f>
        <v>1.0349999999999999</v>
      </c>
      <c r="L54" s="1081">
        <f t="shared" ref="L54:L56" si="26">G54/F54</f>
        <v>1.0349999999999999</v>
      </c>
      <c r="M54" s="1081">
        <f t="shared" ref="M54:M56" si="27">H54/G54</f>
        <v>1.0350000000000001</v>
      </c>
    </row>
    <row r="55" spans="1:13" ht="13.8">
      <c r="A55" s="449" t="s">
        <v>1615</v>
      </c>
      <c r="B55" s="1080" t="s">
        <v>483</v>
      </c>
      <c r="C55" s="1080">
        <v>0</v>
      </c>
      <c r="D55" s="1080">
        <f>'[10]36 -COSTOS OPERATIVOS'!$C$197</f>
        <v>0</v>
      </c>
      <c r="E55" s="1080">
        <f>'[10]36 -COSTOS OPERATIVOS'!$E$197</f>
        <v>0</v>
      </c>
      <c r="F55" s="1080">
        <f>'[10]36 -COSTOS OPERATIVOS'!$G$197</f>
        <v>0</v>
      </c>
      <c r="G55" s="1080">
        <f>'[10]36 -COSTOS OPERATIVOS'!$I$197</f>
        <v>0</v>
      </c>
      <c r="H55" s="1080">
        <f>'[10]36 -COSTOS OPERATIVOS'!$K$197</f>
        <v>0</v>
      </c>
      <c r="I55" s="1081">
        <v>0</v>
      </c>
      <c r="J55" s="1081">
        <v>0</v>
      </c>
      <c r="K55" s="1081">
        <v>0</v>
      </c>
      <c r="L55" s="1081">
        <v>0</v>
      </c>
      <c r="M55" s="1081">
        <v>0</v>
      </c>
    </row>
    <row r="56" spans="1:13" ht="13.8">
      <c r="A56" s="449" t="s">
        <v>1616</v>
      </c>
      <c r="B56" s="1080" t="s">
        <v>482</v>
      </c>
      <c r="C56" s="1080">
        <v>3500000</v>
      </c>
      <c r="D56" s="1080">
        <f>'[11]36 -COSTOS OPERATIVOS'!$C$203</f>
        <v>14237379.27</v>
      </c>
      <c r="E56" s="1080">
        <f>'[11]36 -COSTOS OPERATIVOS'!$E$203</f>
        <v>15000000</v>
      </c>
      <c r="F56" s="1080">
        <f>'[11]36 -COSTOS OPERATIVOS'!$G$203</f>
        <v>15525000</v>
      </c>
      <c r="G56" s="1080">
        <f>'[11]36 -COSTOS OPERATIVOS'!$I$203</f>
        <v>16068375</v>
      </c>
      <c r="H56" s="1080">
        <f>'[11]36 -COSTOS OPERATIVOS'!$K$203</f>
        <v>16630768.125</v>
      </c>
      <c r="I56" s="1081">
        <f t="shared" si="23"/>
        <v>4.0678226485714282</v>
      </c>
      <c r="J56" s="1081">
        <f t="shared" si="24"/>
        <v>1.0535646845910005</v>
      </c>
      <c r="K56" s="1081">
        <f t="shared" si="25"/>
        <v>1.0349999999999999</v>
      </c>
      <c r="L56" s="1081">
        <f t="shared" si="26"/>
        <v>1.0349999999999999</v>
      </c>
      <c r="M56" s="1081">
        <f t="shared" si="27"/>
        <v>1.0349999999999999</v>
      </c>
    </row>
    <row r="57" spans="1:13" ht="13.8">
      <c r="A57" s="449" t="s">
        <v>1617</v>
      </c>
      <c r="B57" s="1080" t="s">
        <v>481</v>
      </c>
      <c r="C57" s="1080">
        <f>'[10]36 -COSTOS OPERATIVOS'!$K$106</f>
        <v>0</v>
      </c>
      <c r="D57" s="1080">
        <f>'[10]36 -COSTOS OPERATIVOS'!$C$242</f>
        <v>0</v>
      </c>
      <c r="E57" s="1080">
        <f>'[10]36 -COSTOS OPERATIVOS'!$E$242</f>
        <v>0</v>
      </c>
      <c r="F57" s="1080">
        <f>'[10]36 -COSTOS OPERATIVOS'!$G$242</f>
        <v>0</v>
      </c>
      <c r="G57" s="1080">
        <f>'[10]36 -COSTOS OPERATIVOS'!$I$242</f>
        <v>0</v>
      </c>
      <c r="H57" s="1080">
        <f>'[10]36 -COSTOS OPERATIVOS'!$K$242</f>
        <v>0</v>
      </c>
      <c r="I57" s="1081">
        <v>0</v>
      </c>
      <c r="J57" s="1081">
        <v>0</v>
      </c>
      <c r="K57" s="1081">
        <v>0</v>
      </c>
      <c r="L57" s="1081">
        <v>0</v>
      </c>
      <c r="M57" s="1081">
        <v>0</v>
      </c>
    </row>
    <row r="58" spans="1:13" ht="13.8">
      <c r="A58" s="449" t="s">
        <v>1618</v>
      </c>
      <c r="B58" s="1080" t="s">
        <v>480</v>
      </c>
      <c r="C58" s="1080">
        <f>'[10]36 -COSTOS OPERATIVOS'!$K$111</f>
        <v>0</v>
      </c>
      <c r="D58" s="1080">
        <f>'[10]36 -COSTOS OPERATIVOS'!$C$247</f>
        <v>0</v>
      </c>
      <c r="E58" s="1080">
        <f>'[10]36 -COSTOS OPERATIVOS'!$E$247</f>
        <v>0</v>
      </c>
      <c r="F58" s="1080">
        <f>'[10]36 -COSTOS OPERATIVOS'!$G$242</f>
        <v>0</v>
      </c>
      <c r="G58" s="1080">
        <f>'[10]36 -COSTOS OPERATIVOS'!$I$247</f>
        <v>0</v>
      </c>
      <c r="H58" s="1080">
        <f>'[10]36 -COSTOS OPERATIVOS'!$K$247</f>
        <v>0</v>
      </c>
      <c r="I58" s="1081">
        <v>0</v>
      </c>
      <c r="J58" s="1081">
        <v>0</v>
      </c>
      <c r="K58" s="1081">
        <v>0</v>
      </c>
      <c r="L58" s="1081">
        <v>0</v>
      </c>
      <c r="M58" s="1081">
        <v>0</v>
      </c>
    </row>
    <row r="59" spans="1:13" ht="13.8">
      <c r="A59" s="449" t="s">
        <v>1619</v>
      </c>
      <c r="B59" s="1080" t="s">
        <v>479</v>
      </c>
      <c r="C59" s="1080">
        <f>'[10]36 -COSTOS OPERATIVOS'!$K$120</f>
        <v>0</v>
      </c>
      <c r="D59" s="1080">
        <f>'[10]36 -COSTOS OPERATIVOS'!$C$256</f>
        <v>0</v>
      </c>
      <c r="E59" s="1080">
        <f>'[10]36 -COSTOS OPERATIVOS'!$E$256</f>
        <v>0</v>
      </c>
      <c r="F59" s="1080">
        <f>'[10]36 -COSTOS OPERATIVOS'!$G$256</f>
        <v>0</v>
      </c>
      <c r="G59" s="1080">
        <f>'[10]36 -COSTOS OPERATIVOS'!$I$256</f>
        <v>0</v>
      </c>
      <c r="H59" s="1080">
        <f>'[10]36 -COSTOS OPERATIVOS'!$K$256</f>
        <v>0</v>
      </c>
      <c r="I59" s="1081">
        <v>0</v>
      </c>
      <c r="J59" s="1081">
        <v>0</v>
      </c>
      <c r="K59" s="1081">
        <v>0</v>
      </c>
      <c r="L59" s="1081">
        <v>0</v>
      </c>
      <c r="M59" s="1081">
        <v>0</v>
      </c>
    </row>
    <row r="60" spans="1:13" ht="13.8">
      <c r="A60" s="449" t="s">
        <v>1620</v>
      </c>
      <c r="B60" s="1080" t="s">
        <v>478</v>
      </c>
      <c r="C60" s="1092">
        <f>'[10]36 -COSTOS OPERATIVOS'!$K$123</f>
        <v>0</v>
      </c>
      <c r="D60" s="1080">
        <f>'[10]36 -COSTOS OPERATIVOS'!$C$259</f>
        <v>0</v>
      </c>
      <c r="E60" s="1080">
        <f>'[10]36 -COSTOS OPERATIVOS'!$E$259</f>
        <v>0</v>
      </c>
      <c r="F60" s="1080">
        <f>'[10]36 -COSTOS OPERATIVOS'!$G$259</f>
        <v>0</v>
      </c>
      <c r="G60" s="1080">
        <f>'[10]36 -COSTOS OPERATIVOS'!$I$259</f>
        <v>0</v>
      </c>
      <c r="H60" s="1080">
        <f>'[10]36 -COSTOS OPERATIVOS'!$K$259</f>
        <v>0</v>
      </c>
      <c r="I60" s="1081">
        <v>0</v>
      </c>
      <c r="J60" s="1081">
        <v>0</v>
      </c>
      <c r="K60" s="1081">
        <v>0</v>
      </c>
      <c r="L60" s="1081">
        <v>0</v>
      </c>
      <c r="M60" s="1081">
        <v>0</v>
      </c>
    </row>
    <row r="61" spans="1:13" ht="14.25" customHeight="1">
      <c r="A61" s="449"/>
      <c r="B61" s="1092" t="s">
        <v>489</v>
      </c>
      <c r="C61" s="1092"/>
      <c r="D61" s="1080"/>
      <c r="E61" s="1080"/>
      <c r="F61" s="1080"/>
      <c r="G61" s="1080"/>
      <c r="H61" s="1080"/>
      <c r="I61" s="1091"/>
      <c r="J61" s="1091"/>
      <c r="K61" s="1091"/>
      <c r="L61" s="1091"/>
      <c r="M61" s="1091"/>
    </row>
    <row r="62" spans="1:13" ht="14.25" customHeight="1">
      <c r="A62" s="449"/>
      <c r="B62" s="1092" t="s">
        <v>488</v>
      </c>
      <c r="C62" s="1092"/>
      <c r="D62" s="1080"/>
      <c r="E62" s="1080"/>
      <c r="F62" s="1080"/>
      <c r="G62" s="1080"/>
      <c r="H62" s="1080"/>
      <c r="I62" s="1091"/>
      <c r="J62" s="1091"/>
      <c r="K62" s="1091"/>
      <c r="L62" s="1091"/>
      <c r="M62" s="1091"/>
    </row>
    <row r="63" spans="1:13" ht="25.5" customHeight="1">
      <c r="A63" s="449"/>
      <c r="B63" s="1092" t="s">
        <v>487</v>
      </c>
      <c r="C63" s="1092"/>
      <c r="D63" s="1080"/>
      <c r="E63" s="1080"/>
      <c r="F63" s="1080"/>
      <c r="G63" s="1080"/>
      <c r="H63" s="1080"/>
      <c r="I63" s="1091"/>
      <c r="J63" s="1091"/>
      <c r="K63" s="1091"/>
      <c r="L63" s="1091"/>
      <c r="M63" s="1091"/>
    </row>
    <row r="64" spans="1:13" ht="18.75" customHeight="1">
      <c r="A64" s="449"/>
      <c r="B64" s="1092" t="s">
        <v>486</v>
      </c>
      <c r="C64" s="1092"/>
      <c r="D64" s="1080"/>
      <c r="E64" s="1080"/>
      <c r="F64" s="1080"/>
      <c r="G64" s="1080"/>
      <c r="H64" s="1080"/>
      <c r="I64" s="1091"/>
      <c r="J64" s="1091"/>
      <c r="K64" s="1091"/>
      <c r="L64" s="1091"/>
      <c r="M64" s="1091"/>
    </row>
    <row r="65" spans="1:13" s="454" customFormat="1" ht="27" customHeight="1">
      <c r="A65" s="453" t="s">
        <v>1621</v>
      </c>
      <c r="B65" s="1088" t="s">
        <v>485</v>
      </c>
      <c r="C65" s="1088">
        <f t="shared" ref="C65:H65" si="28">SUM(C66:C72)</f>
        <v>563226937</v>
      </c>
      <c r="D65" s="1088">
        <f>SUM(D66:D72)</f>
        <v>597127387.08000004</v>
      </c>
      <c r="E65" s="1088">
        <f t="shared" si="28"/>
        <v>454016330.02100003</v>
      </c>
      <c r="F65" s="1088">
        <f t="shared" si="28"/>
        <v>475973442.29444706</v>
      </c>
      <c r="G65" s="1088">
        <f t="shared" si="28"/>
        <v>491084645.20165503</v>
      </c>
      <c r="H65" s="1088">
        <f t="shared" si="28"/>
        <v>509372692.31597638</v>
      </c>
      <c r="I65" s="1089"/>
      <c r="J65" s="1089"/>
      <c r="K65" s="1089"/>
      <c r="L65" s="1089"/>
      <c r="M65" s="1089"/>
    </row>
    <row r="66" spans="1:13" ht="18.75" customHeight="1">
      <c r="A66" s="449" t="s">
        <v>1622</v>
      </c>
      <c r="B66" s="1080" t="s">
        <v>484</v>
      </c>
      <c r="C66" s="1092">
        <f>'[10]36 -COSTOS OPERATIVOS'!$L$16</f>
        <v>285202060</v>
      </c>
      <c r="D66" s="1080">
        <f>'[11]36 -COSTOS OPERATIVOS'!$D$152</f>
        <v>317645349</v>
      </c>
      <c r="E66" s="1080">
        <f>'[11]36 -COSTOS OPERATIVOS'!$F$152</f>
        <v>235400000</v>
      </c>
      <c r="F66" s="1080">
        <f>'[11]36 -COSTOS OPERATIVOS'!$H$152</f>
        <v>243639000</v>
      </c>
      <c r="G66" s="1080">
        <f>'[11]36 -COSTOS OPERATIVOS'!$J$152</f>
        <v>250948170</v>
      </c>
      <c r="H66" s="1080">
        <f>'[10]36 -COSTOS OPERATIVOS'!$L$152</f>
        <v>260992187.77500001</v>
      </c>
      <c r="I66" s="1081">
        <f t="shared" ref="I66:I70" si="29">D66/C66</f>
        <v>1.1137554511352408</v>
      </c>
      <c r="J66" s="1081">
        <f t="shared" ref="J66:J70" si="30">E66/D66</f>
        <v>0.74107806313260394</v>
      </c>
      <c r="K66" s="1081">
        <f t="shared" ref="K66:K70" si="31">F66/E66</f>
        <v>1.0349999999999999</v>
      </c>
      <c r="L66" s="1081">
        <f t="shared" ref="L66:L70" si="32">G66/F66</f>
        <v>1.03</v>
      </c>
      <c r="M66" s="1081">
        <f t="shared" ref="M66:M70" si="33">H66/G66</f>
        <v>1.0400242718446602</v>
      </c>
    </row>
    <row r="67" spans="1:13" ht="18.75" customHeight="1">
      <c r="A67" s="449" t="s">
        <v>1623</v>
      </c>
      <c r="B67" s="1080" t="s">
        <v>483</v>
      </c>
      <c r="C67" s="1092">
        <f>'[10]36 -COSTOS OPERATIVOS'!$L$61</f>
        <v>0</v>
      </c>
      <c r="D67" s="1080">
        <f>'[10]36 -COSTOS OPERATIVOS'!$D$197</f>
        <v>0</v>
      </c>
      <c r="E67" s="1080">
        <f>'[10]36 - GASTOS ADMINISTRATIVOS'!$F$197</f>
        <v>0</v>
      </c>
      <c r="F67" s="1080">
        <f>'[10]36 -COSTOS OPERATIVOS'!$H$197</f>
        <v>0</v>
      </c>
      <c r="G67" s="1080">
        <f>'[10]36 -COSTOS OPERATIVOS'!$J$197</f>
        <v>0</v>
      </c>
      <c r="H67" s="1080">
        <f>'[10]36 -COSTOS OPERATIVOS'!$L$197</f>
        <v>0</v>
      </c>
      <c r="I67" s="1081">
        <v>0</v>
      </c>
      <c r="J67" s="1081">
        <v>0</v>
      </c>
      <c r="K67" s="1081">
        <v>0</v>
      </c>
      <c r="L67" s="1081">
        <v>0</v>
      </c>
      <c r="M67" s="1081">
        <v>0</v>
      </c>
    </row>
    <row r="68" spans="1:13" ht="18.75" customHeight="1">
      <c r="A68" s="449" t="s">
        <v>1624</v>
      </c>
      <c r="B68" s="1080" t="s">
        <v>482</v>
      </c>
      <c r="C68" s="1080">
        <v>115870838</v>
      </c>
      <c r="D68" s="1080">
        <f>'[11]36 -COSTOS OPERATIVOS'!$D$203</f>
        <v>137529462.08000001</v>
      </c>
      <c r="E68" s="1080">
        <f>'[11]36 -COSTOS OPERATIVOS'!$F$203</f>
        <v>95314280.685000002</v>
      </c>
      <c r="F68" s="1080">
        <f>'[11]36 -COSTOS OPERATIVOS'!$H$203</f>
        <v>105150280.508975</v>
      </c>
      <c r="G68" s="1080">
        <f>'[11]36 -COSTOS OPERATIVOS'!$J$203</f>
        <v>108830540.32678911</v>
      </c>
      <c r="H68" s="1080">
        <f>'[11]36 -COSTOS OPERATIVOS'!$L$203</f>
        <v>112639609.23822674</v>
      </c>
      <c r="I68" s="1081">
        <f t="shared" si="29"/>
        <v>1.1869204059782499</v>
      </c>
      <c r="J68" s="1081">
        <f t="shared" si="30"/>
        <v>0.69304626982076245</v>
      </c>
      <c r="K68" s="1081">
        <f t="shared" si="31"/>
        <v>1.1031954472434362</v>
      </c>
      <c r="L68" s="1081">
        <f t="shared" si="32"/>
        <v>1.0349999999999999</v>
      </c>
      <c r="M68" s="1081">
        <f t="shared" si="33"/>
        <v>1.0350000000000001</v>
      </c>
    </row>
    <row r="69" spans="1:13" ht="18.75" customHeight="1">
      <c r="A69" s="449" t="s">
        <v>1625</v>
      </c>
      <c r="B69" s="1080" t="s">
        <v>481</v>
      </c>
      <c r="C69" s="1092">
        <f>'[10]36 -COSTOS OPERATIVOS'!$L$106</f>
        <v>0</v>
      </c>
      <c r="D69" s="1080">
        <f>'[10]36 -COSTOS OPERATIVOS'!$D$242</f>
        <v>0</v>
      </c>
      <c r="E69" s="1080">
        <f>'[10]36 -COSTOS OPERATIVOS'!$F$242</f>
        <v>0</v>
      </c>
      <c r="F69" s="1080">
        <f>'[10]36 -COSTOS OPERATIVOS'!$H$242</f>
        <v>0</v>
      </c>
      <c r="G69" s="1080">
        <f>'[10]36 -COSTOS OPERATIVOS'!$J$242</f>
        <v>0</v>
      </c>
      <c r="H69" s="1080">
        <f>'[10]36 -COSTOS OPERATIVOS'!$L$242</f>
        <v>0</v>
      </c>
      <c r="I69" s="1081">
        <v>0</v>
      </c>
      <c r="J69" s="1081">
        <v>0</v>
      </c>
      <c r="K69" s="1081">
        <v>0</v>
      </c>
      <c r="L69" s="1081">
        <v>0</v>
      </c>
      <c r="M69" s="1081">
        <v>0</v>
      </c>
    </row>
    <row r="70" spans="1:13" ht="18.75" customHeight="1">
      <c r="A70" s="449" t="s">
        <v>1626</v>
      </c>
      <c r="B70" s="1080" t="s">
        <v>480</v>
      </c>
      <c r="C70" s="1092">
        <f>'[10]36 -COSTOS OPERATIVOS'!$L$111</f>
        <v>162154039</v>
      </c>
      <c r="D70" s="1080">
        <f>'[11]36 -COSTOS OPERATIVOS'!$D$247</f>
        <v>141952576</v>
      </c>
      <c r="E70" s="1080">
        <f>'[11]36 -COSTOS OPERATIVOS'!$F$247</f>
        <v>123302049.336</v>
      </c>
      <c r="F70" s="1080">
        <f>'[11]36 -COSTOS OPERATIVOS'!$H$247</f>
        <v>127184161.78547201</v>
      </c>
      <c r="G70" s="1080">
        <f>'[11]36 -COSTOS OPERATIVOS'!$J$247</f>
        <v>131305934.87486586</v>
      </c>
      <c r="H70" s="1080">
        <f>'[11]36 -COSTOS OPERATIVOS'!$L$247</f>
        <v>135740895.30274966</v>
      </c>
      <c r="I70" s="1081">
        <f t="shared" si="29"/>
        <v>0.87541807083818612</v>
      </c>
      <c r="J70" s="1081">
        <f t="shared" si="30"/>
        <v>0.86861438383478151</v>
      </c>
      <c r="K70" s="1081">
        <f t="shared" si="31"/>
        <v>1.0314845736172089</v>
      </c>
      <c r="L70" s="1081">
        <f t="shared" si="32"/>
        <v>1.0324079117362606</v>
      </c>
      <c r="M70" s="1081">
        <f t="shared" si="33"/>
        <v>1.0337757804482357</v>
      </c>
    </row>
    <row r="71" spans="1:13" ht="13.8">
      <c r="A71" s="449" t="s">
        <v>1627</v>
      </c>
      <c r="B71" s="1080" t="s">
        <v>479</v>
      </c>
      <c r="C71" s="1092">
        <f>'[10]36 -COSTOS OPERATIVOS'!$L$120</f>
        <v>0</v>
      </c>
      <c r="D71" s="1080">
        <v>0</v>
      </c>
      <c r="E71" s="1080">
        <v>0</v>
      </c>
      <c r="F71" s="1080">
        <f>'[10]36 -COSTOS OPERATIVOS'!$H$256</f>
        <v>0</v>
      </c>
      <c r="G71" s="1080">
        <f>'[10]36 -COSTOS OPERATIVOS'!$J$256</f>
        <v>0</v>
      </c>
      <c r="H71" s="1080">
        <f>'[10]36 -COSTOS OPERATIVOS'!$L$256</f>
        <v>0</v>
      </c>
      <c r="I71" s="1081">
        <v>0</v>
      </c>
      <c r="J71" s="1081" t="e">
        <f>E71/D72</f>
        <v>#DIV/0!</v>
      </c>
      <c r="K71" s="1081">
        <v>0</v>
      </c>
      <c r="L71" s="1081">
        <v>0</v>
      </c>
      <c r="M71" s="1081">
        <v>0</v>
      </c>
    </row>
    <row r="72" spans="1:13" ht="13.8">
      <c r="A72" s="449" t="s">
        <v>1628</v>
      </c>
      <c r="B72" s="1080" t="s">
        <v>478</v>
      </c>
      <c r="C72" s="1092">
        <f>'[10]36 -COSTOS OPERATIVOS'!$L$123</f>
        <v>0</v>
      </c>
      <c r="D72" s="441">
        <v>0</v>
      </c>
      <c r="E72" s="1080">
        <f>'[10]36 -COSTOS OPERATIVOS'!$F$259</f>
        <v>0</v>
      </c>
      <c r="F72" s="1080">
        <f>'[10]36 -COSTOS OPERATIVOS'!$H$259</f>
        <v>0</v>
      </c>
      <c r="G72" s="1080">
        <f>'[10]36 -COSTOS OPERATIVOS'!$J$260</f>
        <v>0</v>
      </c>
      <c r="H72" s="1080">
        <f>'[10]36 -COSTOS OPERATIVOS'!$L$259</f>
        <v>0</v>
      </c>
      <c r="I72" s="1081">
        <v>0</v>
      </c>
      <c r="J72" s="1081">
        <v>0</v>
      </c>
      <c r="K72" s="1081">
        <v>0</v>
      </c>
      <c r="L72" s="1081">
        <v>0</v>
      </c>
      <c r="M72" s="1081">
        <v>0</v>
      </c>
    </row>
    <row r="73" spans="1:13" s="454" customFormat="1" ht="27" customHeight="1">
      <c r="A73" s="453" t="s">
        <v>1629</v>
      </c>
      <c r="B73" s="1088" t="s">
        <v>477</v>
      </c>
      <c r="C73" s="1088">
        <v>393977158</v>
      </c>
      <c r="D73" s="1088">
        <v>368872412</v>
      </c>
      <c r="E73" s="1088"/>
      <c r="F73" s="1088"/>
      <c r="G73" s="1088"/>
      <c r="H73" s="1088"/>
      <c r="I73" s="1089"/>
      <c r="J73" s="1089"/>
      <c r="K73" s="1089"/>
      <c r="L73" s="1089"/>
      <c r="M73" s="1089"/>
    </row>
    <row r="74" spans="1:13" s="454" customFormat="1" ht="18">
      <c r="A74" s="456" t="s">
        <v>1630</v>
      </c>
      <c r="B74" s="1088" t="s">
        <v>476</v>
      </c>
      <c r="C74" s="1093">
        <f t="shared" ref="C74:H74" si="34">C65+C53+C45+C37</f>
        <v>2051388392</v>
      </c>
      <c r="D74" s="1093">
        <f t="shared" si="34"/>
        <v>1808130747.4449999</v>
      </c>
      <c r="E74" s="1093">
        <f t="shared" si="34"/>
        <v>1673109865.46855</v>
      </c>
      <c r="F74" s="1093">
        <f t="shared" si="34"/>
        <v>1735156129.8383534</v>
      </c>
      <c r="G74" s="1093">
        <f t="shared" si="34"/>
        <v>1788691361.1723032</v>
      </c>
      <c r="H74" s="1093">
        <f t="shared" si="34"/>
        <v>1848447923.6027789</v>
      </c>
      <c r="I74" s="1094"/>
      <c r="J74" s="1094"/>
      <c r="K74" s="1094"/>
      <c r="L74" s="1094"/>
      <c r="M74" s="1094"/>
    </row>
    <row r="75" spans="1:13" s="454" customFormat="1" ht="36">
      <c r="A75" s="453" t="s">
        <v>1631</v>
      </c>
      <c r="B75" s="1088" t="s">
        <v>475</v>
      </c>
      <c r="C75" s="1088">
        <f t="shared" ref="C75:H75" si="35">+C36-C74</f>
        <v>-194635006</v>
      </c>
      <c r="D75" s="1088">
        <f t="shared" si="35"/>
        <v>206385280.55500007</v>
      </c>
      <c r="E75" s="1088">
        <f t="shared" si="35"/>
        <v>257153540.40525436</v>
      </c>
      <c r="F75" s="1088">
        <f t="shared" si="35"/>
        <v>5283523.2064979076</v>
      </c>
      <c r="G75" s="1088">
        <f t="shared" si="35"/>
        <v>364537.82000160217</v>
      </c>
      <c r="H75" s="1088">
        <f t="shared" si="35"/>
        <v>22563980.297842741</v>
      </c>
      <c r="I75" s="1089"/>
      <c r="J75" s="1089"/>
      <c r="K75" s="1089"/>
      <c r="L75" s="1089"/>
      <c r="M75" s="1089"/>
    </row>
    <row r="76" spans="1:13" s="452" customFormat="1" ht="13.8">
      <c r="C76" s="451"/>
      <c r="D76" s="451"/>
      <c r="E76" s="451"/>
      <c r="F76" s="451"/>
      <c r="G76" s="451"/>
      <c r="H76" s="451"/>
    </row>
    <row r="77" spans="1:13" s="452" customFormat="1" ht="14.4" thickBot="1"/>
    <row r="78" spans="1:13" s="452" customFormat="1" ht="25.5" customHeight="1" thickBot="1">
      <c r="B78" s="1812" t="s">
        <v>474</v>
      </c>
      <c r="C78" s="1813"/>
      <c r="D78" s="1813"/>
      <c r="E78" s="1813"/>
      <c r="F78" s="1813"/>
      <c r="G78" s="1813"/>
      <c r="H78" s="1813"/>
      <c r="I78" s="1813"/>
      <c r="J78" s="1813"/>
      <c r="K78" s="1813"/>
      <c r="L78" s="1813"/>
      <c r="M78" s="1814"/>
    </row>
    <row r="79" spans="1:13" s="452" customFormat="1" ht="13.8"/>
    <row r="80" spans="1:13" s="452" customFormat="1" ht="13.8">
      <c r="J80" s="451"/>
    </row>
    <row r="81" spans="1:13" s="452" customFormat="1" ht="13.8">
      <c r="A81" s="452" t="s">
        <v>1472</v>
      </c>
      <c r="B81" s="1095" t="s">
        <v>473</v>
      </c>
      <c r="C81" s="1096" t="s">
        <v>1553</v>
      </c>
      <c r="D81" s="444" t="s">
        <v>452</v>
      </c>
      <c r="E81" s="444" t="s">
        <v>451</v>
      </c>
      <c r="F81" s="444" t="s">
        <v>450</v>
      </c>
      <c r="G81" s="444" t="s">
        <v>449</v>
      </c>
      <c r="H81" s="444" t="s">
        <v>448</v>
      </c>
    </row>
    <row r="82" spans="1:13" s="452" customFormat="1" ht="13.8">
      <c r="A82" s="452">
        <v>1</v>
      </c>
      <c r="B82" s="1097" t="s">
        <v>472</v>
      </c>
      <c r="C82" s="457"/>
      <c r="D82" s="458">
        <f>SUM(D83:D88)</f>
        <v>206385280.55500007</v>
      </c>
      <c r="E82" s="458">
        <f>SUM(E83:E88)</f>
        <v>304586154.40525436</v>
      </c>
      <c r="F82" s="458">
        <f>SUM(F83:F88)</f>
        <v>5283523.2064979076</v>
      </c>
      <c r="G82" s="458">
        <f>SUM(G83:G88)</f>
        <v>364537.82000160217</v>
      </c>
      <c r="H82" s="458">
        <f>SUM(H83:H88)</f>
        <v>22563980.297842741</v>
      </c>
    </row>
    <row r="83" spans="1:13" s="452" customFormat="1" ht="16.5" customHeight="1">
      <c r="A83" s="452">
        <v>1.1000000000000001</v>
      </c>
      <c r="B83" s="459" t="s">
        <v>471</v>
      </c>
      <c r="C83" s="460"/>
      <c r="D83" s="448">
        <f>+D75</f>
        <v>206385280.55500007</v>
      </c>
      <c r="E83" s="448">
        <f>+E75</f>
        <v>257153540.40525436</v>
      </c>
      <c r="F83" s="448">
        <f>+F75</f>
        <v>5283523.2064979076</v>
      </c>
      <c r="G83" s="448">
        <f>+G75</f>
        <v>364537.82000160217</v>
      </c>
      <c r="H83" s="448">
        <f>+H75</f>
        <v>22563980.297842741</v>
      </c>
    </row>
    <row r="84" spans="1:13" s="452" customFormat="1" ht="16.5" customHeight="1">
      <c r="A84" s="452">
        <v>1.2</v>
      </c>
      <c r="B84" s="1098" t="s">
        <v>470</v>
      </c>
      <c r="C84" s="461"/>
      <c r="D84" s="448"/>
      <c r="E84" s="448"/>
      <c r="F84" s="448"/>
      <c r="G84" s="448"/>
      <c r="H84" s="448"/>
    </row>
    <row r="85" spans="1:13" s="452" customFormat="1" ht="16.5" customHeight="1">
      <c r="A85" s="452">
        <v>1.3</v>
      </c>
      <c r="B85" s="447" t="s">
        <v>461</v>
      </c>
      <c r="C85" s="461"/>
      <c r="D85" s="448"/>
      <c r="E85" s="448"/>
      <c r="F85" s="448"/>
      <c r="G85" s="448"/>
      <c r="H85" s="448"/>
    </row>
    <row r="86" spans="1:13" ht="16.5" customHeight="1">
      <c r="A86" s="452">
        <v>1.4</v>
      </c>
      <c r="B86" s="447" t="s">
        <v>469</v>
      </c>
      <c r="C86" s="460"/>
      <c r="D86" s="448"/>
      <c r="E86" s="448"/>
      <c r="F86" s="448"/>
      <c r="G86" s="448"/>
      <c r="H86" s="448"/>
      <c r="I86" s="452"/>
      <c r="J86" s="452"/>
      <c r="K86" s="452"/>
      <c r="L86" s="452"/>
      <c r="M86" s="452"/>
    </row>
    <row r="87" spans="1:13" ht="16.5" customHeight="1">
      <c r="A87" s="452">
        <v>1.5</v>
      </c>
      <c r="B87" s="462" t="s">
        <v>1942</v>
      </c>
      <c r="C87" s="460"/>
      <c r="D87" s="448"/>
      <c r="E87" s="1392">
        <v>3661829</v>
      </c>
      <c r="F87" s="448"/>
      <c r="G87" s="448"/>
      <c r="H87" s="448"/>
      <c r="I87" s="452"/>
      <c r="J87" s="452"/>
      <c r="K87" s="452"/>
      <c r="L87" s="452"/>
      <c r="M87" s="452"/>
    </row>
    <row r="88" spans="1:13" ht="16.5" customHeight="1">
      <c r="A88" s="452">
        <v>1.6</v>
      </c>
      <c r="B88" s="474" t="s">
        <v>1941</v>
      </c>
      <c r="C88" s="460"/>
      <c r="D88" s="448"/>
      <c r="E88" s="1393">
        <f>43770785</f>
        <v>43770785</v>
      </c>
      <c r="F88" s="448"/>
      <c r="G88" s="448"/>
      <c r="H88" s="448"/>
      <c r="I88" s="452"/>
      <c r="J88" s="452"/>
      <c r="K88" s="452"/>
      <c r="L88" s="452"/>
      <c r="M88" s="452"/>
    </row>
    <row r="89" spans="1:13" ht="16.5" customHeight="1">
      <c r="A89" s="441">
        <v>2</v>
      </c>
      <c r="B89" s="463" t="s">
        <v>468</v>
      </c>
      <c r="C89" s="460"/>
      <c r="D89" s="448"/>
      <c r="E89" s="464">
        <f>361854822.5</f>
        <v>361854822.5</v>
      </c>
      <c r="F89" s="464"/>
      <c r="G89" s="464"/>
      <c r="H89" s="464"/>
      <c r="I89" s="452"/>
      <c r="J89" s="452"/>
      <c r="K89" s="452"/>
      <c r="L89" s="452"/>
      <c r="M89" s="452"/>
    </row>
    <row r="90" spans="1:13" ht="16.5" customHeight="1">
      <c r="A90" s="441">
        <v>3</v>
      </c>
      <c r="B90" s="463" t="s">
        <v>467</v>
      </c>
      <c r="C90" s="460"/>
      <c r="D90" s="464">
        <f>SUM(D91:D92)</f>
        <v>0</v>
      </c>
      <c r="E90" s="464">
        <f>SUM(E91:E92)</f>
        <v>0</v>
      </c>
      <c r="F90" s="464">
        <f>SUM(F91:F92)</f>
        <v>0</v>
      </c>
      <c r="G90" s="464">
        <f>SUM(G91:G92)</f>
        <v>0</v>
      </c>
      <c r="H90" s="464">
        <f>SUM(H91:H92)</f>
        <v>0</v>
      </c>
      <c r="I90" s="452"/>
      <c r="J90" s="452"/>
      <c r="K90" s="452"/>
      <c r="L90" s="452"/>
      <c r="M90" s="452"/>
    </row>
    <row r="91" spans="1:13" ht="16.5" customHeight="1">
      <c r="A91" s="441">
        <v>3.1</v>
      </c>
      <c r="B91" s="465" t="s">
        <v>466</v>
      </c>
      <c r="C91" s="460"/>
      <c r="D91" s="448"/>
      <c r="E91" s="448"/>
      <c r="F91" s="448"/>
      <c r="G91" s="448"/>
      <c r="H91" s="448"/>
      <c r="I91" s="452"/>
      <c r="J91" s="452"/>
      <c r="K91" s="452"/>
      <c r="L91" s="452"/>
      <c r="M91" s="452"/>
    </row>
    <row r="92" spans="1:13" ht="16.5" customHeight="1">
      <c r="A92" s="441">
        <v>3.2</v>
      </c>
      <c r="B92" s="465" t="s">
        <v>465</v>
      </c>
      <c r="C92" s="460"/>
      <c r="E92" s="448">
        <v>0</v>
      </c>
      <c r="F92" s="448"/>
      <c r="G92" s="448"/>
      <c r="H92" s="448"/>
      <c r="I92" s="452"/>
      <c r="J92" s="452"/>
      <c r="K92" s="452"/>
      <c r="L92" s="452"/>
      <c r="M92" s="452"/>
    </row>
    <row r="93" spans="1:13" ht="16.5" customHeight="1">
      <c r="A93" s="441">
        <v>4</v>
      </c>
      <c r="B93" s="463" t="s">
        <v>464</v>
      </c>
      <c r="C93" s="460"/>
      <c r="D93" s="464"/>
      <c r="E93" s="464"/>
      <c r="F93" s="464"/>
      <c r="G93" s="464"/>
      <c r="H93" s="464"/>
      <c r="I93" s="452"/>
      <c r="J93" s="452"/>
      <c r="K93" s="452"/>
      <c r="L93" s="452"/>
      <c r="M93" s="452"/>
    </row>
    <row r="94" spans="1:13" ht="16.5" customHeight="1">
      <c r="A94" s="441">
        <v>5</v>
      </c>
      <c r="B94" s="463" t="s">
        <v>463</v>
      </c>
      <c r="C94" s="460"/>
      <c r="D94" s="464">
        <f>SUM(D95:D98)</f>
        <v>0</v>
      </c>
      <c r="E94" s="464">
        <f>SUM(E95:E98)</f>
        <v>0</v>
      </c>
      <c r="F94" s="464">
        <f>SUM(F95:F98)</f>
        <v>0</v>
      </c>
      <c r="G94" s="464">
        <f>SUM(G95:G98)</f>
        <v>0</v>
      </c>
      <c r="H94" s="464">
        <f>SUM(H95:H98)</f>
        <v>0</v>
      </c>
      <c r="I94" s="452"/>
      <c r="J94" s="452"/>
      <c r="K94" s="452"/>
      <c r="L94" s="452"/>
      <c r="M94" s="452"/>
    </row>
    <row r="95" spans="1:13" ht="16.5" customHeight="1">
      <c r="A95" s="441">
        <v>5.0999999999999996</v>
      </c>
      <c r="B95" s="447" t="s">
        <v>461</v>
      </c>
      <c r="C95" s="460"/>
      <c r="D95" s="448"/>
      <c r="E95" s="448"/>
      <c r="F95" s="448"/>
      <c r="G95" s="448"/>
      <c r="H95" s="448"/>
      <c r="I95" s="452"/>
      <c r="J95" s="452"/>
      <c r="K95" s="452"/>
      <c r="L95" s="452"/>
      <c r="M95" s="452"/>
    </row>
    <row r="96" spans="1:13" ht="16.5" customHeight="1">
      <c r="A96" s="441">
        <v>5.2</v>
      </c>
      <c r="B96" s="447" t="s">
        <v>460</v>
      </c>
      <c r="C96" s="460"/>
      <c r="E96" s="448">
        <v>0</v>
      </c>
      <c r="F96" s="448"/>
      <c r="G96" s="448"/>
      <c r="H96" s="448"/>
      <c r="I96" s="452"/>
      <c r="J96" s="452"/>
      <c r="K96" s="452"/>
      <c r="L96" s="452"/>
      <c r="M96" s="452"/>
    </row>
    <row r="97" spans="1:13" ht="16.5" customHeight="1">
      <c r="A97" s="441">
        <v>5.3</v>
      </c>
      <c r="B97" s="462" t="s">
        <v>459</v>
      </c>
      <c r="C97" s="460"/>
      <c r="D97" s="448"/>
      <c r="E97" s="448"/>
      <c r="F97" s="448"/>
      <c r="G97" s="448"/>
      <c r="H97" s="448"/>
      <c r="I97" s="452"/>
      <c r="J97" s="452"/>
      <c r="K97" s="452"/>
      <c r="L97" s="452"/>
      <c r="M97" s="452"/>
    </row>
    <row r="98" spans="1:13" ht="16.5" customHeight="1">
      <c r="A98" s="441">
        <v>5.4</v>
      </c>
      <c r="B98" s="462" t="s">
        <v>459</v>
      </c>
      <c r="C98" s="460"/>
      <c r="D98" s="448"/>
      <c r="E98" s="448"/>
      <c r="F98" s="448"/>
      <c r="G98" s="448"/>
      <c r="H98" s="448"/>
      <c r="I98" s="452"/>
      <c r="J98" s="452"/>
      <c r="K98" s="452"/>
      <c r="L98" s="452"/>
      <c r="M98" s="452"/>
    </row>
    <row r="99" spans="1:13" ht="16.5" customHeight="1">
      <c r="A99" s="441">
        <v>6</v>
      </c>
      <c r="B99" s="463" t="s">
        <v>462</v>
      </c>
      <c r="C99" s="460"/>
      <c r="D99" s="448">
        <f>SUM(D100:D103)</f>
        <v>0</v>
      </c>
      <c r="E99" s="448">
        <f>SUM(E100:E103)</f>
        <v>0</v>
      </c>
      <c r="F99" s="448">
        <f>SUM(F100:F103)</f>
        <v>0</v>
      </c>
      <c r="G99" s="448">
        <f>SUM(G100:G103)</f>
        <v>0</v>
      </c>
      <c r="H99" s="448">
        <f>SUM(H100:H103)</f>
        <v>0</v>
      </c>
      <c r="I99" s="452"/>
      <c r="J99" s="452"/>
      <c r="K99" s="452"/>
      <c r="L99" s="452"/>
      <c r="M99" s="452"/>
    </row>
    <row r="100" spans="1:13" ht="16.5" customHeight="1">
      <c r="A100" s="441">
        <v>6.1</v>
      </c>
      <c r="B100" s="447" t="s">
        <v>461</v>
      </c>
      <c r="C100" s="460"/>
      <c r="D100" s="448"/>
      <c r="E100" s="448"/>
      <c r="F100" s="448"/>
      <c r="G100" s="448"/>
      <c r="H100" s="448"/>
      <c r="I100" s="452"/>
      <c r="J100" s="452"/>
      <c r="K100" s="452"/>
      <c r="L100" s="452"/>
      <c r="M100" s="452"/>
    </row>
    <row r="101" spans="1:13" ht="16.5" customHeight="1">
      <c r="A101" s="441">
        <v>6.2</v>
      </c>
      <c r="B101" s="447" t="s">
        <v>460</v>
      </c>
      <c r="C101" s="460"/>
      <c r="D101" s="448"/>
      <c r="E101" s="448"/>
      <c r="F101" s="448"/>
      <c r="G101" s="448"/>
      <c r="H101" s="448"/>
      <c r="I101" s="452"/>
      <c r="J101" s="452"/>
      <c r="K101" s="452"/>
      <c r="L101" s="452"/>
      <c r="M101" s="452"/>
    </row>
    <row r="102" spans="1:13" ht="16.5" customHeight="1">
      <c r="A102" s="441">
        <v>6.3</v>
      </c>
      <c r="B102" s="462" t="s">
        <v>459</v>
      </c>
      <c r="C102" s="460"/>
      <c r="D102" s="448"/>
      <c r="E102" s="448"/>
      <c r="F102" s="448"/>
      <c r="G102" s="448"/>
      <c r="H102" s="448"/>
      <c r="I102" s="452"/>
      <c r="J102" s="452"/>
      <c r="K102" s="452"/>
      <c r="L102" s="452"/>
      <c r="M102" s="452"/>
    </row>
    <row r="103" spans="1:13" ht="16.5" customHeight="1">
      <c r="A103" s="441">
        <v>6.4</v>
      </c>
      <c r="B103" s="462" t="s">
        <v>459</v>
      </c>
      <c r="C103" s="460"/>
      <c r="D103" s="448"/>
      <c r="E103" s="448"/>
      <c r="F103" s="448"/>
      <c r="G103" s="448"/>
      <c r="H103" s="448"/>
      <c r="I103" s="452"/>
      <c r="J103" s="452"/>
      <c r="K103" s="452"/>
      <c r="L103" s="452"/>
      <c r="M103" s="452"/>
    </row>
    <row r="104" spans="1:13" ht="16.5" customHeight="1">
      <c r="A104" s="441">
        <v>7</v>
      </c>
      <c r="B104" s="463" t="s">
        <v>458</v>
      </c>
      <c r="C104" s="460"/>
      <c r="D104" s="448">
        <f>SUM(D105:D108)</f>
        <v>0</v>
      </c>
      <c r="E104" s="448">
        <f>SUM(E105:E108)</f>
        <v>0</v>
      </c>
      <c r="F104" s="448">
        <f>SUM(F105:F108)</f>
        <v>0</v>
      </c>
      <c r="G104" s="448">
        <f>SUM(G105:G108)</f>
        <v>0</v>
      </c>
      <c r="H104" s="448">
        <f>SUM(H105:H108)</f>
        <v>0</v>
      </c>
      <c r="I104" s="452"/>
      <c r="J104" s="452"/>
      <c r="K104" s="452"/>
      <c r="L104" s="452"/>
      <c r="M104" s="452"/>
    </row>
    <row r="105" spans="1:13" ht="16.5" customHeight="1">
      <c r="A105" s="441">
        <v>7.1</v>
      </c>
      <c r="B105" s="447" t="s">
        <v>457</v>
      </c>
      <c r="C105" s="460"/>
      <c r="D105" s="448"/>
      <c r="E105" s="448"/>
      <c r="F105" s="448"/>
      <c r="G105" s="448"/>
      <c r="H105" s="448"/>
      <c r="I105" s="452"/>
      <c r="J105" s="452"/>
      <c r="K105" s="452"/>
      <c r="L105" s="452"/>
      <c r="M105" s="452"/>
    </row>
    <row r="106" spans="1:13" ht="16.5" customHeight="1">
      <c r="A106" s="441">
        <v>7.2</v>
      </c>
      <c r="B106" s="447" t="s">
        <v>456</v>
      </c>
      <c r="C106" s="460"/>
      <c r="D106" s="448"/>
      <c r="E106" s="448"/>
      <c r="F106" s="448"/>
      <c r="G106" s="448"/>
      <c r="H106" s="448"/>
      <c r="I106" s="452"/>
      <c r="J106" s="452"/>
      <c r="K106" s="452"/>
      <c r="L106" s="452"/>
      <c r="M106" s="452"/>
    </row>
    <row r="107" spans="1:13" ht="16.5" customHeight="1">
      <c r="A107" s="441">
        <v>7.3</v>
      </c>
      <c r="B107" s="462" t="s">
        <v>455</v>
      </c>
      <c r="C107" s="460"/>
      <c r="D107" s="448"/>
      <c r="E107" s="448"/>
      <c r="F107" s="448"/>
      <c r="G107" s="448"/>
      <c r="H107" s="448"/>
      <c r="I107" s="452"/>
      <c r="J107" s="452"/>
      <c r="K107" s="452"/>
      <c r="L107" s="452"/>
      <c r="M107" s="452"/>
    </row>
    <row r="108" spans="1:13" ht="16.5" customHeight="1">
      <c r="A108" s="441">
        <v>7.4</v>
      </c>
      <c r="B108" s="466" t="s">
        <v>455</v>
      </c>
      <c r="C108" s="467"/>
      <c r="D108" s="468"/>
      <c r="E108" s="468"/>
      <c r="F108" s="468"/>
      <c r="G108" s="468"/>
      <c r="H108" s="468"/>
      <c r="I108" s="452"/>
      <c r="J108" s="452"/>
      <c r="K108" s="452"/>
      <c r="L108" s="452"/>
      <c r="M108" s="452"/>
    </row>
    <row r="109" spans="1:13" ht="16.5" customHeight="1">
      <c r="B109" s="1370"/>
      <c r="C109" s="1371"/>
      <c r="D109" s="1372"/>
      <c r="E109" s="1372"/>
      <c r="F109" s="1372"/>
      <c r="G109" s="1372"/>
      <c r="H109" s="1372"/>
      <c r="I109" s="452"/>
      <c r="J109" s="452"/>
      <c r="K109" s="452"/>
      <c r="L109" s="452"/>
      <c r="M109" s="452"/>
    </row>
    <row r="110" spans="1:13" ht="16.5" customHeight="1">
      <c r="B110" s="1370"/>
      <c r="C110" s="1371"/>
      <c r="D110" s="1372"/>
      <c r="E110" s="1372"/>
      <c r="F110" s="1372"/>
      <c r="G110" s="1372"/>
      <c r="H110" s="1372"/>
      <c r="I110" s="452"/>
      <c r="J110" s="452"/>
      <c r="K110" s="452"/>
      <c r="L110" s="452"/>
      <c r="M110" s="452"/>
    </row>
    <row r="111" spans="1:13" ht="16.5" customHeight="1">
      <c r="B111" s="1370"/>
      <c r="C111" s="1371"/>
      <c r="D111" s="1372"/>
      <c r="E111" s="1372"/>
      <c r="F111" s="1372"/>
      <c r="G111" s="1372"/>
      <c r="H111" s="1372"/>
      <c r="I111" s="452"/>
      <c r="J111" s="452"/>
      <c r="K111" s="452"/>
      <c r="L111" s="452"/>
      <c r="M111" s="452"/>
    </row>
    <row r="112" spans="1:13" ht="16.5" customHeight="1">
      <c r="A112" s="441">
        <v>0</v>
      </c>
      <c r="B112" s="1099" t="s">
        <v>454</v>
      </c>
      <c r="C112" s="1100"/>
      <c r="D112" s="1099">
        <f>D89+D82</f>
        <v>206385280.55500007</v>
      </c>
      <c r="E112" s="1099">
        <f>+E82+E89+E90+E93+E94+E99+E104</f>
        <v>666440976.90525436</v>
      </c>
      <c r="F112" s="1099">
        <f>+F82+F89+F90+F93+F94+F99+F104</f>
        <v>5283523.2064979076</v>
      </c>
      <c r="G112" s="1099">
        <f>+G82+G89+G90+G93+G94+G99+G104</f>
        <v>364537.82000160217</v>
      </c>
      <c r="H112" s="1099">
        <f>+H82+H89+H90+H93+H94+H99+H104</f>
        <v>22563980.297842741</v>
      </c>
      <c r="I112" s="452"/>
      <c r="J112" s="452"/>
      <c r="K112" s="452"/>
      <c r="L112" s="452"/>
      <c r="M112" s="452"/>
    </row>
    <row r="113" spans="1:13" ht="20.100000000000001" customHeight="1">
      <c r="B113" s="442"/>
      <c r="C113" s="442"/>
      <c r="D113" s="442"/>
      <c r="E113" s="442"/>
      <c r="F113" s="442"/>
      <c r="G113" s="442"/>
      <c r="H113" s="442"/>
      <c r="I113" s="452"/>
      <c r="J113" s="452"/>
      <c r="K113" s="452"/>
      <c r="L113" s="452"/>
      <c r="M113" s="452"/>
    </row>
    <row r="114" spans="1:13" ht="20.100000000000001" customHeight="1">
      <c r="A114" s="441" t="s">
        <v>1472</v>
      </c>
      <c r="B114" s="444" t="s">
        <v>453</v>
      </c>
      <c r="C114" s="469" t="s">
        <v>1553</v>
      </c>
      <c r="D114" s="444" t="s">
        <v>452</v>
      </c>
      <c r="E114" s="444" t="s">
        <v>451</v>
      </c>
      <c r="F114" s="444" t="s">
        <v>450</v>
      </c>
      <c r="G114" s="444" t="s">
        <v>449</v>
      </c>
      <c r="H114" s="444" t="s">
        <v>448</v>
      </c>
      <c r="I114" s="452"/>
      <c r="J114" s="452"/>
      <c r="K114" s="452"/>
      <c r="L114" s="452"/>
      <c r="M114" s="452"/>
    </row>
    <row r="115" spans="1:13" ht="16.5" customHeight="1">
      <c r="A115" s="441">
        <v>1</v>
      </c>
      <c r="B115" s="470" t="s">
        <v>447</v>
      </c>
      <c r="C115" s="471"/>
      <c r="D115" s="472">
        <f>SUM(D116:D119)</f>
        <v>0</v>
      </c>
      <c r="E115" s="472">
        <f>SUM(E116:E119)</f>
        <v>70000000</v>
      </c>
      <c r="F115" s="472">
        <f>SUM(F116:F119)</f>
        <v>0</v>
      </c>
      <c r="G115" s="472">
        <f>SUM(G116:G119)</f>
        <v>0</v>
      </c>
      <c r="H115" s="472">
        <f>SUM(H116:H119)</f>
        <v>0</v>
      </c>
      <c r="I115" s="452"/>
      <c r="J115" s="452"/>
      <c r="K115" s="452"/>
      <c r="L115" s="452"/>
      <c r="M115" s="452"/>
    </row>
    <row r="116" spans="1:13" ht="16.5" customHeight="1">
      <c r="A116" s="441">
        <v>1.1000000000000001</v>
      </c>
      <c r="B116" s="455" t="s">
        <v>446</v>
      </c>
      <c r="C116" s="473"/>
      <c r="D116" s="450"/>
      <c r="E116" s="450"/>
      <c r="F116" s="450"/>
      <c r="G116" s="450"/>
      <c r="H116" s="450"/>
      <c r="I116" s="452"/>
      <c r="J116" s="452"/>
      <c r="K116" s="452"/>
      <c r="L116" s="452"/>
      <c r="M116" s="452"/>
    </row>
    <row r="117" spans="1:13" ht="16.5" customHeight="1">
      <c r="A117" s="441">
        <v>1.2</v>
      </c>
      <c r="B117" s="455" t="s">
        <v>445</v>
      </c>
      <c r="C117" s="473"/>
      <c r="D117" s="450"/>
      <c r="E117" s="450">
        <v>70000000</v>
      </c>
      <c r="F117" s="450">
        <v>0</v>
      </c>
      <c r="G117" s="450">
        <v>0</v>
      </c>
      <c r="H117" s="450">
        <v>0</v>
      </c>
      <c r="I117" s="452"/>
      <c r="J117" s="452"/>
      <c r="K117" s="452"/>
      <c r="L117" s="452"/>
      <c r="M117" s="452"/>
    </row>
    <row r="118" spans="1:13" ht="16.5" customHeight="1">
      <c r="A118" s="441">
        <v>1.3</v>
      </c>
      <c r="B118" s="474" t="s">
        <v>1874</v>
      </c>
      <c r="C118" s="473"/>
      <c r="D118" s="450"/>
      <c r="E118" s="450">
        <v>0</v>
      </c>
      <c r="F118" s="450"/>
      <c r="G118" s="450"/>
      <c r="H118" s="450"/>
      <c r="I118" s="452"/>
      <c r="J118" s="452"/>
      <c r="K118" s="452"/>
      <c r="L118" s="452"/>
      <c r="M118" s="452"/>
    </row>
    <row r="119" spans="1:13" ht="16.5" customHeight="1">
      <c r="A119" s="441">
        <v>1.4</v>
      </c>
      <c r="B119" s="474" t="s">
        <v>444</v>
      </c>
      <c r="C119" s="473"/>
      <c r="D119" s="450"/>
      <c r="E119" s="450"/>
      <c r="F119" s="450"/>
      <c r="G119" s="450"/>
      <c r="H119" s="450"/>
      <c r="I119" s="452"/>
      <c r="J119" s="452"/>
      <c r="K119" s="452"/>
      <c r="L119" s="452"/>
      <c r="M119" s="452"/>
    </row>
    <row r="120" spans="1:13" ht="16.5" customHeight="1">
      <c r="A120" s="441">
        <v>2</v>
      </c>
      <c r="B120" s="470" t="s">
        <v>443</v>
      </c>
      <c r="C120" s="473"/>
      <c r="D120" s="475">
        <f>+D121+D130+D134+D145</f>
        <v>0</v>
      </c>
      <c r="E120" s="1386">
        <f>E121+E130+E134+E141</f>
        <v>306904044.18000001</v>
      </c>
      <c r="F120" s="475"/>
      <c r="G120" s="475"/>
      <c r="H120" s="475"/>
      <c r="I120" s="452"/>
      <c r="J120" s="452"/>
      <c r="K120" s="452"/>
      <c r="L120" s="452"/>
      <c r="M120" s="452"/>
    </row>
    <row r="121" spans="1:13" ht="16.5" customHeight="1">
      <c r="A121" s="441">
        <v>2.1</v>
      </c>
      <c r="B121" s="1101" t="s">
        <v>442</v>
      </c>
      <c r="C121" s="1102"/>
      <c r="D121" s="1103">
        <f>SUM(D122:D125)</f>
        <v>0</v>
      </c>
      <c r="E121" s="1103">
        <f>SUM(E122:E129)</f>
        <v>111615611</v>
      </c>
      <c r="F121" s="1103">
        <f>SUM(F122:F125)</f>
        <v>0</v>
      </c>
      <c r="G121" s="1103">
        <f>SUM(G122:G125)</f>
        <v>0</v>
      </c>
      <c r="H121" s="1103">
        <f>SUM(H122:H125)</f>
        <v>0</v>
      </c>
      <c r="I121" s="452"/>
      <c r="J121" s="452"/>
      <c r="K121" s="452"/>
      <c r="L121" s="452"/>
      <c r="M121" s="452"/>
    </row>
    <row r="122" spans="1:13" ht="16.5" customHeight="1">
      <c r="A122" s="441" t="s">
        <v>1632</v>
      </c>
      <c r="B122" s="1104" t="s">
        <v>441</v>
      </c>
      <c r="C122" s="1105"/>
      <c r="D122" s="1294"/>
      <c r="E122" s="1106">
        <v>286129</v>
      </c>
      <c r="F122" s="1106"/>
      <c r="G122" s="1106"/>
      <c r="H122" s="1106"/>
      <c r="I122" s="452"/>
      <c r="J122" s="452"/>
      <c r="K122" s="452"/>
      <c r="L122" s="452"/>
      <c r="M122" s="452"/>
    </row>
    <row r="123" spans="1:13" ht="16.5" customHeight="1">
      <c r="A123" s="441" t="s">
        <v>1633</v>
      </c>
      <c r="B123" s="1104" t="s">
        <v>440</v>
      </c>
      <c r="C123" s="1105"/>
      <c r="D123" s="1295"/>
      <c r="E123" s="1106">
        <v>42128947</v>
      </c>
      <c r="F123" s="1106"/>
      <c r="G123" s="1106"/>
      <c r="H123" s="1106"/>
      <c r="I123" s="452"/>
      <c r="J123" s="452"/>
      <c r="K123" s="452"/>
      <c r="L123" s="452"/>
      <c r="M123" s="452"/>
    </row>
    <row r="124" spans="1:13" ht="16.5" customHeight="1">
      <c r="A124" s="441" t="s">
        <v>1634</v>
      </c>
      <c r="B124" s="1104" t="s">
        <v>439</v>
      </c>
      <c r="C124" s="1105"/>
      <c r="D124" s="1295"/>
      <c r="E124" s="1106"/>
      <c r="F124" s="1106"/>
      <c r="G124" s="1106"/>
      <c r="H124" s="1106"/>
      <c r="I124" s="452"/>
      <c r="J124" s="452"/>
      <c r="K124" s="452"/>
      <c r="L124" s="452"/>
      <c r="M124" s="452"/>
    </row>
    <row r="125" spans="1:13" ht="16.5" customHeight="1">
      <c r="A125" s="441" t="s">
        <v>1635</v>
      </c>
      <c r="B125" s="1104" t="s">
        <v>438</v>
      </c>
      <c r="C125" s="1105"/>
      <c r="D125" s="1295"/>
      <c r="E125" s="1106">
        <v>69111947</v>
      </c>
      <c r="F125" s="1106"/>
      <c r="G125" s="1106"/>
      <c r="H125" s="1106"/>
      <c r="I125" s="452"/>
      <c r="J125" s="452"/>
      <c r="K125" s="452"/>
      <c r="L125" s="452"/>
      <c r="M125" s="452"/>
    </row>
    <row r="126" spans="1:13" ht="16.5" customHeight="1">
      <c r="A126" s="441" t="s">
        <v>1636</v>
      </c>
      <c r="B126" s="1104" t="s">
        <v>437</v>
      </c>
      <c r="C126" s="1105"/>
      <c r="D126" s="1295"/>
      <c r="E126" s="1106">
        <v>88588</v>
      </c>
      <c r="F126" s="1106"/>
      <c r="G126" s="1106"/>
      <c r="H126" s="1106"/>
      <c r="I126" s="452"/>
      <c r="J126" s="452"/>
      <c r="K126" s="452"/>
      <c r="L126" s="452"/>
      <c r="M126" s="452"/>
    </row>
    <row r="127" spans="1:13" ht="16.5" customHeight="1">
      <c r="A127" s="441" t="s">
        <v>1637</v>
      </c>
      <c r="B127" s="1104" t="s">
        <v>436</v>
      </c>
      <c r="C127" s="1105"/>
      <c r="D127" s="1295"/>
      <c r="E127" s="1106"/>
      <c r="F127" s="1106"/>
      <c r="G127" s="1106"/>
      <c r="H127" s="1106"/>
      <c r="I127" s="452"/>
      <c r="J127" s="452"/>
      <c r="K127" s="452"/>
      <c r="L127" s="452"/>
      <c r="M127" s="452"/>
    </row>
    <row r="128" spans="1:13" ht="16.5" customHeight="1">
      <c r="A128" s="441" t="s">
        <v>1638</v>
      </c>
      <c r="B128" s="1104" t="s">
        <v>435</v>
      </c>
      <c r="C128" s="1105"/>
      <c r="D128" s="1295"/>
      <c r="E128" s="1106"/>
      <c r="F128" s="1106"/>
      <c r="G128" s="1106"/>
      <c r="H128" s="1106"/>
      <c r="I128" s="452"/>
      <c r="J128" s="452"/>
      <c r="K128" s="452"/>
      <c r="L128" s="452"/>
      <c r="M128" s="452"/>
    </row>
    <row r="129" spans="1:13" ht="16.5" customHeight="1">
      <c r="A129" s="441" t="s">
        <v>1639</v>
      </c>
      <c r="B129" s="1107" t="s">
        <v>429</v>
      </c>
      <c r="C129" s="1105"/>
      <c r="D129" s="1295"/>
      <c r="E129" s="1106"/>
      <c r="F129" s="1106"/>
      <c r="G129" s="1106"/>
      <c r="H129" s="1106"/>
      <c r="I129" s="452"/>
      <c r="J129" s="452"/>
      <c r="K129" s="452"/>
      <c r="L129" s="452"/>
      <c r="M129" s="452"/>
    </row>
    <row r="130" spans="1:13" ht="16.5" customHeight="1">
      <c r="A130" s="441">
        <v>2.2000000000000002</v>
      </c>
      <c r="B130" s="1101" t="s">
        <v>434</v>
      </c>
      <c r="C130" s="1102"/>
      <c r="D130" s="1103">
        <f>SUM(D131:D133)</f>
        <v>0</v>
      </c>
      <c r="E130" s="1103">
        <f>SUM(E131:E133)</f>
        <v>66497606</v>
      </c>
      <c r="F130" s="1103">
        <f>SUM(F131:F133)</f>
        <v>0</v>
      </c>
      <c r="G130" s="1103">
        <f>SUM(G131:G133)</f>
        <v>0</v>
      </c>
      <c r="H130" s="1103">
        <f>SUM(H131:H133)</f>
        <v>0</v>
      </c>
      <c r="I130" s="452"/>
      <c r="J130" s="452"/>
      <c r="K130" s="452"/>
      <c r="L130" s="452"/>
      <c r="M130" s="452"/>
    </row>
    <row r="131" spans="1:13" ht="16.5" customHeight="1">
      <c r="A131" s="441" t="s">
        <v>1640</v>
      </c>
      <c r="B131" s="1104" t="s">
        <v>433</v>
      </c>
      <c r="C131" s="1105"/>
      <c r="D131" s="1106"/>
      <c r="E131" s="1106">
        <v>35497606</v>
      </c>
      <c r="F131" s="1106"/>
      <c r="G131" s="1106"/>
      <c r="H131" s="1106"/>
      <c r="I131" s="452"/>
      <c r="J131" s="452"/>
      <c r="K131" s="452"/>
      <c r="L131" s="452"/>
      <c r="M131" s="452"/>
    </row>
    <row r="132" spans="1:13" ht="16.5" customHeight="1">
      <c r="A132" s="441" t="s">
        <v>1641</v>
      </c>
      <c r="B132" s="1104" t="s">
        <v>432</v>
      </c>
      <c r="C132" s="1105"/>
      <c r="D132" s="1106"/>
      <c r="E132" s="1106">
        <v>31000000</v>
      </c>
      <c r="F132" s="1106"/>
      <c r="G132" s="1106"/>
      <c r="H132" s="1106"/>
      <c r="I132" s="452"/>
      <c r="J132" s="452"/>
      <c r="K132" s="452"/>
      <c r="L132" s="452"/>
      <c r="M132" s="452"/>
    </row>
    <row r="133" spans="1:13" ht="16.5" customHeight="1">
      <c r="A133" s="441" t="s">
        <v>1642</v>
      </c>
      <c r="B133" s="1107" t="s">
        <v>429</v>
      </c>
      <c r="C133" s="1105"/>
      <c r="D133" s="1106"/>
      <c r="E133" s="1106"/>
      <c r="F133" s="1106"/>
      <c r="G133" s="1106"/>
      <c r="H133" s="1106"/>
      <c r="I133" s="452"/>
      <c r="J133" s="452"/>
      <c r="K133" s="452"/>
      <c r="L133" s="452"/>
      <c r="M133" s="452"/>
    </row>
    <row r="134" spans="1:13" ht="16.5" customHeight="1">
      <c r="A134" s="441">
        <v>2.2999999999999998</v>
      </c>
      <c r="B134" s="1101" t="s">
        <v>431</v>
      </c>
      <c r="C134" s="1102"/>
      <c r="D134" s="1103"/>
      <c r="E134" s="1103">
        <f>E135+E136</f>
        <v>89199655.180000007</v>
      </c>
      <c r="F134" s="1103"/>
      <c r="G134" s="1103"/>
      <c r="H134" s="1103"/>
      <c r="I134" s="452"/>
      <c r="J134" s="452"/>
      <c r="K134" s="452"/>
      <c r="L134" s="452"/>
      <c r="M134" s="452"/>
    </row>
    <row r="135" spans="1:13" ht="16.5" customHeight="1">
      <c r="A135" s="441" t="s">
        <v>1643</v>
      </c>
      <c r="B135" s="1104" t="s">
        <v>430</v>
      </c>
      <c r="C135" s="1102"/>
      <c r="D135" s="1108"/>
      <c r="E135" s="1106">
        <v>76930126.180000007</v>
      </c>
      <c r="F135" s="1108"/>
      <c r="G135" s="1108"/>
      <c r="H135" s="1108"/>
      <c r="I135" s="452"/>
      <c r="J135" s="452"/>
      <c r="K135" s="452"/>
      <c r="L135" s="452"/>
      <c r="M135" s="452"/>
    </row>
    <row r="136" spans="1:13" ht="16.5" customHeight="1">
      <c r="A136" s="441" t="s">
        <v>1644</v>
      </c>
      <c r="B136" s="1107" t="s">
        <v>429</v>
      </c>
      <c r="C136" s="1102"/>
      <c r="D136" s="1108"/>
      <c r="E136" s="1106">
        <v>12269529</v>
      </c>
      <c r="F136" s="1108"/>
      <c r="G136" s="1108"/>
      <c r="H136" s="1108"/>
      <c r="I136" s="452"/>
      <c r="J136" s="452"/>
      <c r="K136" s="452"/>
      <c r="L136" s="452"/>
      <c r="M136" s="452"/>
    </row>
    <row r="137" spans="1:13" ht="16.5" customHeight="1">
      <c r="B137" s="1107" t="s">
        <v>1940</v>
      </c>
      <c r="C137" s="1390"/>
      <c r="D137" s="1391"/>
      <c r="E137" s="1393">
        <f>43770785</f>
        <v>43770785</v>
      </c>
      <c r="F137" s="1391"/>
      <c r="G137" s="1391"/>
      <c r="H137" s="1391"/>
      <c r="I137" s="452"/>
      <c r="J137" s="452"/>
      <c r="K137" s="452"/>
      <c r="L137" s="452"/>
      <c r="M137" s="452"/>
    </row>
    <row r="138" spans="1:13" ht="16.5" customHeight="1">
      <c r="A138" s="441">
        <v>2.4</v>
      </c>
      <c r="B138" s="1101" t="s">
        <v>428</v>
      </c>
      <c r="C138" s="1102"/>
      <c r="D138" s="1103"/>
      <c r="E138" s="1103"/>
      <c r="F138" s="1103"/>
      <c r="G138" s="1103"/>
      <c r="H138" s="1103"/>
      <c r="I138" s="452"/>
      <c r="J138" s="452"/>
      <c r="K138" s="452"/>
      <c r="L138" s="452"/>
      <c r="M138" s="452"/>
    </row>
    <row r="139" spans="1:13" ht="16.5" customHeight="1">
      <c r="A139" s="441" t="s">
        <v>1645</v>
      </c>
      <c r="B139" s="1104" t="s">
        <v>427</v>
      </c>
      <c r="C139" s="1102"/>
      <c r="D139" s="1108"/>
      <c r="E139" s="1108"/>
      <c r="F139" s="1108"/>
      <c r="G139" s="1108"/>
      <c r="H139" s="1108"/>
      <c r="I139" s="452"/>
      <c r="J139" s="452"/>
      <c r="K139" s="452"/>
      <c r="L139" s="452"/>
      <c r="M139" s="452"/>
    </row>
    <row r="140" spans="1:13" ht="16.5" customHeight="1">
      <c r="A140" s="441" t="s">
        <v>1646</v>
      </c>
      <c r="B140" s="1104" t="s">
        <v>426</v>
      </c>
      <c r="C140" s="1102"/>
      <c r="D140" s="1108"/>
      <c r="E140" s="1108"/>
      <c r="F140" s="1108"/>
      <c r="G140" s="1108"/>
      <c r="H140" s="1108"/>
      <c r="I140" s="452"/>
      <c r="J140" s="452"/>
      <c r="K140" s="452"/>
      <c r="L140" s="452"/>
      <c r="M140" s="452"/>
    </row>
    <row r="141" spans="1:13" ht="16.5" customHeight="1">
      <c r="A141" s="441">
        <v>2.5</v>
      </c>
      <c r="B141" s="1101" t="s">
        <v>425</v>
      </c>
      <c r="C141" s="1102"/>
      <c r="D141" s="1103"/>
      <c r="E141" s="1103">
        <f>SUM(E142:E143)</f>
        <v>39591172</v>
      </c>
      <c r="F141" s="1103"/>
      <c r="G141" s="1103"/>
      <c r="H141" s="1103"/>
      <c r="I141" s="452"/>
      <c r="J141" s="452"/>
      <c r="K141" s="452"/>
      <c r="L141" s="452"/>
      <c r="M141" s="452"/>
    </row>
    <row r="142" spans="1:13" ht="16.5" customHeight="1">
      <c r="A142" s="441" t="s">
        <v>1647</v>
      </c>
      <c r="B142" s="1107" t="s">
        <v>1873</v>
      </c>
      <c r="C142" s="1102"/>
      <c r="D142" s="1108"/>
      <c r="E142" s="1106">
        <v>35929343</v>
      </c>
      <c r="F142" s="1108"/>
      <c r="G142" s="1108"/>
      <c r="H142" s="1108"/>
      <c r="I142" s="452"/>
      <c r="J142" s="452"/>
      <c r="K142" s="452"/>
      <c r="L142" s="452"/>
      <c r="M142" s="452"/>
    </row>
    <row r="143" spans="1:13" ht="16.5" customHeight="1">
      <c r="A143" s="441" t="s">
        <v>1648</v>
      </c>
      <c r="B143" s="1107" t="s">
        <v>1872</v>
      </c>
      <c r="C143" s="1102"/>
      <c r="D143" s="1108"/>
      <c r="E143" s="1392">
        <v>3661829</v>
      </c>
      <c r="F143" s="1108"/>
      <c r="G143" s="1108"/>
      <c r="H143" s="1108"/>
      <c r="I143" s="452"/>
      <c r="J143" s="452"/>
      <c r="K143" s="452"/>
      <c r="L143" s="452"/>
      <c r="M143" s="452"/>
    </row>
    <row r="144" spans="1:13" ht="16.5" customHeight="1">
      <c r="A144" s="441" t="s">
        <v>1649</v>
      </c>
      <c r="B144" s="1107" t="s">
        <v>1871</v>
      </c>
      <c r="C144" s="1102"/>
      <c r="D144" s="1108"/>
      <c r="E144" s="1106">
        <v>0</v>
      </c>
      <c r="F144" s="1108"/>
      <c r="G144" s="1108"/>
      <c r="H144" s="1108"/>
      <c r="I144" s="452"/>
      <c r="J144" s="452"/>
      <c r="K144" s="452"/>
      <c r="L144" s="452"/>
      <c r="M144" s="452"/>
    </row>
    <row r="145" spans="1:13" ht="16.5" customHeight="1">
      <c r="A145" s="441">
        <v>2.6</v>
      </c>
      <c r="B145" s="1101" t="s">
        <v>423</v>
      </c>
      <c r="C145" s="1102"/>
      <c r="D145" s="1103">
        <f>SUM(D146:D151)</f>
        <v>0</v>
      </c>
      <c r="E145" s="1103">
        <f>SUM(E146:E151)</f>
        <v>0</v>
      </c>
      <c r="F145" s="1103">
        <f>SUM(F146:F151)</f>
        <v>0</v>
      </c>
      <c r="G145" s="1103">
        <f>SUM(G146:G151)</f>
        <v>0</v>
      </c>
      <c r="H145" s="1103">
        <f>SUM(H146:H151)</f>
        <v>0</v>
      </c>
      <c r="I145" s="452"/>
      <c r="J145" s="452"/>
      <c r="K145" s="452"/>
      <c r="L145" s="452"/>
      <c r="M145" s="452"/>
    </row>
    <row r="146" spans="1:13" ht="16.5" customHeight="1">
      <c r="A146" s="441" t="s">
        <v>1650</v>
      </c>
      <c r="B146" s="1104" t="s">
        <v>422</v>
      </c>
      <c r="C146" s="1105"/>
      <c r="D146" s="1106"/>
      <c r="E146" s="1106"/>
      <c r="F146" s="1106"/>
      <c r="G146" s="1106"/>
      <c r="H146" s="1106"/>
      <c r="I146" s="452"/>
      <c r="J146" s="452"/>
      <c r="K146" s="452"/>
      <c r="L146" s="452"/>
      <c r="M146" s="452"/>
    </row>
    <row r="147" spans="1:13" ht="16.5" customHeight="1">
      <c r="A147" s="441" t="s">
        <v>1651</v>
      </c>
      <c r="B147" s="1104" t="s">
        <v>421</v>
      </c>
      <c r="C147" s="1105"/>
      <c r="D147" s="1106"/>
      <c r="E147" s="1106">
        <v>0</v>
      </c>
      <c r="F147" s="1106"/>
      <c r="G147" s="1106"/>
      <c r="H147" s="1106"/>
      <c r="I147" s="452"/>
      <c r="J147" s="452"/>
      <c r="K147" s="452"/>
      <c r="L147" s="452"/>
      <c r="M147" s="452"/>
    </row>
    <row r="148" spans="1:13" ht="16.5" customHeight="1">
      <c r="A148" s="441" t="s">
        <v>1652</v>
      </c>
      <c r="B148" s="1104" t="s">
        <v>420</v>
      </c>
      <c r="C148" s="1105"/>
      <c r="D148" s="1106"/>
      <c r="E148" s="1106"/>
      <c r="F148" s="1106"/>
      <c r="G148" s="1106"/>
      <c r="H148" s="1106"/>
      <c r="I148" s="452"/>
      <c r="J148" s="452"/>
      <c r="K148" s="452"/>
      <c r="L148" s="452"/>
      <c r="M148" s="452"/>
    </row>
    <row r="149" spans="1:13" ht="16.5" customHeight="1">
      <c r="A149" s="441" t="s">
        <v>1653</v>
      </c>
      <c r="B149" s="1104" t="s">
        <v>419</v>
      </c>
      <c r="C149" s="1105"/>
      <c r="D149" s="1106"/>
      <c r="E149" s="1106"/>
      <c r="F149" s="1106"/>
      <c r="G149" s="1106"/>
      <c r="H149" s="1106"/>
      <c r="I149" s="452"/>
      <c r="J149" s="452"/>
      <c r="K149" s="452"/>
      <c r="L149" s="452"/>
      <c r="M149" s="452"/>
    </row>
    <row r="150" spans="1:13" ht="16.5" customHeight="1">
      <c r="A150" s="441" t="s">
        <v>1654</v>
      </c>
      <c r="B150" s="1104" t="s">
        <v>418</v>
      </c>
      <c r="C150" s="1105"/>
      <c r="D150" s="1106"/>
      <c r="E150" s="1106"/>
      <c r="F150" s="1106"/>
      <c r="G150" s="1106"/>
      <c r="H150" s="1106"/>
      <c r="I150" s="452"/>
      <c r="J150" s="452"/>
      <c r="K150" s="452"/>
      <c r="L150" s="452"/>
      <c r="M150" s="452"/>
    </row>
    <row r="151" spans="1:13" ht="16.5" customHeight="1">
      <c r="A151" s="441" t="s">
        <v>1655</v>
      </c>
      <c r="B151" s="1104" t="s">
        <v>417</v>
      </c>
      <c r="C151" s="1105"/>
      <c r="D151" s="1106"/>
      <c r="E151" s="1106"/>
      <c r="F151" s="1106"/>
      <c r="G151" s="1106"/>
      <c r="H151" s="1106"/>
      <c r="I151" s="452"/>
      <c r="J151" s="452"/>
      <c r="K151" s="452"/>
      <c r="L151" s="452"/>
      <c r="M151" s="452"/>
    </row>
    <row r="152" spans="1:13" ht="14.4">
      <c r="A152" s="441" t="s">
        <v>1656</v>
      </c>
      <c r="B152" s="1109" t="s">
        <v>732</v>
      </c>
      <c r="C152" s="1105"/>
      <c r="D152" s="1246"/>
      <c r="E152" s="1106"/>
      <c r="F152" s="1106"/>
      <c r="G152" s="1106"/>
      <c r="H152" s="1106"/>
      <c r="I152" s="452"/>
      <c r="J152" s="452"/>
      <c r="K152" s="452"/>
      <c r="L152" s="452"/>
      <c r="M152" s="452"/>
    </row>
    <row r="153" spans="1:13" ht="20.100000000000001" customHeight="1">
      <c r="A153" s="441">
        <v>0</v>
      </c>
      <c r="B153" s="445" t="s">
        <v>416</v>
      </c>
      <c r="C153" s="476"/>
      <c r="D153" s="445">
        <f>+D115+D120</f>
        <v>0</v>
      </c>
      <c r="E153" s="445">
        <f>E130+E121+E115+E145+E141+E134</f>
        <v>376904044.18000001</v>
      </c>
      <c r="F153" s="445">
        <f>+F115+F120</f>
        <v>0</v>
      </c>
      <c r="G153" s="445">
        <f>+G115+G120</f>
        <v>0</v>
      </c>
      <c r="H153" s="445">
        <f>+H115+H120</f>
        <v>0</v>
      </c>
      <c r="I153" s="452"/>
      <c r="J153" s="452"/>
      <c r="K153" s="452"/>
      <c r="L153" s="452"/>
      <c r="M153" s="452"/>
    </row>
    <row r="154" spans="1:13" ht="20.100000000000001" customHeight="1">
      <c r="C154" s="477"/>
      <c r="I154" s="452"/>
      <c r="J154" s="452"/>
      <c r="K154" s="452"/>
      <c r="L154" s="452"/>
      <c r="M154" s="452"/>
    </row>
    <row r="155" spans="1:13" ht="20.100000000000001" customHeight="1">
      <c r="B155" s="1110" t="s">
        <v>415</v>
      </c>
      <c r="C155" s="478"/>
      <c r="D155" s="1111">
        <f>+D112-D153</f>
        <v>206385280.55500007</v>
      </c>
      <c r="E155" s="1111">
        <f>+E112-E153</f>
        <v>289536932.72525436</v>
      </c>
      <c r="F155" s="1111">
        <f>+F112-F153</f>
        <v>5283523.2064979076</v>
      </c>
      <c r="G155" s="1111">
        <f>+G112-G153</f>
        <v>364537.82000160217</v>
      </c>
      <c r="H155" s="1111">
        <f>+H112-H153</f>
        <v>22563980.297842741</v>
      </c>
    </row>
    <row r="157" spans="1:13" ht="20.100000000000001" customHeight="1">
      <c r="E157" s="451"/>
    </row>
    <row r="158" spans="1:13" ht="20.100000000000001" customHeight="1">
      <c r="E158" s="451"/>
    </row>
  </sheetData>
  <mergeCells count="4">
    <mergeCell ref="B5:M5"/>
    <mergeCell ref="B7:H7"/>
    <mergeCell ref="I7:M7"/>
    <mergeCell ref="B78:M78"/>
  </mergeCells>
  <hyperlinks>
    <hyperlink ref="H2" r:id="rId1"/>
  </hyperlinks>
  <pageMargins left="0.70866141732283472" right="0.70866141732283472" top="0.74803149606299213" bottom="0.74803149606299213" header="0.31496062992125984" footer="0.31496062992125984"/>
  <pageSetup scale="65" orientation="landscape" useFirstPageNumber="1" r:id="rId2"/>
  <headerFooter alignWithMargins="0"/>
  <drawing r:id="rId3"/>
</worksheet>
</file>

<file path=xl/worksheets/sheet19.xml><?xml version="1.0" encoding="utf-8"?>
<worksheet xmlns="http://schemas.openxmlformats.org/spreadsheetml/2006/main" xmlns:r="http://schemas.openxmlformats.org/officeDocument/2006/relationships">
  <sheetPr>
    <tabColor theme="5" tint="-0.249977111117893"/>
  </sheetPr>
  <dimension ref="A1:AD147"/>
  <sheetViews>
    <sheetView zoomScale="85" zoomScaleNormal="85" workbookViewId="0">
      <selection activeCell="A20" sqref="A20"/>
    </sheetView>
  </sheetViews>
  <sheetFormatPr baseColWidth="10" defaultColWidth="11.44140625" defaultRowHeight="13.2"/>
  <cols>
    <col min="1" max="1" width="19.33203125" style="1128" bestFit="1" customWidth="1"/>
    <col min="2" max="2" width="71" style="1127" customWidth="1"/>
    <col min="3" max="19" width="15.5546875" style="1127" customWidth="1"/>
    <col min="20" max="20" width="16.88671875" style="1127" customWidth="1"/>
    <col min="21" max="25" width="15.5546875" style="1127" customWidth="1"/>
    <col min="26" max="16384" width="11.44140625" style="1127"/>
  </cols>
  <sheetData>
    <row r="1" spans="1:25">
      <c r="B1" s="1234"/>
      <c r="C1" s="1234"/>
    </row>
    <row r="3" spans="1:25" ht="13.8" thickBot="1"/>
    <row r="4" spans="1:25" ht="13.8" thickBot="1">
      <c r="B4" s="1815" t="s">
        <v>572</v>
      </c>
      <c r="C4" s="1816"/>
      <c r="D4" s="1816"/>
      <c r="E4" s="1816"/>
      <c r="F4" s="1816"/>
      <c r="G4" s="1817"/>
    </row>
    <row r="5" spans="1:25" s="1128" customFormat="1">
      <c r="B5" s="1233"/>
      <c r="C5" s="1233"/>
      <c r="D5" s="1233"/>
      <c r="E5" s="1233"/>
      <c r="F5" s="1233"/>
      <c r="G5" s="1233"/>
    </row>
    <row r="6" spans="1:25" s="1128" customFormat="1">
      <c r="B6" s="1233"/>
      <c r="C6" s="1233"/>
      <c r="D6" s="1233"/>
      <c r="E6" s="1233"/>
      <c r="F6" s="1233"/>
      <c r="G6" s="1233"/>
    </row>
    <row r="7" spans="1:25" s="1128" customFormat="1" ht="13.8" thickBot="1">
      <c r="B7" s="1283" t="s">
        <v>1458</v>
      </c>
    </row>
    <row r="8" spans="1:25" ht="37.5" customHeight="1" thickBot="1">
      <c r="B8" s="1232" t="s">
        <v>774</v>
      </c>
      <c r="C8" s="1818" t="s">
        <v>1830</v>
      </c>
      <c r="D8" s="1819"/>
      <c r="E8" s="1819"/>
      <c r="F8" s="1819"/>
      <c r="G8" s="1819"/>
      <c r="H8" s="1820"/>
      <c r="I8" s="1818" t="s">
        <v>1829</v>
      </c>
      <c r="J8" s="1819"/>
      <c r="K8" s="1819"/>
      <c r="L8" s="1819"/>
      <c r="M8" s="1819"/>
      <c r="N8" s="1820"/>
      <c r="O8" s="1824" t="s">
        <v>552</v>
      </c>
      <c r="P8" s="1825"/>
      <c r="Q8" s="1825"/>
      <c r="R8" s="1825"/>
      <c r="S8" s="1826"/>
      <c r="T8" s="1184"/>
      <c r="U8" s="1821" t="s">
        <v>1812</v>
      </c>
      <c r="V8" s="1822"/>
      <c r="W8" s="1822"/>
      <c r="X8" s="1822"/>
      <c r="Y8" s="1823"/>
    </row>
    <row r="9" spans="1:25" ht="36.75" customHeight="1" thickBot="1">
      <c r="C9" s="1187" t="s">
        <v>550</v>
      </c>
      <c r="D9" s="1186" t="s">
        <v>549</v>
      </c>
      <c r="E9" s="1186" t="s">
        <v>548</v>
      </c>
      <c r="F9" s="1186" t="s">
        <v>547</v>
      </c>
      <c r="G9" s="1186" t="s">
        <v>546</v>
      </c>
      <c r="H9" s="1185" t="s">
        <v>545</v>
      </c>
      <c r="I9" s="1187" t="s">
        <v>550</v>
      </c>
      <c r="J9" s="1186" t="s">
        <v>549</v>
      </c>
      <c r="K9" s="1186" t="s">
        <v>548</v>
      </c>
      <c r="L9" s="1186" t="s">
        <v>547</v>
      </c>
      <c r="M9" s="1186" t="s">
        <v>546</v>
      </c>
      <c r="N9" s="1185" t="s">
        <v>545</v>
      </c>
      <c r="O9" s="1187" t="s">
        <v>544</v>
      </c>
      <c r="P9" s="1186" t="s">
        <v>543</v>
      </c>
      <c r="Q9" s="1186" t="s">
        <v>542</v>
      </c>
      <c r="R9" s="1186" t="s">
        <v>541</v>
      </c>
      <c r="S9" s="1185" t="s">
        <v>540</v>
      </c>
      <c r="T9" s="1184" t="s">
        <v>551</v>
      </c>
      <c r="U9" s="1183" t="s">
        <v>1811</v>
      </c>
      <c r="V9" s="1182" t="s">
        <v>1810</v>
      </c>
      <c r="W9" s="1182" t="s">
        <v>1809</v>
      </c>
      <c r="X9" s="1182" t="s">
        <v>1808</v>
      </c>
      <c r="Y9" s="1181" t="s">
        <v>1807</v>
      </c>
    </row>
    <row r="10" spans="1:25" s="1172" customFormat="1" ht="14.25" customHeight="1">
      <c r="A10" s="1180" t="s">
        <v>1529</v>
      </c>
      <c r="B10" s="1180" t="s">
        <v>571</v>
      </c>
      <c r="C10" s="1175">
        <v>2008</v>
      </c>
      <c r="D10" s="1174">
        <v>2009</v>
      </c>
      <c r="E10" s="1174">
        <v>2010</v>
      </c>
      <c r="F10" s="1174">
        <v>2011</v>
      </c>
      <c r="G10" s="1174">
        <v>2012</v>
      </c>
      <c r="H10" s="1173">
        <v>2013</v>
      </c>
      <c r="I10" s="1175">
        <v>2008</v>
      </c>
      <c r="J10" s="1174">
        <v>2009</v>
      </c>
      <c r="K10" s="1174">
        <v>2010</v>
      </c>
      <c r="L10" s="1174">
        <v>2011</v>
      </c>
      <c r="M10" s="1174">
        <v>2012</v>
      </c>
      <c r="N10" s="1173">
        <v>2013</v>
      </c>
      <c r="O10" s="1179" t="s">
        <v>1806</v>
      </c>
      <c r="P10" s="1179" t="s">
        <v>1805</v>
      </c>
      <c r="Q10" s="1178" t="s">
        <v>1804</v>
      </c>
      <c r="R10" s="1178" t="s">
        <v>1803</v>
      </c>
      <c r="S10" s="1177" t="s">
        <v>1802</v>
      </c>
      <c r="T10" s="1176" t="str">
        <f>T9</f>
        <v>Var % Promedio Período N-5/N</v>
      </c>
      <c r="U10" s="1177" t="s">
        <v>1248</v>
      </c>
      <c r="V10" s="1177" t="s">
        <v>1249</v>
      </c>
      <c r="W10" s="1177" t="s">
        <v>1250</v>
      </c>
      <c r="X10" s="1177" t="s">
        <v>1251</v>
      </c>
      <c r="Y10" s="1177" t="s">
        <v>1252</v>
      </c>
    </row>
    <row r="11" spans="1:25" ht="14.25" customHeight="1">
      <c r="A11" s="1199" t="s">
        <v>1525</v>
      </c>
      <c r="B11" s="1199" t="s">
        <v>570</v>
      </c>
      <c r="C11" s="1200">
        <f t="shared" ref="C11:T11" si="0">C12+C20</f>
        <v>1640426470</v>
      </c>
      <c r="D11" s="1200">
        <f t="shared" si="0"/>
        <v>1636789234</v>
      </c>
      <c r="E11" s="1200">
        <f t="shared" si="0"/>
        <v>1630731223</v>
      </c>
      <c r="F11" s="1200">
        <f t="shared" si="0"/>
        <v>1794405205</v>
      </c>
      <c r="G11" s="1200">
        <f t="shared" si="0"/>
        <v>2203612432</v>
      </c>
      <c r="H11" s="1200">
        <f t="shared" si="0"/>
        <v>1672171601</v>
      </c>
      <c r="I11" s="1200">
        <f t="shared" si="0"/>
        <v>1349499527</v>
      </c>
      <c r="J11" s="1200">
        <f t="shared" si="0"/>
        <v>1250118172</v>
      </c>
      <c r="K11" s="1200">
        <f t="shared" si="0"/>
        <v>1398593677</v>
      </c>
      <c r="L11" s="1200">
        <f t="shared" si="0"/>
        <v>1374641560</v>
      </c>
      <c r="M11" s="1200">
        <f t="shared" si="0"/>
        <v>1878765025</v>
      </c>
      <c r="N11" s="1200">
        <f t="shared" si="0"/>
        <v>1561130792.8719332</v>
      </c>
      <c r="O11" s="1200" t="e">
        <f t="shared" si="0"/>
        <v>#VALUE!</v>
      </c>
      <c r="P11" s="1200">
        <f t="shared" si="0"/>
        <v>10.992354545331381</v>
      </c>
      <c r="Q11" s="1200">
        <f t="shared" si="0"/>
        <v>-1</v>
      </c>
      <c r="R11" s="1200" t="e">
        <f t="shared" si="0"/>
        <v>#VALUE!</v>
      </c>
      <c r="S11" s="1200" t="e">
        <f t="shared" si="0"/>
        <v>#VALUE!</v>
      </c>
      <c r="T11" s="1200">
        <f t="shared" si="0"/>
        <v>0</v>
      </c>
      <c r="U11" s="1200">
        <f>U12+U20</f>
        <v>1880381210.4147542</v>
      </c>
      <c r="V11" s="1200">
        <f t="shared" ref="V11:Y11" si="1">V12+V20</f>
        <v>1699045934.2571197</v>
      </c>
      <c r="W11" s="1200">
        <f t="shared" si="1"/>
        <v>1746191339.7462063</v>
      </c>
      <c r="X11" s="1200">
        <f t="shared" si="1"/>
        <v>1825706999.8006995</v>
      </c>
      <c r="Y11" s="1200">
        <f t="shared" si="1"/>
        <v>1880478209.7947204</v>
      </c>
    </row>
    <row r="12" spans="1:25" ht="14.25" customHeight="1">
      <c r="A12" s="1203" t="s">
        <v>1828</v>
      </c>
      <c r="B12" s="1226" t="s">
        <v>569</v>
      </c>
      <c r="C12" s="1203">
        <f>SUM(C13:C19)</f>
        <v>1640426470</v>
      </c>
      <c r="D12" s="1203">
        <f t="shared" ref="D12:N12" si="2">SUM(D13:D19)</f>
        <v>1636789234</v>
      </c>
      <c r="E12" s="1203">
        <f t="shared" si="2"/>
        <v>1630731223</v>
      </c>
      <c r="F12" s="1203">
        <f t="shared" si="2"/>
        <v>1760821460</v>
      </c>
      <c r="G12" s="1203">
        <f t="shared" si="2"/>
        <v>1800864255</v>
      </c>
      <c r="H12" s="1203">
        <f t="shared" si="2"/>
        <v>1672171601</v>
      </c>
      <c r="I12" s="1203">
        <f t="shared" si="2"/>
        <v>1349499527</v>
      </c>
      <c r="J12" s="1203">
        <f t="shared" si="2"/>
        <v>1250118172</v>
      </c>
      <c r="K12" s="1203">
        <f t="shared" si="2"/>
        <v>1398593677</v>
      </c>
      <c r="L12" s="1203">
        <f t="shared" si="2"/>
        <v>1341054815</v>
      </c>
      <c r="M12" s="1203">
        <f t="shared" si="2"/>
        <v>1476016848</v>
      </c>
      <c r="N12" s="1203">
        <f t="shared" si="2"/>
        <v>1561130792.8719332</v>
      </c>
      <c r="O12" s="1208">
        <f t="shared" ref="O12:O27" si="3">+IF(E12=0,"",+F12/E12-1)</f>
        <v>7.9774174410346621E-2</v>
      </c>
      <c r="P12" s="1207"/>
      <c r="Q12" s="1207"/>
      <c r="R12" s="1207"/>
      <c r="S12" s="1206">
        <f t="shared" ref="S12:S27" si="4">+IF(F12=0,"",+H12/F12-1)</f>
        <v>-5.0345739766256559E-2</v>
      </c>
      <c r="T12" s="1205"/>
      <c r="U12" s="1204">
        <f>SUM(U13:U19)</f>
        <v>1671230139.4147542</v>
      </c>
      <c r="V12" s="1204">
        <f t="shared" ref="V12:Y12" si="5">SUM(V13:V19)</f>
        <v>1699045934.2571197</v>
      </c>
      <c r="W12" s="1204">
        <f t="shared" si="5"/>
        <v>1746191339.7462063</v>
      </c>
      <c r="X12" s="1204">
        <f t="shared" si="5"/>
        <v>1825706999.8006995</v>
      </c>
      <c r="Y12" s="1204">
        <f t="shared" si="5"/>
        <v>1880478209.7947204</v>
      </c>
    </row>
    <row r="13" spans="1:25" ht="14.25" customHeight="1">
      <c r="A13" s="1116" t="s">
        <v>1827</v>
      </c>
      <c r="B13" s="1227" t="s">
        <v>568</v>
      </c>
      <c r="C13" s="1224">
        <v>1014325391</v>
      </c>
      <c r="D13" s="1224">
        <v>1074912227</v>
      </c>
      <c r="E13" s="1224">
        <v>1132321679</v>
      </c>
      <c r="F13" s="1224">
        <v>1224800343</v>
      </c>
      <c r="G13" s="1224">
        <v>1239626080</v>
      </c>
      <c r="H13" s="1079">
        <v>1258984734</v>
      </c>
      <c r="I13" s="745">
        <v>882324289</v>
      </c>
      <c r="J13" s="1224">
        <v>837894247</v>
      </c>
      <c r="K13" s="1224">
        <v>1043522705</v>
      </c>
      <c r="L13" s="1224">
        <v>1003800324</v>
      </c>
      <c r="M13" s="1224">
        <v>1110101658</v>
      </c>
      <c r="N13" s="1079">
        <f>'[8]RESUMEN PARA FLUJO'!$D$19</f>
        <v>1245924425.1258833</v>
      </c>
      <c r="O13" s="1223">
        <f t="shared" si="3"/>
        <v>8.1671724312186278E-2</v>
      </c>
      <c r="P13" s="1222"/>
      <c r="Q13" s="1222"/>
      <c r="R13" s="1222"/>
      <c r="S13" s="1221">
        <f t="shared" si="4"/>
        <v>2.7910174254417219E-2</v>
      </c>
      <c r="T13" s="1220"/>
      <c r="U13" s="1213">
        <f>'37-FLUJO FINANCIERO PROYECT (2)'!E11</f>
        <v>1437231545.3675246</v>
      </c>
      <c r="V13" s="1219">
        <f>'37-FLUJO FINANCIERO PROYECT (2)'!F11</f>
        <v>1447720632.7193341</v>
      </c>
      <c r="W13" s="1219">
        <f>'37-FLUJO FINANCIERO PROYECT (2)'!G11</f>
        <v>1480747886.3532877</v>
      </c>
      <c r="X13" s="1219">
        <f>'37-FLUJO FINANCIERO PROYECT (2)'!H11</f>
        <v>1546211825.8277001</v>
      </c>
      <c r="Y13" s="1218">
        <f>X13*3%+X13</f>
        <v>1592598180.6025312</v>
      </c>
    </row>
    <row r="14" spans="1:25" ht="14.25" customHeight="1">
      <c r="A14" s="1116" t="s">
        <v>1826</v>
      </c>
      <c r="B14" s="1227" t="s">
        <v>567</v>
      </c>
      <c r="C14" s="1224">
        <v>85074874</v>
      </c>
      <c r="D14" s="1224">
        <v>79025660</v>
      </c>
      <c r="E14" s="1224">
        <v>102398277</v>
      </c>
      <c r="F14" s="1224">
        <v>124406014</v>
      </c>
      <c r="G14" s="1224">
        <v>112794380</v>
      </c>
      <c r="H14" s="1079">
        <v>105785483</v>
      </c>
      <c r="I14" s="745">
        <v>43225000</v>
      </c>
      <c r="J14" s="1224">
        <v>41688399</v>
      </c>
      <c r="K14" s="1224">
        <v>44822409</v>
      </c>
      <c r="L14" s="1224">
        <v>36966317</v>
      </c>
      <c r="M14" s="1224">
        <v>25679966</v>
      </c>
      <c r="N14" s="1079">
        <f>'[9]RESUMEN PARA FLUJO'!$D$19</f>
        <v>30920311.009899944</v>
      </c>
      <c r="O14" s="1223">
        <f t="shared" si="3"/>
        <v>0.21492292297066684</v>
      </c>
      <c r="P14" s="1222"/>
      <c r="Q14" s="1222"/>
      <c r="R14" s="1222"/>
      <c r="S14" s="1221">
        <f t="shared" si="4"/>
        <v>-0.1496754891608375</v>
      </c>
      <c r="T14" s="1220"/>
      <c r="U14" s="1213">
        <f>'37-FLUJO FINANCIERO PROYECT (2)'!E12</f>
        <v>53996195.540276617</v>
      </c>
      <c r="V14" s="1213">
        <f>'37-FLUJO FINANCIERO PROYECT (2)'!F12</f>
        <v>58065611.515646875</v>
      </c>
      <c r="W14" s="1213">
        <f>'37-FLUJO FINANCIERO PROYECT (2)'!G12</f>
        <v>61877349.211385131</v>
      </c>
      <c r="X14" s="1219">
        <f>'37-FLUJO FINANCIERO PROYECT (2)'!H12</f>
        <v>66615149.8773693</v>
      </c>
      <c r="Y14" s="1218">
        <f t="shared" ref="Y14:Y21" si="6">X14*3%+X14</f>
        <v>68613604.373690382</v>
      </c>
    </row>
    <row r="15" spans="1:25" ht="27.75" customHeight="1">
      <c r="A15" s="1116" t="s">
        <v>1825</v>
      </c>
      <c r="B15" s="1231" t="s">
        <v>566</v>
      </c>
      <c r="C15" s="1229">
        <v>355251818</v>
      </c>
      <c r="D15" s="1229">
        <v>222651191</v>
      </c>
      <c r="E15" s="1224">
        <v>227066438</v>
      </c>
      <c r="F15" s="1224">
        <v>228075377</v>
      </c>
      <c r="G15" s="1224">
        <v>215870833</v>
      </c>
      <c r="H15" s="1079">
        <v>7000000</v>
      </c>
      <c r="I15" s="747">
        <v>284954461</v>
      </c>
      <c r="J15" s="1229">
        <v>196820511</v>
      </c>
      <c r="K15" s="1224">
        <v>172308474</v>
      </c>
      <c r="L15" s="1224">
        <v>226534583</v>
      </c>
      <c r="M15" s="1224">
        <v>198262649</v>
      </c>
      <c r="N15" s="1079">
        <f>'[6]RESUMEN PARA FLUJO'!$D$22</f>
        <v>14969501.587157166</v>
      </c>
      <c r="O15" s="1223">
        <f t="shared" si="3"/>
        <v>4.4433647212980265E-3</v>
      </c>
      <c r="P15" s="1222"/>
      <c r="Q15" s="1222"/>
      <c r="R15" s="1222"/>
      <c r="S15" s="1221">
        <f t="shared" si="4"/>
        <v>-0.96930839228646759</v>
      </c>
      <c r="T15" s="1220"/>
      <c r="U15" s="1213">
        <f>'37-FLUJO FINANCIERO PROYECT (2)'!E13</f>
        <v>14848017.119705616</v>
      </c>
      <c r="V15" s="1213">
        <f>'37-FLUJO FINANCIERO PROYECT (2)'!F13</f>
        <v>11227126.190367874</v>
      </c>
      <c r="W15" s="1213">
        <f>'37-FLUJO FINANCIERO PROYECT (2)'!G13</f>
        <v>9979667.7247714438</v>
      </c>
      <c r="X15" s="1219">
        <f>'37-FLUJO FINANCIERO PROYECT (2)'!H13</f>
        <v>8732209.2591750138</v>
      </c>
      <c r="Y15" s="1218">
        <f t="shared" si="6"/>
        <v>8994175.5369502641</v>
      </c>
    </row>
    <row r="16" spans="1:25" ht="14.25" customHeight="1">
      <c r="A16" s="1116" t="s">
        <v>1824</v>
      </c>
      <c r="B16" s="1227" t="s">
        <v>565</v>
      </c>
      <c r="C16" s="1229">
        <v>8728005</v>
      </c>
      <c r="D16" s="1229">
        <v>7619245</v>
      </c>
      <c r="E16" s="1224">
        <v>11837424</v>
      </c>
      <c r="F16" s="1224">
        <v>21894309</v>
      </c>
      <c r="G16" s="1224">
        <v>16737712</v>
      </c>
      <c r="H16" s="1079">
        <v>17625354</v>
      </c>
      <c r="I16" s="747">
        <v>5728723</v>
      </c>
      <c r="J16" s="1229">
        <v>3393708</v>
      </c>
      <c r="K16" s="1224">
        <v>7360804</v>
      </c>
      <c r="L16" s="1224">
        <v>7852622</v>
      </c>
      <c r="M16" s="1224">
        <v>7130555</v>
      </c>
      <c r="N16" s="1079">
        <f>'[6]RESUMEN PARA FLUJO'!$D$8</f>
        <v>20481443.510845631</v>
      </c>
      <c r="O16" s="1223">
        <f t="shared" si="3"/>
        <v>0.84958391285130963</v>
      </c>
      <c r="P16" s="1222">
        <f t="shared" ref="P16" si="7">+IF(F16=0,"",+G16/F16-1)</f>
        <v>-0.23552225375096336</v>
      </c>
      <c r="Q16" s="1222">
        <f t="shared" ref="Q16" si="8">+IF(G16=0,"",+H16/G16-1)</f>
        <v>5.3032457482838691E-2</v>
      </c>
      <c r="R16" s="1222">
        <f t="shared" ref="R16" si="9">+IF(H16=0,"",+I16/H16-1)</f>
        <v>-0.67497259913190966</v>
      </c>
      <c r="S16" s="1221">
        <f t="shared" ref="S16" si="10">+IF(I16=0,"",+J16/I16-1)</f>
        <v>-0.4075978189205518</v>
      </c>
      <c r="T16" s="1220"/>
      <c r="U16" s="1213">
        <f>'37-FLUJO FINANCIERO PROYECT (2)'!D18</f>
        <v>9050151</v>
      </c>
      <c r="V16" s="1213">
        <f>'37-FLUJO FINANCIERO PROYECT (2)'!E18</f>
        <v>16657731.003237089</v>
      </c>
      <c r="W16" s="1213">
        <f>'37-FLUJO FINANCIERO PROYECT (2)'!F18</f>
        <v>18468353.938371554</v>
      </c>
      <c r="X16" s="1219">
        <f>'37-FLUJO FINANCIERO PROYECT (2)'!G18</f>
        <v>19591229.857824549</v>
      </c>
      <c r="Y16" s="1218">
        <f t="shared" si="6"/>
        <v>20178966.753559284</v>
      </c>
    </row>
    <row r="17" spans="1:25" ht="14.25" customHeight="1">
      <c r="A17" s="1116" t="s">
        <v>1823</v>
      </c>
      <c r="B17" s="1227" t="s">
        <v>564</v>
      </c>
      <c r="C17" s="1224">
        <v>0</v>
      </c>
      <c r="D17" s="1224">
        <v>0</v>
      </c>
      <c r="E17" s="1224"/>
      <c r="F17" s="1224"/>
      <c r="G17" s="1224"/>
      <c r="H17" s="746"/>
      <c r="I17" s="745"/>
      <c r="J17" s="1224"/>
      <c r="K17" s="1224"/>
      <c r="L17" s="1224"/>
      <c r="M17" s="1224"/>
      <c r="N17" s="746"/>
      <c r="O17" s="1223" t="str">
        <f t="shared" ref="O17:O26" si="11">+IF(E17=0,"",+F17/E17-1)</f>
        <v/>
      </c>
      <c r="P17" s="1222" t="str">
        <f t="shared" ref="P17:P26" si="12">+IF(F17=0,"",+G17/F17-1)</f>
        <v/>
      </c>
      <c r="Q17" s="1222" t="str">
        <f t="shared" ref="Q17:Q26" si="13">+IF(G17=0,"",+H17/G17-1)</f>
        <v/>
      </c>
      <c r="R17" s="1222" t="str">
        <f t="shared" ref="R17:R26" si="14">+IF(H17=0,"",+I17/H17-1)</f>
        <v/>
      </c>
      <c r="S17" s="1221" t="str">
        <f t="shared" ref="S17:S26" si="15">+IF(I17=0,"",+J17/I17-1)</f>
        <v/>
      </c>
      <c r="T17" s="1220"/>
      <c r="U17" s="1213"/>
      <c r="V17" s="1219"/>
      <c r="W17" s="1219"/>
      <c r="X17" s="1219"/>
      <c r="Y17" s="1218">
        <f t="shared" si="6"/>
        <v>0</v>
      </c>
    </row>
    <row r="18" spans="1:25" s="1210" customFormat="1" ht="14.25" customHeight="1">
      <c r="A18" s="1116" t="s">
        <v>1822</v>
      </c>
      <c r="B18" s="1230" t="s">
        <v>563</v>
      </c>
      <c r="C18" s="1229">
        <v>130107587</v>
      </c>
      <c r="D18" s="1229">
        <v>156614609</v>
      </c>
      <c r="E18" s="1224">
        <v>115604470</v>
      </c>
      <c r="F18" s="1224">
        <v>128328478</v>
      </c>
      <c r="G18" s="1224">
        <v>149626120</v>
      </c>
      <c r="H18" s="1079">
        <v>214576030</v>
      </c>
      <c r="I18" s="747">
        <v>101990996</v>
      </c>
      <c r="J18" s="1229">
        <v>109630227</v>
      </c>
      <c r="K18" s="1224">
        <v>92344023</v>
      </c>
      <c r="L18" s="1224">
        <v>48964043</v>
      </c>
      <c r="M18" s="1224">
        <v>90813284</v>
      </c>
      <c r="N18" s="1079">
        <f>'[6]RESUMEN PARA FLUJO'!$D$23</f>
        <v>195300839.93691033</v>
      </c>
      <c r="O18" s="1223">
        <f t="shared" si="11"/>
        <v>0.11006501738211338</v>
      </c>
      <c r="P18" s="1222">
        <f t="shared" si="12"/>
        <v>0.16596193091294986</v>
      </c>
      <c r="Q18" s="1222">
        <f t="shared" si="13"/>
        <v>0.43408136226482386</v>
      </c>
      <c r="R18" s="1222">
        <f t="shared" si="14"/>
        <v>-0.52468597727341681</v>
      </c>
      <c r="S18" s="1221">
        <f t="shared" si="15"/>
        <v>7.4901033420636365E-2</v>
      </c>
      <c r="T18" s="1228"/>
      <c r="U18" s="1213">
        <f>'37-FLUJO FINANCIERO PROYECT (2)'!E16</f>
        <v>97896146.844932854</v>
      </c>
      <c r="V18" s="1213">
        <f>'37-FLUJO FINANCIERO PROYECT (2)'!F16</f>
        <v>99384115.129534096</v>
      </c>
      <c r="W18" s="1213">
        <f>'37-FLUJO FINANCIERO PROYECT (2)'!G16</f>
        <v>100872083.41413535</v>
      </c>
      <c r="X18" s="1219">
        <f>'37-FLUJO FINANCIERO PROYECT (2)'!H16</f>
        <v>103848019.98333788</v>
      </c>
      <c r="Y18" s="1218">
        <f t="shared" si="6"/>
        <v>106963460.58283801</v>
      </c>
    </row>
    <row r="19" spans="1:25" ht="14.25" customHeight="1">
      <c r="A19" s="1116" t="s">
        <v>1821</v>
      </c>
      <c r="B19" s="1227" t="s">
        <v>562</v>
      </c>
      <c r="C19" s="1224">
        <v>46938795</v>
      </c>
      <c r="D19" s="1224">
        <v>95966302</v>
      </c>
      <c r="E19" s="1224">
        <v>41502935</v>
      </c>
      <c r="F19" s="1224">
        <v>33316939</v>
      </c>
      <c r="G19" s="1224">
        <v>66209130</v>
      </c>
      <c r="H19" s="746">
        <v>68200000</v>
      </c>
      <c r="I19" s="745">
        <f>138995777-I18-I16</f>
        <v>31276058</v>
      </c>
      <c r="J19" s="1224">
        <f>173715015-J18-J16</f>
        <v>60691080</v>
      </c>
      <c r="K19" s="1224">
        <f>137940089-K18-K16</f>
        <v>38235262</v>
      </c>
      <c r="L19" s="1224">
        <f>73753591-L18-L16</f>
        <v>16936926</v>
      </c>
      <c r="M19" s="1224">
        <f>141972575-M18-M16</f>
        <v>44028736</v>
      </c>
      <c r="N19" s="746">
        <v>53534271.701236665</v>
      </c>
      <c r="O19" s="1223">
        <f t="shared" si="11"/>
        <v>-0.19723896635262061</v>
      </c>
      <c r="P19" s="1222">
        <f t="shared" si="12"/>
        <v>0.98725128980186327</v>
      </c>
      <c r="Q19" s="1222">
        <f t="shared" si="13"/>
        <v>3.0069417918646479E-2</v>
      </c>
      <c r="R19" s="1222">
        <f t="shared" si="14"/>
        <v>-0.54140677419354843</v>
      </c>
      <c r="S19" s="1221">
        <f t="shared" si="15"/>
        <v>0.9404964653793646</v>
      </c>
      <c r="T19" s="1220"/>
      <c r="U19" s="1213">
        <f>'37-FLUJO FINANCIERO PROYECT (2)'!E22+'37-FLUJO FINANCIERO PROYECT (2)'!E23</f>
        <v>58208083.542314507</v>
      </c>
      <c r="V19" s="1213">
        <f>'37-FLUJO FINANCIERO PROYECT (2)'!F22+'37-FLUJO FINANCIERO PROYECT (2)'!F23</f>
        <v>65990717.698999703</v>
      </c>
      <c r="W19" s="1213">
        <f>'37-FLUJO FINANCIERO PROYECT (2)'!G22+'37-FLUJO FINANCIERO PROYECT (2)'!G23</f>
        <v>74245999.104254812</v>
      </c>
      <c r="X19" s="1219">
        <f>'37-FLUJO FINANCIERO PROYECT (2)'!H22+'37-FLUJO FINANCIERO PROYECT (2)'!H23</f>
        <v>80708564.995292425</v>
      </c>
      <c r="Y19" s="1218">
        <f t="shared" si="6"/>
        <v>83129821.945151195</v>
      </c>
    </row>
    <row r="20" spans="1:25" ht="14.25" customHeight="1">
      <c r="A20" s="1203" t="s">
        <v>1820</v>
      </c>
      <c r="B20" s="1226" t="s">
        <v>561</v>
      </c>
      <c r="C20" s="1203">
        <f>SUM(C21:C23)</f>
        <v>0</v>
      </c>
      <c r="D20" s="1203">
        <f t="shared" ref="D20:N20" si="16">SUM(D21:D23)</f>
        <v>0</v>
      </c>
      <c r="E20" s="1203">
        <f t="shared" si="16"/>
        <v>0</v>
      </c>
      <c r="F20" s="1203">
        <f t="shared" si="16"/>
        <v>33583745</v>
      </c>
      <c r="G20" s="1203">
        <f t="shared" si="16"/>
        <v>402748177</v>
      </c>
      <c r="H20" s="1203">
        <f t="shared" si="16"/>
        <v>0</v>
      </c>
      <c r="I20" s="1203">
        <f t="shared" si="16"/>
        <v>0</v>
      </c>
      <c r="J20" s="1203">
        <f t="shared" si="16"/>
        <v>0</v>
      </c>
      <c r="K20" s="1203">
        <f t="shared" si="16"/>
        <v>0</v>
      </c>
      <c r="L20" s="1203">
        <f t="shared" si="16"/>
        <v>33586745</v>
      </c>
      <c r="M20" s="1203">
        <f t="shared" si="16"/>
        <v>402748177</v>
      </c>
      <c r="N20" s="1203">
        <f t="shared" si="16"/>
        <v>0</v>
      </c>
      <c r="O20" s="1223" t="str">
        <f t="shared" si="11"/>
        <v/>
      </c>
      <c r="P20" s="1222">
        <f t="shared" si="12"/>
        <v>10.992354545331381</v>
      </c>
      <c r="Q20" s="1222">
        <f t="shared" si="13"/>
        <v>-1</v>
      </c>
      <c r="R20" s="1222" t="str">
        <f t="shared" si="14"/>
        <v/>
      </c>
      <c r="S20" s="1221" t="str">
        <f t="shared" si="15"/>
        <v/>
      </c>
      <c r="T20" s="1205"/>
      <c r="U20" s="1204">
        <f>U21</f>
        <v>209151071</v>
      </c>
      <c r="V20" s="1204">
        <f t="shared" ref="V20:Y20" si="17">V21</f>
        <v>0</v>
      </c>
      <c r="W20" s="1204">
        <f t="shared" si="17"/>
        <v>0</v>
      </c>
      <c r="X20" s="1204">
        <f t="shared" si="17"/>
        <v>0</v>
      </c>
      <c r="Y20" s="1204">
        <f t="shared" si="17"/>
        <v>0</v>
      </c>
    </row>
    <row r="21" spans="1:25" ht="14.25" customHeight="1">
      <c r="A21" s="1217" t="s">
        <v>1819</v>
      </c>
      <c r="B21" s="1225" t="s">
        <v>560</v>
      </c>
      <c r="C21" s="745"/>
      <c r="D21" s="1224"/>
      <c r="E21" s="1224"/>
      <c r="F21" s="1224">
        <v>33583745</v>
      </c>
      <c r="G21" s="1224">
        <v>402748177</v>
      </c>
      <c r="H21" s="1079"/>
      <c r="I21" s="745"/>
      <c r="J21" s="1224"/>
      <c r="K21" s="1224"/>
      <c r="L21" s="1224">
        <v>33586745</v>
      </c>
      <c r="M21" s="1224">
        <v>402748177</v>
      </c>
      <c r="N21" s="746"/>
      <c r="O21" s="1223" t="str">
        <f t="shared" si="11"/>
        <v/>
      </c>
      <c r="P21" s="1222">
        <f t="shared" si="12"/>
        <v>10.992354545331381</v>
      </c>
      <c r="Q21" s="1222">
        <f t="shared" si="13"/>
        <v>-1</v>
      </c>
      <c r="R21" s="1222" t="str">
        <f t="shared" si="14"/>
        <v/>
      </c>
      <c r="S21" s="1221" t="str">
        <f t="shared" si="15"/>
        <v/>
      </c>
      <c r="T21" s="1220"/>
      <c r="U21" s="1213">
        <f>'37-FLUJO FINANCIERO PROYECT (2)'!E25</f>
        <v>209151071</v>
      </c>
      <c r="V21" s="1213">
        <f>'37-FLUJO FINANCIERO PROYECT (2)'!F25</f>
        <v>0</v>
      </c>
      <c r="W21" s="1213">
        <f>'37-FLUJO FINANCIERO PROYECT (2)'!G25</f>
        <v>0</v>
      </c>
      <c r="X21" s="1219">
        <f>'37-FLUJO FINANCIERO PROYECT (2)'!H25</f>
        <v>0</v>
      </c>
      <c r="Y21" s="1218">
        <f t="shared" si="6"/>
        <v>0</v>
      </c>
    </row>
    <row r="22" spans="1:25" ht="14.25" customHeight="1">
      <c r="A22" s="1217" t="s">
        <v>1818</v>
      </c>
      <c r="B22" s="1225" t="s">
        <v>559</v>
      </c>
      <c r="C22" s="745"/>
      <c r="D22" s="1224"/>
      <c r="E22" s="1224"/>
      <c r="F22" s="1224"/>
      <c r="G22" s="1224"/>
      <c r="H22" s="1079"/>
      <c r="I22" s="745"/>
      <c r="J22" s="1224"/>
      <c r="K22" s="1224"/>
      <c r="L22" s="1224"/>
      <c r="M22" s="1224"/>
      <c r="N22" s="746"/>
      <c r="O22" s="1223" t="str">
        <f t="shared" si="11"/>
        <v/>
      </c>
      <c r="P22" s="1222" t="str">
        <f t="shared" si="12"/>
        <v/>
      </c>
      <c r="Q22" s="1222" t="str">
        <f t="shared" si="13"/>
        <v/>
      </c>
      <c r="R22" s="1222" t="str">
        <f t="shared" si="14"/>
        <v/>
      </c>
      <c r="S22" s="1221" t="str">
        <f t="shared" si="15"/>
        <v/>
      </c>
      <c r="T22" s="1220"/>
      <c r="U22" s="1213"/>
      <c r="V22" s="1219"/>
      <c r="W22" s="1219"/>
      <c r="X22" s="1219"/>
      <c r="Y22" s="1218"/>
    </row>
    <row r="23" spans="1:25" s="1210" customFormat="1" ht="14.25" customHeight="1">
      <c r="A23" s="1217" t="s">
        <v>1817</v>
      </c>
      <c r="B23" s="1216" t="s">
        <v>558</v>
      </c>
      <c r="C23" s="748"/>
      <c r="D23" s="1215"/>
      <c r="E23" s="1215"/>
      <c r="F23" s="1215"/>
      <c r="G23" s="1215"/>
      <c r="H23" s="749"/>
      <c r="I23" s="748"/>
      <c r="J23" s="1215"/>
      <c r="K23" s="1215"/>
      <c r="L23" s="1215"/>
      <c r="M23" s="1215"/>
      <c r="N23" s="749"/>
      <c r="O23" s="1223" t="str">
        <f t="shared" si="11"/>
        <v/>
      </c>
      <c r="P23" s="1222" t="str">
        <f t="shared" si="12"/>
        <v/>
      </c>
      <c r="Q23" s="1222" t="str">
        <f t="shared" si="13"/>
        <v/>
      </c>
      <c r="R23" s="1222" t="str">
        <f t="shared" si="14"/>
        <v/>
      </c>
      <c r="S23" s="1221" t="str">
        <f t="shared" si="15"/>
        <v/>
      </c>
      <c r="T23" s="1214"/>
      <c r="U23" s="1213"/>
      <c r="V23" s="1212"/>
      <c r="W23" s="1212"/>
      <c r="X23" s="1212"/>
      <c r="Y23" s="1211"/>
    </row>
    <row r="24" spans="1:25" ht="14.25" customHeight="1">
      <c r="A24" s="1203"/>
      <c r="B24" s="1203" t="s">
        <v>557</v>
      </c>
      <c r="C24" s="1209"/>
      <c r="D24" s="1203"/>
      <c r="E24" s="1203"/>
      <c r="F24" s="1203"/>
      <c r="G24" s="1203"/>
      <c r="H24" s="1203">
        <v>202078330</v>
      </c>
      <c r="I24" s="1204"/>
      <c r="J24" s="1203"/>
      <c r="K24" s="1203"/>
      <c r="L24" s="1203"/>
      <c r="M24" s="1203"/>
      <c r="N24" s="1203">
        <v>202078330</v>
      </c>
      <c r="O24" s="1203" t="str">
        <f t="shared" si="11"/>
        <v/>
      </c>
      <c r="P24" s="1203" t="str">
        <f t="shared" si="12"/>
        <v/>
      </c>
      <c r="Q24" s="1203" t="str">
        <f t="shared" si="13"/>
        <v/>
      </c>
      <c r="R24" s="1203"/>
      <c r="S24" s="1202" t="str">
        <f t="shared" si="15"/>
        <v/>
      </c>
      <c r="T24" s="1205"/>
      <c r="U24" s="1204"/>
      <c r="V24" s="1203"/>
      <c r="W24" s="1203"/>
      <c r="X24" s="1203"/>
      <c r="Y24" s="1202"/>
    </row>
    <row r="25" spans="1:25" ht="14.25" customHeight="1">
      <c r="A25" s="1199" t="s">
        <v>1524</v>
      </c>
      <c r="B25" s="1199" t="s">
        <v>556</v>
      </c>
      <c r="C25" s="1201"/>
      <c r="D25" s="1199"/>
      <c r="E25" s="1191"/>
      <c r="F25" s="1191"/>
      <c r="G25" s="1191"/>
      <c r="H25" s="1190"/>
      <c r="I25" s="1200"/>
      <c r="J25" s="1199"/>
      <c r="K25" s="1191"/>
      <c r="L25" s="1191"/>
      <c r="M25" s="1191"/>
      <c r="N25" s="1190"/>
      <c r="O25" s="1191" t="str">
        <f t="shared" si="11"/>
        <v/>
      </c>
      <c r="P25" s="1191" t="str">
        <f t="shared" si="12"/>
        <v/>
      </c>
      <c r="Q25" s="1191" t="str">
        <f t="shared" si="13"/>
        <v/>
      </c>
      <c r="R25" s="1191" t="str">
        <f t="shared" si="14"/>
        <v/>
      </c>
      <c r="S25" s="1190" t="str">
        <f t="shared" si="15"/>
        <v/>
      </c>
      <c r="T25" s="1193"/>
      <c r="U25" s="1192"/>
      <c r="V25" s="1191"/>
      <c r="W25" s="1191"/>
      <c r="X25" s="1191"/>
      <c r="Y25" s="1190"/>
    </row>
    <row r="26" spans="1:25" ht="14.25" customHeight="1">
      <c r="A26" s="1199" t="s">
        <v>1816</v>
      </c>
      <c r="B26" s="1199" t="s">
        <v>555</v>
      </c>
      <c r="C26" s="1201"/>
      <c r="D26" s="1199"/>
      <c r="E26" s="1191"/>
      <c r="F26" s="1191"/>
      <c r="G26" s="1191"/>
      <c r="H26" s="1190"/>
      <c r="I26" s="1200"/>
      <c r="J26" s="1199"/>
      <c r="K26" s="1191"/>
      <c r="L26" s="1191"/>
      <c r="M26" s="1191"/>
      <c r="N26" s="1190"/>
      <c r="O26" s="1191" t="str">
        <f t="shared" si="11"/>
        <v/>
      </c>
      <c r="P26" s="1191" t="str">
        <f t="shared" si="12"/>
        <v/>
      </c>
      <c r="Q26" s="1191" t="str">
        <f t="shared" si="13"/>
        <v/>
      </c>
      <c r="R26" s="1191" t="str">
        <f t="shared" si="14"/>
        <v/>
      </c>
      <c r="S26" s="1190" t="str">
        <f t="shared" si="15"/>
        <v/>
      </c>
      <c r="T26" s="1193"/>
      <c r="U26" s="1192"/>
      <c r="V26" s="1191"/>
      <c r="W26" s="1191"/>
      <c r="X26" s="1191"/>
      <c r="Y26" s="1190"/>
    </row>
    <row r="27" spans="1:25" ht="14.25" customHeight="1">
      <c r="A27" s="1199" t="s">
        <v>1815</v>
      </c>
      <c r="B27" s="1199" t="s">
        <v>554</v>
      </c>
      <c r="C27" s="750">
        <v>164725355</v>
      </c>
      <c r="D27" s="1198">
        <v>330538851</v>
      </c>
      <c r="E27" s="1197">
        <v>449469829</v>
      </c>
      <c r="F27" s="1197">
        <v>131292500</v>
      </c>
      <c r="G27" s="1197">
        <v>644244735</v>
      </c>
      <c r="H27" s="751">
        <v>632549620</v>
      </c>
      <c r="I27" s="750">
        <v>125743447</v>
      </c>
      <c r="J27" s="1198">
        <v>211562252</v>
      </c>
      <c r="K27" s="1197">
        <v>251668718</v>
      </c>
      <c r="L27" s="1197">
        <v>131292500</v>
      </c>
      <c r="M27" s="1197">
        <v>373605983</v>
      </c>
      <c r="N27" s="751">
        <v>269583285</v>
      </c>
      <c r="O27" s="1196">
        <f t="shared" si="3"/>
        <v>-0.70789474280819853</v>
      </c>
      <c r="P27" s="1195"/>
      <c r="Q27" s="1195"/>
      <c r="R27" s="1195"/>
      <c r="S27" s="1194">
        <f t="shared" si="4"/>
        <v>3.8178656054230062</v>
      </c>
      <c r="T27" s="1193"/>
      <c r="U27" s="1192"/>
      <c r="V27" s="1191"/>
      <c r="W27" s="1191"/>
      <c r="X27" s="1191"/>
      <c r="Y27" s="1190"/>
    </row>
    <row r="28" spans="1:25" ht="14.25" customHeight="1" thickBot="1">
      <c r="A28" s="1189"/>
      <c r="B28" s="1189" t="s">
        <v>553</v>
      </c>
      <c r="C28" s="1188">
        <f>C27+C26+C25+C11</f>
        <v>1805151825</v>
      </c>
      <c r="D28" s="1188">
        <f t="shared" ref="D28:Y28" si="18">D27+D26+D25+D11</f>
        <v>1967328085</v>
      </c>
      <c r="E28" s="1188">
        <f t="shared" si="18"/>
        <v>2080201052</v>
      </c>
      <c r="F28" s="1188">
        <f t="shared" si="18"/>
        <v>1925697705</v>
      </c>
      <c r="G28" s="1188">
        <f t="shared" si="18"/>
        <v>2847857167</v>
      </c>
      <c r="H28" s="1188">
        <f t="shared" si="18"/>
        <v>2304721221</v>
      </c>
      <c r="I28" s="1188">
        <f t="shared" si="18"/>
        <v>1475242974</v>
      </c>
      <c r="J28" s="1188">
        <f t="shared" si="18"/>
        <v>1461680424</v>
      </c>
      <c r="K28" s="1188">
        <f t="shared" si="18"/>
        <v>1650262395</v>
      </c>
      <c r="L28" s="1188">
        <f t="shared" si="18"/>
        <v>1505934060</v>
      </c>
      <c r="M28" s="1188">
        <f t="shared" si="18"/>
        <v>2252371008</v>
      </c>
      <c r="N28" s="1188">
        <f t="shared" si="18"/>
        <v>1830714077.8719332</v>
      </c>
      <c r="O28" s="1188"/>
      <c r="P28" s="1188"/>
      <c r="Q28" s="1188"/>
      <c r="R28" s="1188"/>
      <c r="S28" s="1188"/>
      <c r="T28" s="1188">
        <f t="shared" si="18"/>
        <v>0</v>
      </c>
      <c r="U28" s="1188">
        <f t="shared" si="18"/>
        <v>1880381210.4147542</v>
      </c>
      <c r="V28" s="1188">
        <f t="shared" si="18"/>
        <v>1699045934.2571197</v>
      </c>
      <c r="W28" s="1188">
        <f t="shared" si="18"/>
        <v>1746191339.7462063</v>
      </c>
      <c r="X28" s="1188">
        <f t="shared" si="18"/>
        <v>1825706999.8006995</v>
      </c>
      <c r="Y28" s="1188">
        <f t="shared" si="18"/>
        <v>1880478209.7947204</v>
      </c>
    </row>
    <row r="29" spans="1:25" ht="12.75" customHeight="1" thickBot="1"/>
    <row r="30" spans="1:25" ht="37.5" customHeight="1" thickBot="1">
      <c r="C30" s="1818" t="s">
        <v>1814</v>
      </c>
      <c r="D30" s="1819"/>
      <c r="E30" s="1819"/>
      <c r="F30" s="1819"/>
      <c r="G30" s="1819"/>
      <c r="H30" s="1820"/>
      <c r="I30" s="1818" t="s">
        <v>1813</v>
      </c>
      <c r="J30" s="1819"/>
      <c r="K30" s="1819"/>
      <c r="L30" s="1819"/>
      <c r="M30" s="1819"/>
      <c r="N30" s="1820"/>
      <c r="O30" s="1824" t="s">
        <v>552</v>
      </c>
      <c r="P30" s="1825"/>
      <c r="Q30" s="1825"/>
      <c r="R30" s="1825"/>
      <c r="S30" s="1826"/>
      <c r="T30" s="1184"/>
      <c r="U30" s="1821" t="s">
        <v>1812</v>
      </c>
      <c r="V30" s="1822"/>
      <c r="W30" s="1822"/>
      <c r="X30" s="1822"/>
      <c r="Y30" s="1823"/>
    </row>
    <row r="31" spans="1:25" ht="26.25" customHeight="1" thickBot="1">
      <c r="C31" s="1187" t="s">
        <v>550</v>
      </c>
      <c r="D31" s="1186" t="s">
        <v>549</v>
      </c>
      <c r="E31" s="1186" t="s">
        <v>548</v>
      </c>
      <c r="F31" s="1186" t="s">
        <v>547</v>
      </c>
      <c r="G31" s="1186" t="s">
        <v>546</v>
      </c>
      <c r="H31" s="1185" t="s">
        <v>545</v>
      </c>
      <c r="I31" s="1187" t="s">
        <v>550</v>
      </c>
      <c r="J31" s="1186" t="s">
        <v>549</v>
      </c>
      <c r="K31" s="1186" t="s">
        <v>548</v>
      </c>
      <c r="L31" s="1186" t="s">
        <v>547</v>
      </c>
      <c r="M31" s="1186" t="s">
        <v>546</v>
      </c>
      <c r="N31" s="1185" t="s">
        <v>545</v>
      </c>
      <c r="O31" s="1187" t="s">
        <v>544</v>
      </c>
      <c r="P31" s="1186" t="s">
        <v>543</v>
      </c>
      <c r="Q31" s="1186" t="s">
        <v>542</v>
      </c>
      <c r="R31" s="1186" t="s">
        <v>541</v>
      </c>
      <c r="S31" s="1185" t="s">
        <v>540</v>
      </c>
      <c r="T31" s="1184" t="s">
        <v>551</v>
      </c>
      <c r="U31" s="1183" t="s">
        <v>1811</v>
      </c>
      <c r="V31" s="1182" t="s">
        <v>1810</v>
      </c>
      <c r="W31" s="1182" t="s">
        <v>1809</v>
      </c>
      <c r="X31" s="1182" t="s">
        <v>1808</v>
      </c>
      <c r="Y31" s="1181" t="s">
        <v>1807</v>
      </c>
    </row>
    <row r="32" spans="1:25" s="1172" customFormat="1" ht="14.25" customHeight="1">
      <c r="A32" s="1180" t="s">
        <v>1529</v>
      </c>
      <c r="B32" s="1180" t="s">
        <v>571</v>
      </c>
      <c r="C32" s="1175">
        <v>2008</v>
      </c>
      <c r="D32" s="1174">
        <v>2009</v>
      </c>
      <c r="E32" s="1174">
        <v>2010</v>
      </c>
      <c r="F32" s="1174">
        <v>2011</v>
      </c>
      <c r="G32" s="1174">
        <v>2012</v>
      </c>
      <c r="H32" s="1173">
        <v>2013</v>
      </c>
      <c r="I32" s="1175">
        <v>2008</v>
      </c>
      <c r="J32" s="1174">
        <v>2009</v>
      </c>
      <c r="K32" s="1174">
        <v>2010</v>
      </c>
      <c r="L32" s="1174">
        <v>2011</v>
      </c>
      <c r="M32" s="1174">
        <v>2012</v>
      </c>
      <c r="N32" s="1173">
        <v>2013</v>
      </c>
      <c r="O32" s="1179" t="s">
        <v>1806</v>
      </c>
      <c r="P32" s="1179" t="s">
        <v>1805</v>
      </c>
      <c r="Q32" s="1178" t="s">
        <v>1804</v>
      </c>
      <c r="R32" s="1178" t="s">
        <v>1803</v>
      </c>
      <c r="S32" s="1177" t="s">
        <v>1802</v>
      </c>
      <c r="T32" s="1176" t="str">
        <f>T31</f>
        <v>Var % Promedio Período N-5/N</v>
      </c>
      <c r="U32" s="1177" t="s">
        <v>1248</v>
      </c>
      <c r="V32" s="1177" t="s">
        <v>1249</v>
      </c>
      <c r="W32" s="1177" t="s">
        <v>1250</v>
      </c>
      <c r="X32" s="1177" t="s">
        <v>1251</v>
      </c>
      <c r="Y32" s="1177" t="s">
        <v>1252</v>
      </c>
    </row>
    <row r="33" spans="1:30" ht="14.25" customHeight="1">
      <c r="A33" s="1112" t="s">
        <v>1657</v>
      </c>
      <c r="B33" s="1112" t="s">
        <v>414</v>
      </c>
      <c r="C33" s="1171">
        <f ca="1">C34+C113+C128</f>
        <v>0</v>
      </c>
      <c r="D33" s="1171">
        <f t="shared" ref="D33:N33" si="19">D34+D113+D128</f>
        <v>1577172328.8099999</v>
      </c>
      <c r="E33" s="1171">
        <f t="shared" si="19"/>
        <v>1676548075</v>
      </c>
      <c r="F33" s="1171">
        <f t="shared" si="19"/>
        <v>1760085021</v>
      </c>
      <c r="G33" s="1171">
        <f t="shared" si="19"/>
        <v>1805729701</v>
      </c>
      <c r="H33" s="1171">
        <f t="shared" si="19"/>
        <v>1768640318</v>
      </c>
      <c r="I33" s="1171">
        <f t="shared" si="19"/>
        <v>1600075478.79</v>
      </c>
      <c r="J33" s="1171">
        <f t="shared" si="19"/>
        <v>1575208783.48</v>
      </c>
      <c r="K33" s="1171">
        <f t="shared" si="19"/>
        <v>1626016408.5900002</v>
      </c>
      <c r="L33" s="1171">
        <f t="shared" si="19"/>
        <v>1715152628.3</v>
      </c>
      <c r="M33" s="1171">
        <f t="shared" si="19"/>
        <v>1765925359.8800001</v>
      </c>
      <c r="N33" s="1171">
        <f t="shared" si="19"/>
        <v>1722103500</v>
      </c>
      <c r="O33" s="1171">
        <f t="shared" ref="O33" si="20">O34+O113+O128</f>
        <v>35.479247522843721</v>
      </c>
      <c r="P33" s="1171">
        <f t="shared" ref="P33" si="21">P34+P113+P128</f>
        <v>33.314966718634253</v>
      </c>
      <c r="Q33" s="1171">
        <f t="shared" ref="Q33" si="22">Q34+Q113+Q128</f>
        <v>33.543238928449945</v>
      </c>
      <c r="R33" s="1171">
        <f t="shared" ref="R33" si="23">R34+R113+R128</f>
        <v>34.281370298799004</v>
      </c>
      <c r="S33" s="1171">
        <f t="shared" ref="S33" si="24">S34+S113+S128</f>
        <v>27.189052502744264</v>
      </c>
      <c r="T33" s="1171">
        <f t="shared" ref="T33" si="25">T34+T113+T128</f>
        <v>30.289227969815862</v>
      </c>
      <c r="U33" s="1171">
        <f t="shared" ref="U33" si="26">U34+U113+U128</f>
        <v>1740475770.7489562</v>
      </c>
      <c r="V33" s="1171">
        <f t="shared" ref="V33" si="27">V34+V113+V128</f>
        <v>1813755192.7251699</v>
      </c>
      <c r="W33" s="1171">
        <f t="shared" ref="W33" si="28">W34+W113+W128</f>
        <v>1873806624.4705508</v>
      </c>
      <c r="X33" s="1171">
        <f t="shared" ref="X33" si="29">X34+X113+X128</f>
        <v>1939389856.3270202</v>
      </c>
      <c r="Y33" s="1171">
        <f t="shared" ref="Y33" si="30">Y34+Y113+Y128</f>
        <v>2007268501.2984653</v>
      </c>
      <c r="AA33" s="1238"/>
      <c r="AB33" s="1238"/>
      <c r="AC33" s="1238"/>
      <c r="AD33" s="1238"/>
    </row>
    <row r="34" spans="1:30" ht="14.25" customHeight="1">
      <c r="A34" s="1113" t="s">
        <v>1518</v>
      </c>
      <c r="B34" s="1113" t="s">
        <v>539</v>
      </c>
      <c r="C34" s="1170">
        <f t="shared" ref="C34:N34" ca="1" si="31">C35+C78</f>
        <v>1442872622.8099999</v>
      </c>
      <c r="D34" s="1170">
        <f t="shared" si="31"/>
        <v>1442872622.8099999</v>
      </c>
      <c r="E34" s="1170">
        <f t="shared" si="31"/>
        <v>1518595543</v>
      </c>
      <c r="F34" s="1170">
        <f t="shared" si="31"/>
        <v>1608085021</v>
      </c>
      <c r="G34" s="1170">
        <f t="shared" si="31"/>
        <v>1641006358</v>
      </c>
      <c r="H34" s="1170">
        <f t="shared" si="31"/>
        <v>1624540318</v>
      </c>
      <c r="I34" s="1170">
        <f t="shared" si="31"/>
        <v>1449245960.79</v>
      </c>
      <c r="J34" s="1170">
        <f t="shared" si="31"/>
        <v>1440909077.48</v>
      </c>
      <c r="K34" s="1170">
        <f t="shared" si="31"/>
        <v>1478424592.5900002</v>
      </c>
      <c r="L34" s="1170">
        <f t="shared" si="31"/>
        <v>1568641265.3</v>
      </c>
      <c r="M34" s="1170">
        <f t="shared" si="31"/>
        <v>1603771320.8800001</v>
      </c>
      <c r="N34" s="1170">
        <f t="shared" si="31"/>
        <v>1578103500</v>
      </c>
      <c r="O34" s="1170">
        <f t="shared" ref="O34" si="32">O35+O78</f>
        <v>32.263875873156366</v>
      </c>
      <c r="P34" s="1170">
        <f t="shared" ref="P34" si="33">P35+P78</f>
        <v>29.865211918790386</v>
      </c>
      <c r="Q34" s="1170">
        <f t="shared" ref="Q34" si="34">Q35+Q78</f>
        <v>30.551946325152983</v>
      </c>
      <c r="R34" s="1170">
        <f t="shared" ref="R34" si="35">R35+R78</f>
        <v>31.069424780528784</v>
      </c>
      <c r="S34" s="1170">
        <f t="shared" ref="S34" si="36">S35+S78</f>
        <v>24.409125511129904</v>
      </c>
      <c r="T34" s="1170">
        <f t="shared" ref="T34" si="37">T35+T78</f>
        <v>27.159569657273309</v>
      </c>
      <c r="U34" s="1170">
        <f t="shared" ref="U34" si="38">U35+U78</f>
        <v>1591870770.7489562</v>
      </c>
      <c r="V34" s="1170">
        <f t="shared" ref="V34" si="39">V35+V78</f>
        <v>1659949017.7251699</v>
      </c>
      <c r="W34" s="1170">
        <f t="shared" ref="W34" si="40">W35+W78</f>
        <v>1714617233.3455508</v>
      </c>
      <c r="X34" s="1170">
        <f t="shared" ref="X34" si="41">X35+X78</f>
        <v>1774628836.5126452</v>
      </c>
      <c r="Y34" s="1170">
        <f t="shared" ref="Y34" si="42">Y35+Y78</f>
        <v>1836740845.7905872</v>
      </c>
    </row>
    <row r="35" spans="1:30" ht="14.25" customHeight="1">
      <c r="A35" s="1114" t="s">
        <v>1658</v>
      </c>
      <c r="B35" s="1114" t="s">
        <v>413</v>
      </c>
      <c r="C35" s="1149">
        <f t="shared" ref="C35:N35" ca="1" si="43">C36+C55+C61</f>
        <v>1188136925</v>
      </c>
      <c r="D35" s="1149">
        <f t="shared" si="43"/>
        <v>1188136925</v>
      </c>
      <c r="E35" s="1169">
        <f t="shared" si="43"/>
        <v>1150601258</v>
      </c>
      <c r="F35" s="1169">
        <f t="shared" si="43"/>
        <v>1269799069</v>
      </c>
      <c r="G35" s="1169">
        <f t="shared" si="43"/>
        <v>1329990169</v>
      </c>
      <c r="H35" s="1169">
        <f t="shared" si="43"/>
        <v>1323916017</v>
      </c>
      <c r="I35" s="1169">
        <f t="shared" si="43"/>
        <v>1125351295</v>
      </c>
      <c r="J35" s="1169">
        <f t="shared" si="43"/>
        <v>1186173380</v>
      </c>
      <c r="K35" s="1169">
        <f t="shared" si="43"/>
        <v>1143062122</v>
      </c>
      <c r="L35" s="1169">
        <f t="shared" si="43"/>
        <v>1245243642</v>
      </c>
      <c r="M35" s="1169">
        <f t="shared" si="43"/>
        <v>1325167537</v>
      </c>
      <c r="N35" s="1169">
        <f t="shared" si="43"/>
        <v>1348767305</v>
      </c>
      <c r="O35" s="1169">
        <f t="shared" ref="O35" si="44">O36+O55+O61</f>
        <v>22.538039574233039</v>
      </c>
      <c r="P35" s="1169">
        <f t="shared" ref="P35" si="45">P36+P55+P61</f>
        <v>17.904925795765447</v>
      </c>
      <c r="Q35" s="1169">
        <f t="shared" ref="Q35" si="46">Q36+Q55+Q61</f>
        <v>20.481738154086777</v>
      </c>
      <c r="R35" s="1169">
        <f t="shared" ref="R35" si="47">R36+R55+R61</f>
        <v>20.720175126751407</v>
      </c>
      <c r="S35" s="1169">
        <f t="shared" ref="S35" si="48">S36+S55+S61</f>
        <v>17.833989037347845</v>
      </c>
      <c r="T35" s="1169">
        <f t="shared" ref="T35" si="49">T36+T55+T61</f>
        <v>17.731600687672856</v>
      </c>
      <c r="U35" s="1169">
        <f t="shared" ref="U35" si="50">U36+U55+U61</f>
        <v>1322048051.3889563</v>
      </c>
      <c r="V35" s="1169">
        <f t="shared" ref="V35" si="51">V36+V55+V61</f>
        <v>1369171233.1875699</v>
      </c>
      <c r="W35" s="1169">
        <f t="shared" ref="W35" si="52">W36+W55+W61</f>
        <v>1413662226.3491347</v>
      </c>
      <c r="X35" s="1169">
        <f t="shared" ref="X35" si="53">X36+X55+X61</f>
        <v>1463140404.2713547</v>
      </c>
      <c r="Y35" s="1169">
        <f t="shared" ref="Y35" si="54">Y36+Y55+Y61</f>
        <v>1514350318.4208515</v>
      </c>
    </row>
    <row r="36" spans="1:30" ht="14.25" customHeight="1">
      <c r="A36" s="1115" t="s">
        <v>1659</v>
      </c>
      <c r="B36" s="1115" t="s">
        <v>412</v>
      </c>
      <c r="C36" s="1168">
        <f t="shared" ref="C36:N36" si="55">SUM(C37:C54)</f>
        <v>670864718</v>
      </c>
      <c r="D36" s="1168">
        <f t="shared" si="55"/>
        <v>692276540</v>
      </c>
      <c r="E36" s="1168">
        <f t="shared" si="55"/>
        <v>639850770</v>
      </c>
      <c r="F36" s="1168">
        <f t="shared" si="55"/>
        <v>665254018</v>
      </c>
      <c r="G36" s="1168">
        <f t="shared" si="55"/>
        <v>684126028</v>
      </c>
      <c r="H36" s="1168">
        <f t="shared" si="55"/>
        <v>745259592</v>
      </c>
      <c r="I36" s="1168">
        <f t="shared" si="55"/>
        <v>635222539</v>
      </c>
      <c r="J36" s="1168">
        <f t="shared" si="55"/>
        <v>690312995</v>
      </c>
      <c r="K36" s="1168">
        <f t="shared" si="55"/>
        <v>634106326</v>
      </c>
      <c r="L36" s="1168">
        <f t="shared" si="55"/>
        <v>650693144</v>
      </c>
      <c r="M36" s="1168">
        <f t="shared" si="55"/>
        <v>682316997</v>
      </c>
      <c r="N36" s="1168">
        <f t="shared" si="55"/>
        <v>718536539</v>
      </c>
      <c r="O36" s="1168">
        <f t="shared" ref="O36" si="56">SUM(O37:O54)</f>
        <v>10.350353825644317</v>
      </c>
      <c r="P36" s="1168">
        <f t="shared" ref="P36" si="57">SUM(P37:P54)</f>
        <v>8.0700768591173837</v>
      </c>
      <c r="Q36" s="1168">
        <f t="shared" ref="Q36" si="58">SUM(Q37:Q54)</f>
        <v>9.0143254118212894</v>
      </c>
      <c r="R36" s="1168">
        <f t="shared" ref="R36" si="59">SUM(R37:R54)</f>
        <v>10.25883947061952</v>
      </c>
      <c r="S36" s="1168">
        <f t="shared" ref="S36" si="60">SUM(S37:S54)</f>
        <v>7.942664373187089</v>
      </c>
      <c r="T36" s="1168">
        <f t="shared" ref="T36" si="61">SUM(T37:T54)</f>
        <v>9.127251988077921</v>
      </c>
      <c r="U36" s="1168">
        <f t="shared" ref="U36" si="62">SUM(U37:U54)</f>
        <v>764348355.33346736</v>
      </c>
      <c r="V36" s="1168">
        <f t="shared" ref="V36" si="63">SUM(V37:V54)</f>
        <v>791100547.77013862</v>
      </c>
      <c r="W36" s="1168">
        <f t="shared" ref="W36" si="64">SUM(W37:W54)</f>
        <v>818789066.94209349</v>
      </c>
      <c r="X36" s="1168">
        <f t="shared" ref="X36" si="65">SUM(X37:X54)</f>
        <v>847446684.28506684</v>
      </c>
      <c r="Y36" s="1168">
        <f t="shared" ref="Y36" si="66">SUM(Y37:Y54)</f>
        <v>877107318.23504376</v>
      </c>
    </row>
    <row r="37" spans="1:30" ht="14.25" customHeight="1">
      <c r="A37" s="1116" t="s">
        <v>1660</v>
      </c>
      <c r="B37" s="1141" t="s">
        <v>411</v>
      </c>
      <c r="C37" s="1167">
        <v>477910604</v>
      </c>
      <c r="D37" s="1156">
        <v>512099806</v>
      </c>
      <c r="E37" s="1167">
        <v>471823214</v>
      </c>
      <c r="F37" s="1167">
        <v>489931205</v>
      </c>
      <c r="G37" s="1167">
        <v>503882885</v>
      </c>
      <c r="H37" s="1167">
        <v>552740448</v>
      </c>
      <c r="I37" s="1167">
        <v>460201707</v>
      </c>
      <c r="J37" s="1167">
        <v>512099806</v>
      </c>
      <c r="K37" s="1167">
        <v>470904262</v>
      </c>
      <c r="L37" s="1167">
        <v>481338826</v>
      </c>
      <c r="M37" s="1167">
        <v>503882885</v>
      </c>
      <c r="N37" s="1148">
        <v>550857401</v>
      </c>
      <c r="O37" s="1239">
        <f>J37/I37</f>
        <v>1.1127725043401457</v>
      </c>
      <c r="P37" s="1239">
        <f>K37/J37</f>
        <v>0.91955563443427668</v>
      </c>
      <c r="Q37" s="1239">
        <f>L37/K37</f>
        <v>1.0221585677642475</v>
      </c>
      <c r="R37" s="1239">
        <f>M37/L37</f>
        <v>1.0468361532090495</v>
      </c>
      <c r="S37" s="1239">
        <f>N37/M37</f>
        <v>1.0932250675670399</v>
      </c>
      <c r="T37" s="1239">
        <f>SUM(O37:S37)/5</f>
        <v>1.038909585462952</v>
      </c>
      <c r="U37" s="1148">
        <v>569658507.36000001</v>
      </c>
      <c r="V37" s="1139">
        <f>U37*3.5%+U37</f>
        <v>589596555.11759996</v>
      </c>
      <c r="W37" s="1139">
        <f>V37*3.5%+V37</f>
        <v>610232434.54671597</v>
      </c>
      <c r="X37" s="1139">
        <f>W37*3.5%+W37</f>
        <v>631590569.75585103</v>
      </c>
      <c r="Y37" s="1139">
        <f>X37*3.5%+X37</f>
        <v>653696239.6973058</v>
      </c>
    </row>
    <row r="38" spans="1:30" ht="14.25" customHeight="1">
      <c r="A38" s="1116" t="s">
        <v>1661</v>
      </c>
      <c r="B38" s="1132" t="s">
        <v>249</v>
      </c>
      <c r="C38" s="1235">
        <v>0</v>
      </c>
      <c r="D38" s="1235">
        <v>0</v>
      </c>
      <c r="E38" s="1235">
        <v>0</v>
      </c>
      <c r="F38" s="1235">
        <v>0</v>
      </c>
      <c r="G38" s="1235">
        <v>0</v>
      </c>
      <c r="H38" s="1235">
        <v>0</v>
      </c>
      <c r="I38" s="1235">
        <v>0</v>
      </c>
      <c r="J38" s="1235">
        <v>0</v>
      </c>
      <c r="K38" s="1235">
        <v>0</v>
      </c>
      <c r="L38" s="1235">
        <v>0</v>
      </c>
      <c r="M38" s="1235">
        <v>0</v>
      </c>
      <c r="N38" s="1148">
        <v>0</v>
      </c>
      <c r="O38" s="1239">
        <v>0</v>
      </c>
      <c r="P38" s="1239">
        <v>0</v>
      </c>
      <c r="Q38" s="1239">
        <v>0</v>
      </c>
      <c r="R38" s="1239">
        <v>0</v>
      </c>
      <c r="S38" s="1239">
        <v>0</v>
      </c>
      <c r="T38" s="1239">
        <v>0</v>
      </c>
      <c r="U38" s="1148">
        <v>0</v>
      </c>
      <c r="V38" s="1139">
        <f t="shared" ref="V38:Y56" si="67">U38*3.5%+U38</f>
        <v>0</v>
      </c>
      <c r="W38" s="1139">
        <f t="shared" si="67"/>
        <v>0</v>
      </c>
      <c r="X38" s="1139">
        <f t="shared" si="67"/>
        <v>0</v>
      </c>
      <c r="Y38" s="1139">
        <f t="shared" si="67"/>
        <v>0</v>
      </c>
    </row>
    <row r="39" spans="1:30" ht="14.25" customHeight="1">
      <c r="A39" s="1116" t="s">
        <v>1662</v>
      </c>
      <c r="B39" s="1141" t="s">
        <v>410</v>
      </c>
      <c r="C39" s="1148">
        <v>0</v>
      </c>
      <c r="D39" s="1156">
        <v>0</v>
      </c>
      <c r="E39" s="1148">
        <v>0</v>
      </c>
      <c r="F39" s="1148">
        <v>0</v>
      </c>
      <c r="G39" s="1148">
        <v>0</v>
      </c>
      <c r="H39" s="1148">
        <v>0</v>
      </c>
      <c r="I39" s="1148">
        <v>0</v>
      </c>
      <c r="J39" s="1148">
        <v>0</v>
      </c>
      <c r="K39" s="1148">
        <v>0</v>
      </c>
      <c r="L39" s="1148">
        <v>0</v>
      </c>
      <c r="M39" s="1148">
        <v>0</v>
      </c>
      <c r="N39" s="1148">
        <v>0</v>
      </c>
      <c r="O39" s="1239">
        <v>0</v>
      </c>
      <c r="P39" s="1239">
        <v>0</v>
      </c>
      <c r="Q39" s="1239">
        <v>0</v>
      </c>
      <c r="R39" s="1239">
        <v>0</v>
      </c>
      <c r="S39" s="1239">
        <v>0</v>
      </c>
      <c r="T39" s="1239">
        <v>0</v>
      </c>
      <c r="U39" s="1148">
        <f t="shared" ref="U39:U43" si="68">N39*3%+N39</f>
        <v>0</v>
      </c>
      <c r="V39" s="1139">
        <f t="shared" si="67"/>
        <v>0</v>
      </c>
      <c r="W39" s="1139">
        <f t="shared" si="67"/>
        <v>0</v>
      </c>
      <c r="X39" s="1139">
        <f t="shared" si="67"/>
        <v>0</v>
      </c>
      <c r="Y39" s="1139">
        <f t="shared" si="67"/>
        <v>0</v>
      </c>
    </row>
    <row r="40" spans="1:30" ht="14.25" customHeight="1">
      <c r="A40" s="1116" t="s">
        <v>1663</v>
      </c>
      <c r="B40" s="1141" t="s">
        <v>255</v>
      </c>
      <c r="C40" s="1148">
        <v>1268000</v>
      </c>
      <c r="D40" s="1148">
        <v>0</v>
      </c>
      <c r="E40" s="1148">
        <v>4000</v>
      </c>
      <c r="F40" s="1148">
        <v>0</v>
      </c>
      <c r="G40" s="1148">
        <v>0</v>
      </c>
      <c r="H40" s="1148">
        <v>0</v>
      </c>
      <c r="I40" s="1148">
        <v>66780</v>
      </c>
      <c r="J40" s="1148">
        <v>0</v>
      </c>
      <c r="K40" s="1148">
        <v>0</v>
      </c>
      <c r="L40" s="1148">
        <v>0</v>
      </c>
      <c r="M40" s="1148">
        <v>0</v>
      </c>
      <c r="N40" s="1148">
        <v>0</v>
      </c>
      <c r="O40" s="1239">
        <v>0</v>
      </c>
      <c r="P40" s="1239">
        <v>0</v>
      </c>
      <c r="Q40" s="1239">
        <v>0</v>
      </c>
      <c r="R40" s="1239">
        <v>0</v>
      </c>
      <c r="S40" s="1239">
        <v>0</v>
      </c>
      <c r="T40" s="1239">
        <v>0</v>
      </c>
      <c r="U40" s="1148">
        <f t="shared" si="68"/>
        <v>0</v>
      </c>
      <c r="V40" s="1139">
        <f t="shared" si="67"/>
        <v>0</v>
      </c>
      <c r="W40" s="1139">
        <f t="shared" si="67"/>
        <v>0</v>
      </c>
      <c r="X40" s="1139">
        <f t="shared" si="67"/>
        <v>0</v>
      </c>
      <c r="Y40" s="1139">
        <f t="shared" si="67"/>
        <v>0</v>
      </c>
    </row>
    <row r="41" spans="1:30" ht="14.25" customHeight="1">
      <c r="A41" s="1116" t="s">
        <v>1664</v>
      </c>
      <c r="B41" s="1141" t="s">
        <v>409</v>
      </c>
      <c r="C41" s="1148">
        <v>3102500</v>
      </c>
      <c r="D41" s="1156">
        <v>4637570</v>
      </c>
      <c r="E41" s="1148">
        <v>4073568</v>
      </c>
      <c r="F41" s="1148">
        <v>3671304</v>
      </c>
      <c r="G41" s="1148">
        <v>3572352</v>
      </c>
      <c r="H41" s="1148">
        <v>3901128</v>
      </c>
      <c r="I41" s="1148">
        <v>2494279</v>
      </c>
      <c r="J41" s="1148">
        <v>4637570</v>
      </c>
      <c r="K41" s="1148">
        <v>3957216</v>
      </c>
      <c r="L41" s="1148">
        <v>3348050</v>
      </c>
      <c r="M41" s="1148">
        <v>3572352</v>
      </c>
      <c r="N41" s="1148">
        <v>3623648</v>
      </c>
      <c r="O41" s="1239">
        <f t="shared" ref="O41:O54" si="69">J41/I41</f>
        <v>1.8592827827199765</v>
      </c>
      <c r="P41" s="1239">
        <f t="shared" ref="P41:P54" si="70">K41/J41</f>
        <v>0.85329515241818454</v>
      </c>
      <c r="Q41" s="1239">
        <f t="shared" ref="Q41:Q54" si="71">L41/K41</f>
        <v>0.84606197892659896</v>
      </c>
      <c r="R41" s="1239">
        <f t="shared" ref="R41:R54" si="72">M41/L41</f>
        <v>1.066994817879064</v>
      </c>
      <c r="S41" s="1239">
        <f t="shared" ref="S41:S54" si="73">N41/M41</f>
        <v>1.0143591672937045</v>
      </c>
      <c r="T41" s="1239">
        <f t="shared" ref="T41:T54" si="74">SUM(O41:S41)/5</f>
        <v>1.127998779847506</v>
      </c>
      <c r="U41" s="1148">
        <v>3996468</v>
      </c>
      <c r="V41" s="1139">
        <f t="shared" si="67"/>
        <v>4136344.38</v>
      </c>
      <c r="W41" s="1139">
        <f t="shared" si="67"/>
        <v>4281116.4332999997</v>
      </c>
      <c r="X41" s="1139">
        <f t="shared" si="67"/>
        <v>4430955.5084654996</v>
      </c>
      <c r="Y41" s="1139">
        <f t="shared" si="67"/>
        <v>4586038.9512617923</v>
      </c>
    </row>
    <row r="42" spans="1:30" ht="14.25" customHeight="1">
      <c r="A42" s="1116" t="s">
        <v>1665</v>
      </c>
      <c r="B42" s="1132" t="s">
        <v>250</v>
      </c>
      <c r="C42" s="1148">
        <v>15010000</v>
      </c>
      <c r="D42" s="1156">
        <v>13722116</v>
      </c>
      <c r="E42" s="1148">
        <v>15416484</v>
      </c>
      <c r="F42" s="1148">
        <v>15149548</v>
      </c>
      <c r="G42" s="1148">
        <v>13479048</v>
      </c>
      <c r="H42" s="1148">
        <v>18349399</v>
      </c>
      <c r="I42" s="1148">
        <v>11860616</v>
      </c>
      <c r="J42" s="1148">
        <v>13722116</v>
      </c>
      <c r="K42" s="1148">
        <v>15345564</v>
      </c>
      <c r="L42" s="1148">
        <v>14445133</v>
      </c>
      <c r="M42" s="1148">
        <v>13479048</v>
      </c>
      <c r="N42" s="1148">
        <v>13282198</v>
      </c>
      <c r="O42" s="1239">
        <f t="shared" si="69"/>
        <v>1.1569480033752042</v>
      </c>
      <c r="P42" s="1239">
        <f t="shared" si="70"/>
        <v>1.1183088672330128</v>
      </c>
      <c r="Q42" s="1239">
        <f t="shared" si="71"/>
        <v>0.941323042932798</v>
      </c>
      <c r="R42" s="1239">
        <f t="shared" si="72"/>
        <v>0.93312038040771239</v>
      </c>
      <c r="S42" s="1239">
        <f t="shared" si="73"/>
        <v>0.98539585288219167</v>
      </c>
      <c r="T42" s="1239">
        <f t="shared" si="74"/>
        <v>1.0270192293661839</v>
      </c>
      <c r="U42" s="1148">
        <v>18883853.795916729</v>
      </c>
      <c r="V42" s="1139">
        <f t="shared" si="67"/>
        <v>19544788.678773813</v>
      </c>
      <c r="W42" s="1139">
        <f t="shared" si="67"/>
        <v>20228856.282530896</v>
      </c>
      <c r="X42" s="1139">
        <f t="shared" si="67"/>
        <v>20936866.252419479</v>
      </c>
      <c r="Y42" s="1139">
        <f t="shared" si="67"/>
        <v>21669656.57125416</v>
      </c>
    </row>
    <row r="43" spans="1:30" ht="14.25" customHeight="1">
      <c r="A43" s="1116" t="s">
        <v>1666</v>
      </c>
      <c r="B43" s="1132" t="s">
        <v>408</v>
      </c>
      <c r="C43" s="1148">
        <v>0</v>
      </c>
      <c r="D43" s="1156">
        <v>0</v>
      </c>
      <c r="E43" s="1148">
        <v>0</v>
      </c>
      <c r="F43" s="1148">
        <v>0</v>
      </c>
      <c r="G43" s="1148">
        <v>0</v>
      </c>
      <c r="H43" s="1148">
        <v>0</v>
      </c>
      <c r="I43" s="1148">
        <v>0</v>
      </c>
      <c r="J43" s="1148">
        <v>0</v>
      </c>
      <c r="K43" s="1148">
        <v>0</v>
      </c>
      <c r="L43" s="1148">
        <v>0</v>
      </c>
      <c r="M43" s="1148">
        <v>0</v>
      </c>
      <c r="N43" s="1148">
        <v>0</v>
      </c>
      <c r="O43" s="1239">
        <v>0</v>
      </c>
      <c r="P43" s="1239">
        <v>0</v>
      </c>
      <c r="Q43" s="1239">
        <v>0</v>
      </c>
      <c r="R43" s="1239">
        <v>0</v>
      </c>
      <c r="S43" s="1239">
        <v>0</v>
      </c>
      <c r="T43" s="1239">
        <v>0</v>
      </c>
      <c r="U43" s="1148">
        <f t="shared" si="68"/>
        <v>0</v>
      </c>
      <c r="V43" s="1139">
        <f t="shared" si="67"/>
        <v>0</v>
      </c>
      <c r="W43" s="1139">
        <f t="shared" si="67"/>
        <v>0</v>
      </c>
      <c r="X43" s="1139">
        <f t="shared" si="67"/>
        <v>0</v>
      </c>
      <c r="Y43" s="1139">
        <f t="shared" si="67"/>
        <v>0</v>
      </c>
    </row>
    <row r="44" spans="1:30" ht="14.25" customHeight="1">
      <c r="A44" s="1116" t="s">
        <v>1667</v>
      </c>
      <c r="B44" s="1132" t="s">
        <v>252</v>
      </c>
      <c r="C44" s="1148">
        <v>44023000</v>
      </c>
      <c r="D44" s="1156">
        <v>24570413</v>
      </c>
      <c r="E44" s="1148">
        <v>22234558</v>
      </c>
      <c r="F44" s="1148">
        <v>23612757</v>
      </c>
      <c r="G44" s="1148">
        <v>24521389</v>
      </c>
      <c r="H44" s="1148">
        <v>28152565</v>
      </c>
      <c r="I44" s="1148">
        <v>37732828</v>
      </c>
      <c r="J44" s="1148">
        <v>24570413</v>
      </c>
      <c r="K44" s="1148">
        <v>22224130</v>
      </c>
      <c r="L44" s="1148">
        <v>23612757</v>
      </c>
      <c r="M44" s="1148">
        <v>24521389</v>
      </c>
      <c r="N44" s="1148">
        <v>22665050</v>
      </c>
      <c r="O44" s="1239">
        <f t="shared" si="69"/>
        <v>0.65116807571380553</v>
      </c>
      <c r="P44" s="1239">
        <f t="shared" si="70"/>
        <v>0.90450779154587269</v>
      </c>
      <c r="Q44" s="1239">
        <f t="shared" si="71"/>
        <v>1.0624828508472548</v>
      </c>
      <c r="R44" s="1239">
        <f t="shared" si="72"/>
        <v>1.0384805552354601</v>
      </c>
      <c r="S44" s="1239">
        <f t="shared" si="73"/>
        <v>0.92429715135631185</v>
      </c>
      <c r="T44" s="1239">
        <f t="shared" si="74"/>
        <v>0.916187284939741</v>
      </c>
      <c r="U44" s="1148">
        <v>28152565.104158159</v>
      </c>
      <c r="V44" s="1139">
        <f t="shared" si="67"/>
        <v>29137904.882803693</v>
      </c>
      <c r="W44" s="1139">
        <f t="shared" si="67"/>
        <v>30157731.553701822</v>
      </c>
      <c r="X44" s="1139">
        <f t="shared" si="67"/>
        <v>31213252.158081386</v>
      </c>
      <c r="Y44" s="1139">
        <f t="shared" si="67"/>
        <v>32305715.983614236</v>
      </c>
    </row>
    <row r="45" spans="1:30" ht="14.25" customHeight="1">
      <c r="A45" s="1116" t="s">
        <v>1668</v>
      </c>
      <c r="B45" s="1141" t="s">
        <v>251</v>
      </c>
      <c r="C45" s="1148">
        <v>49680000</v>
      </c>
      <c r="D45" s="1156">
        <v>54791211</v>
      </c>
      <c r="E45" s="1148">
        <v>50912008</v>
      </c>
      <c r="F45" s="1148">
        <v>56396523</v>
      </c>
      <c r="G45" s="1148">
        <v>54145006</v>
      </c>
      <c r="H45" s="1148">
        <v>54915155</v>
      </c>
      <c r="I45" s="1148">
        <v>49160722</v>
      </c>
      <c r="J45" s="1148">
        <v>54791211</v>
      </c>
      <c r="K45" s="1148">
        <v>50912008</v>
      </c>
      <c r="L45" s="1148">
        <v>53492883</v>
      </c>
      <c r="M45" s="1148">
        <v>54145006</v>
      </c>
      <c r="N45" s="1148">
        <v>54915155</v>
      </c>
      <c r="O45" s="1239">
        <f t="shared" si="69"/>
        <v>1.1145322682608283</v>
      </c>
      <c r="P45" s="1239">
        <f t="shared" si="70"/>
        <v>0.92920026899934738</v>
      </c>
      <c r="Q45" s="1239">
        <f t="shared" si="71"/>
        <v>1.0506928542280241</v>
      </c>
      <c r="R45" s="1239">
        <f t="shared" si="72"/>
        <v>1.0121908366763481</v>
      </c>
      <c r="S45" s="1239">
        <f t="shared" si="73"/>
        <v>1.0142238233383887</v>
      </c>
      <c r="T45" s="1239">
        <f t="shared" si="74"/>
        <v>1.0241680103005872</v>
      </c>
      <c r="U45" s="1148">
        <v>56444530.688851193</v>
      </c>
      <c r="V45" s="1139">
        <f t="shared" si="67"/>
        <v>58420089.262960985</v>
      </c>
      <c r="W45" s="1139">
        <f t="shared" si="67"/>
        <v>60464792.387164623</v>
      </c>
      <c r="X45" s="1139">
        <f t="shared" si="67"/>
        <v>62581060.120715387</v>
      </c>
      <c r="Y45" s="1139">
        <f t="shared" si="67"/>
        <v>64771397.224940427</v>
      </c>
    </row>
    <row r="46" spans="1:30" ht="14.25" customHeight="1">
      <c r="A46" s="1116" t="s">
        <v>1669</v>
      </c>
      <c r="B46" s="1141" t="s">
        <v>253</v>
      </c>
      <c r="C46" s="1148">
        <v>26247475</v>
      </c>
      <c r="D46" s="1156">
        <v>29523287</v>
      </c>
      <c r="E46" s="1148">
        <v>23150570</v>
      </c>
      <c r="F46" s="1148">
        <v>24902249</v>
      </c>
      <c r="G46" s="1148">
        <v>26997551</v>
      </c>
      <c r="H46" s="1148">
        <v>27635717</v>
      </c>
      <c r="I46" s="1148">
        <v>24626699</v>
      </c>
      <c r="J46" s="1148">
        <v>29523287</v>
      </c>
      <c r="K46" s="1148">
        <v>23055542</v>
      </c>
      <c r="L46" s="1148">
        <v>24902249</v>
      </c>
      <c r="M46" s="1148">
        <v>26997551</v>
      </c>
      <c r="N46" s="1148">
        <v>21665472</v>
      </c>
      <c r="O46" s="1239">
        <f t="shared" si="69"/>
        <v>1.1988324947651328</v>
      </c>
      <c r="P46" s="1239">
        <f t="shared" si="70"/>
        <v>0.78092734050920554</v>
      </c>
      <c r="Q46" s="1239">
        <f t="shared" si="71"/>
        <v>1.0800981820336299</v>
      </c>
      <c r="R46" s="1239">
        <f t="shared" si="72"/>
        <v>1.084141074968771</v>
      </c>
      <c r="S46" s="1239">
        <f t="shared" si="73"/>
        <v>0.80249767840053343</v>
      </c>
      <c r="T46" s="1239">
        <f t="shared" si="74"/>
        <v>0.98929935413545456</v>
      </c>
      <c r="U46" s="1148">
        <v>28255004.672453143</v>
      </c>
      <c r="V46" s="1139">
        <f t="shared" si="67"/>
        <v>29243929.835989002</v>
      </c>
      <c r="W46" s="1139">
        <f t="shared" si="67"/>
        <v>30267467.380248617</v>
      </c>
      <c r="X46" s="1139">
        <f t="shared" si="67"/>
        <v>31326828.73855732</v>
      </c>
      <c r="Y46" s="1139">
        <f t="shared" si="67"/>
        <v>32423267.744406827</v>
      </c>
    </row>
    <row r="47" spans="1:30" ht="14.25" customHeight="1">
      <c r="A47" s="1116" t="s">
        <v>1666</v>
      </c>
      <c r="B47" s="1141" t="s">
        <v>254</v>
      </c>
      <c r="C47" s="1148">
        <v>0</v>
      </c>
      <c r="D47" s="1156">
        <v>0</v>
      </c>
      <c r="E47" s="1148">
        <v>0</v>
      </c>
      <c r="F47" s="1148">
        <v>0</v>
      </c>
      <c r="G47" s="1148">
        <v>0</v>
      </c>
      <c r="H47" s="1148">
        <v>0</v>
      </c>
      <c r="I47" s="1148">
        <v>0</v>
      </c>
      <c r="J47" s="1148">
        <v>0</v>
      </c>
      <c r="K47" s="1148">
        <v>0</v>
      </c>
      <c r="L47" s="1148">
        <v>0</v>
      </c>
      <c r="M47" s="1148">
        <v>0</v>
      </c>
      <c r="N47" s="1148">
        <v>0</v>
      </c>
      <c r="O47" s="1239">
        <v>0</v>
      </c>
      <c r="P47" s="1239">
        <v>0</v>
      </c>
      <c r="Q47" s="1239">
        <v>0</v>
      </c>
      <c r="R47" s="1239">
        <v>0</v>
      </c>
      <c r="S47" s="1239">
        <v>0</v>
      </c>
      <c r="T47" s="1239">
        <v>0</v>
      </c>
      <c r="U47" s="1148"/>
      <c r="V47" s="1139">
        <f t="shared" si="67"/>
        <v>0</v>
      </c>
      <c r="W47" s="1139">
        <f t="shared" si="67"/>
        <v>0</v>
      </c>
      <c r="X47" s="1139">
        <f t="shared" si="67"/>
        <v>0</v>
      </c>
      <c r="Y47" s="1139">
        <f t="shared" si="67"/>
        <v>0</v>
      </c>
    </row>
    <row r="48" spans="1:30" ht="14.25" customHeight="1">
      <c r="A48" s="1116" t="s">
        <v>1666</v>
      </c>
      <c r="B48" s="1141" t="s">
        <v>407</v>
      </c>
      <c r="C48" s="1148">
        <v>0</v>
      </c>
      <c r="D48" s="1156">
        <v>0</v>
      </c>
      <c r="E48" s="1148">
        <v>0</v>
      </c>
      <c r="F48" s="1148">
        <v>0</v>
      </c>
      <c r="G48" s="1148">
        <v>0</v>
      </c>
      <c r="H48" s="1148">
        <v>0</v>
      </c>
      <c r="I48" s="1148">
        <v>0</v>
      </c>
      <c r="J48" s="1148">
        <v>0</v>
      </c>
      <c r="K48" s="1148">
        <v>0</v>
      </c>
      <c r="L48" s="1148">
        <v>0</v>
      </c>
      <c r="M48" s="1148">
        <v>0</v>
      </c>
      <c r="N48" s="1148">
        <v>0</v>
      </c>
      <c r="O48" s="1239">
        <v>0</v>
      </c>
      <c r="P48" s="1239">
        <v>0</v>
      </c>
      <c r="Q48" s="1239">
        <v>0</v>
      </c>
      <c r="R48" s="1239">
        <v>0</v>
      </c>
      <c r="S48" s="1239">
        <v>0</v>
      </c>
      <c r="T48" s="1239">
        <v>0</v>
      </c>
      <c r="U48" s="1148">
        <v>130000</v>
      </c>
      <c r="V48" s="1139">
        <f t="shared" si="67"/>
        <v>134550</v>
      </c>
      <c r="W48" s="1139">
        <f t="shared" si="67"/>
        <v>139259.25</v>
      </c>
      <c r="X48" s="1139">
        <f t="shared" si="67"/>
        <v>144133.32375000001</v>
      </c>
      <c r="Y48" s="1139">
        <f t="shared" si="67"/>
        <v>149177.99008125</v>
      </c>
    </row>
    <row r="49" spans="1:25" ht="14.25" customHeight="1">
      <c r="A49" s="1116" t="s">
        <v>1670</v>
      </c>
      <c r="B49" s="1132" t="s">
        <v>406</v>
      </c>
      <c r="C49" s="1156">
        <v>2593600</v>
      </c>
      <c r="D49" s="1156">
        <v>2677831</v>
      </c>
      <c r="E49" s="1148">
        <v>2559365</v>
      </c>
      <c r="F49" s="1148">
        <v>2736820</v>
      </c>
      <c r="G49" s="1148">
        <v>2449517</v>
      </c>
      <c r="H49" s="1148">
        <v>3070780</v>
      </c>
      <c r="I49" s="1148">
        <v>2180636</v>
      </c>
      <c r="J49" s="1148">
        <v>2677831</v>
      </c>
      <c r="K49" s="1148">
        <v>2466633</v>
      </c>
      <c r="L49" s="1148">
        <v>2702532</v>
      </c>
      <c r="M49" s="1148">
        <v>2449517</v>
      </c>
      <c r="N49" s="1148">
        <v>1206478</v>
      </c>
      <c r="O49" s="1239">
        <f t="shared" si="69"/>
        <v>1.2280045821494279</v>
      </c>
      <c r="P49" s="1239">
        <f t="shared" si="70"/>
        <v>0.92113094515673322</v>
      </c>
      <c r="Q49" s="1239">
        <f t="shared" si="71"/>
        <v>1.0956360350323699</v>
      </c>
      <c r="R49" s="1239">
        <f t="shared" si="72"/>
        <v>0.90637853686838865</v>
      </c>
      <c r="S49" s="1239">
        <f t="shared" si="73"/>
        <v>0.49253710017117658</v>
      </c>
      <c r="T49" s="1239">
        <f t="shared" si="74"/>
        <v>0.92873743987561941</v>
      </c>
      <c r="U49" s="1148">
        <v>3162458.5249422397</v>
      </c>
      <c r="V49" s="1139">
        <f t="shared" si="67"/>
        <v>3273144.5733152181</v>
      </c>
      <c r="W49" s="1139">
        <f t="shared" si="67"/>
        <v>3387704.6333812508</v>
      </c>
      <c r="X49" s="1139">
        <f t="shared" si="67"/>
        <v>3506274.2955495948</v>
      </c>
      <c r="Y49" s="1139">
        <f t="shared" si="67"/>
        <v>3628993.8958938308</v>
      </c>
    </row>
    <row r="50" spans="1:25" ht="14.25" customHeight="1">
      <c r="A50" s="1117"/>
      <c r="B50" s="1166" t="s">
        <v>1247</v>
      </c>
      <c r="C50" s="1165">
        <v>7368539</v>
      </c>
      <c r="D50" s="1165">
        <v>6672677</v>
      </c>
      <c r="E50" s="1165">
        <v>6972594</v>
      </c>
      <c r="F50" s="1165">
        <v>3806880</v>
      </c>
      <c r="G50" s="1165">
        <v>8073241</v>
      </c>
      <c r="H50" s="1165">
        <v>7667248</v>
      </c>
      <c r="I50" s="1165">
        <v>6719839</v>
      </c>
      <c r="J50" s="1165">
        <v>6672677</v>
      </c>
      <c r="K50" s="1165">
        <v>4419214</v>
      </c>
      <c r="L50" s="1165">
        <v>3806880</v>
      </c>
      <c r="M50" s="1165">
        <v>8073241</v>
      </c>
      <c r="N50" s="1148">
        <v>4941321</v>
      </c>
      <c r="O50" s="1239">
        <f t="shared" si="69"/>
        <v>0.99298167709077556</v>
      </c>
      <c r="P50" s="1239">
        <f t="shared" si="70"/>
        <v>0.66228501694297504</v>
      </c>
      <c r="Q50" s="1239">
        <f t="shared" si="71"/>
        <v>0.86143825576222377</v>
      </c>
      <c r="R50" s="1239">
        <f t="shared" si="72"/>
        <v>2.1206975265834491</v>
      </c>
      <c r="S50" s="1239">
        <f t="shared" si="73"/>
        <v>0.61206162432163247</v>
      </c>
      <c r="T50" s="1239">
        <f t="shared" si="74"/>
        <v>1.0498928201402111</v>
      </c>
      <c r="U50" s="1148">
        <v>7977171.1871457975</v>
      </c>
      <c r="V50" s="1139">
        <f t="shared" si="67"/>
        <v>8256372.1786959004</v>
      </c>
      <c r="W50" s="1139">
        <f t="shared" si="67"/>
        <v>8545345.2049502563</v>
      </c>
      <c r="X50" s="1139">
        <f t="shared" si="67"/>
        <v>8844432.2871235162</v>
      </c>
      <c r="Y50" s="1139">
        <f t="shared" si="67"/>
        <v>9153987.4171728399</v>
      </c>
    </row>
    <row r="51" spans="1:25" ht="14.25" customHeight="1">
      <c r="A51" s="1117"/>
      <c r="B51" s="1164" t="s">
        <v>1801</v>
      </c>
      <c r="C51" s="1156">
        <v>1921000</v>
      </c>
      <c r="D51" s="1156">
        <v>1963545</v>
      </c>
      <c r="E51" s="1148">
        <v>1882629</v>
      </c>
      <c r="F51" s="1148">
        <v>2002840</v>
      </c>
      <c r="G51" s="1148">
        <v>1809031</v>
      </c>
      <c r="H51" s="1148">
        <v>2275156</v>
      </c>
      <c r="I51" s="1148">
        <v>0</v>
      </c>
      <c r="J51" s="1156">
        <v>0</v>
      </c>
      <c r="K51" s="1148">
        <v>0</v>
      </c>
      <c r="L51" s="1148">
        <v>0</v>
      </c>
      <c r="M51" s="1162">
        <v>0</v>
      </c>
      <c r="N51" s="1148">
        <v>0</v>
      </c>
      <c r="O51" s="1239">
        <v>0</v>
      </c>
      <c r="P51" s="1239">
        <v>0</v>
      </c>
      <c r="Q51" s="1239">
        <v>0</v>
      </c>
      <c r="R51" s="1239">
        <v>0</v>
      </c>
      <c r="S51" s="1239">
        <v>0</v>
      </c>
      <c r="T51" s="1239">
        <v>0</v>
      </c>
      <c r="U51" s="1148"/>
      <c r="V51" s="1139">
        <f t="shared" si="67"/>
        <v>0</v>
      </c>
      <c r="W51" s="1139">
        <f t="shared" si="67"/>
        <v>0</v>
      </c>
      <c r="X51" s="1139">
        <f t="shared" si="67"/>
        <v>0</v>
      </c>
      <c r="Y51" s="1139">
        <f t="shared" si="67"/>
        <v>0</v>
      </c>
    </row>
    <row r="52" spans="1:25" ht="14.25" customHeight="1">
      <c r="A52" s="1117"/>
      <c r="B52" s="1137" t="s">
        <v>538</v>
      </c>
      <c r="C52" s="1136">
        <v>0</v>
      </c>
      <c r="D52" s="1136">
        <v>0</v>
      </c>
      <c r="E52" s="1131">
        <v>0</v>
      </c>
      <c r="F52" s="1131">
        <v>0</v>
      </c>
      <c r="G52" s="1131">
        <v>0</v>
      </c>
      <c r="H52" s="1131">
        <v>0</v>
      </c>
      <c r="I52" s="1136">
        <v>0</v>
      </c>
      <c r="J52" s="1136">
        <v>0</v>
      </c>
      <c r="K52" s="1131">
        <v>0</v>
      </c>
      <c r="L52" s="1131">
        <v>0</v>
      </c>
      <c r="M52" s="1131">
        <v>0</v>
      </c>
      <c r="N52" s="1148">
        <v>0</v>
      </c>
      <c r="O52" s="1239">
        <v>0</v>
      </c>
      <c r="P52" s="1239">
        <v>0</v>
      </c>
      <c r="Q52" s="1239">
        <v>0</v>
      </c>
      <c r="R52" s="1239">
        <v>0</v>
      </c>
      <c r="S52" s="1239">
        <v>0</v>
      </c>
      <c r="T52" s="1239">
        <v>0</v>
      </c>
      <c r="U52" s="1148"/>
      <c r="V52" s="1139">
        <f t="shared" si="67"/>
        <v>0</v>
      </c>
      <c r="W52" s="1139">
        <f t="shared" si="67"/>
        <v>0</v>
      </c>
      <c r="X52" s="1139">
        <f t="shared" si="67"/>
        <v>0</v>
      </c>
      <c r="Y52" s="1139">
        <f t="shared" si="67"/>
        <v>0</v>
      </c>
    </row>
    <row r="53" spans="1:25" ht="14.25" customHeight="1">
      <c r="A53" s="1117"/>
      <c r="B53" s="1137" t="s">
        <v>538</v>
      </c>
      <c r="C53" s="1136">
        <v>0</v>
      </c>
      <c r="D53" s="1136">
        <v>0</v>
      </c>
      <c r="E53" s="1131">
        <v>0</v>
      </c>
      <c r="F53" s="1131">
        <v>0</v>
      </c>
      <c r="G53" s="1131">
        <v>0</v>
      </c>
      <c r="H53" s="1131">
        <v>0</v>
      </c>
      <c r="I53" s="1136">
        <v>0</v>
      </c>
      <c r="J53" s="1136">
        <v>0</v>
      </c>
      <c r="K53" s="1131">
        <v>0</v>
      </c>
      <c r="L53" s="1131">
        <v>0</v>
      </c>
      <c r="M53" s="1131">
        <v>0</v>
      </c>
      <c r="N53" s="1148">
        <v>0</v>
      </c>
      <c r="O53" s="1239">
        <v>0</v>
      </c>
      <c r="P53" s="1239">
        <v>0</v>
      </c>
      <c r="Q53" s="1239">
        <v>0</v>
      </c>
      <c r="R53" s="1239">
        <v>0</v>
      </c>
      <c r="S53" s="1239">
        <v>0</v>
      </c>
      <c r="T53" s="1239">
        <v>0</v>
      </c>
      <c r="U53" s="1148"/>
      <c r="V53" s="1139">
        <f t="shared" si="67"/>
        <v>0</v>
      </c>
      <c r="W53" s="1139">
        <f t="shared" si="67"/>
        <v>0</v>
      </c>
      <c r="X53" s="1139">
        <f t="shared" si="67"/>
        <v>0</v>
      </c>
      <c r="Y53" s="1139">
        <f t="shared" si="67"/>
        <v>0</v>
      </c>
    </row>
    <row r="54" spans="1:25" ht="14.25" customHeight="1">
      <c r="A54" s="1116" t="s">
        <v>1666</v>
      </c>
      <c r="B54" s="1124" t="s">
        <v>537</v>
      </c>
      <c r="C54" s="1156">
        <v>41740000</v>
      </c>
      <c r="D54" s="1156">
        <v>41618084</v>
      </c>
      <c r="E54" s="1148">
        <v>40821780</v>
      </c>
      <c r="F54" s="1148">
        <v>43043892</v>
      </c>
      <c r="G54" s="1148">
        <v>45196008</v>
      </c>
      <c r="H54" s="1148">
        <v>46551996</v>
      </c>
      <c r="I54" s="1148">
        <v>40178433</v>
      </c>
      <c r="J54" s="1148">
        <v>41618084</v>
      </c>
      <c r="K54" s="1148">
        <v>40821757</v>
      </c>
      <c r="L54" s="1148">
        <v>43043834</v>
      </c>
      <c r="M54" s="1148">
        <v>45196008</v>
      </c>
      <c r="N54" s="1148">
        <v>45379816</v>
      </c>
      <c r="O54" s="1239">
        <f t="shared" si="69"/>
        <v>1.0358314372290229</v>
      </c>
      <c r="P54" s="1239">
        <f t="shared" si="70"/>
        <v>0.98086584187777603</v>
      </c>
      <c r="Q54" s="1239">
        <f t="shared" si="71"/>
        <v>1.0544336442941444</v>
      </c>
      <c r="R54" s="1239">
        <f t="shared" si="72"/>
        <v>1.0499995887912772</v>
      </c>
      <c r="S54" s="1239">
        <f t="shared" si="73"/>
        <v>1.0040669078561097</v>
      </c>
      <c r="T54" s="1239">
        <f t="shared" si="74"/>
        <v>1.0250394840096662</v>
      </c>
      <c r="U54" s="1148">
        <v>47687796</v>
      </c>
      <c r="V54" s="1139">
        <f t="shared" si="67"/>
        <v>49356868.859999999</v>
      </c>
      <c r="W54" s="1139">
        <f t="shared" si="67"/>
        <v>51084359.270099998</v>
      </c>
      <c r="X54" s="1139">
        <f t="shared" si="67"/>
        <v>52872311.8445535</v>
      </c>
      <c r="Y54" s="1139">
        <f t="shared" si="67"/>
        <v>54722842.759112872</v>
      </c>
    </row>
    <row r="55" spans="1:25" ht="14.25" customHeight="1">
      <c r="A55" s="1115" t="s">
        <v>1671</v>
      </c>
      <c r="B55" s="1115" t="s">
        <v>405</v>
      </c>
      <c r="C55" s="1160">
        <f t="shared" ref="C55:N55" si="75">SUM(C56:C60)</f>
        <v>307975000</v>
      </c>
      <c r="D55" s="1160">
        <f t="shared" si="75"/>
        <v>275679185</v>
      </c>
      <c r="E55" s="1160">
        <f t="shared" si="75"/>
        <v>314151700</v>
      </c>
      <c r="F55" s="1160">
        <f t="shared" si="75"/>
        <v>383850000</v>
      </c>
      <c r="G55" s="1160">
        <f t="shared" si="75"/>
        <v>421208821</v>
      </c>
      <c r="H55" s="1160">
        <f t="shared" si="75"/>
        <v>345100000</v>
      </c>
      <c r="I55" s="1160">
        <f t="shared" si="75"/>
        <v>298111500</v>
      </c>
      <c r="J55" s="1160">
        <f t="shared" si="75"/>
        <v>275679185</v>
      </c>
      <c r="K55" s="1160">
        <f t="shared" si="75"/>
        <v>313774607</v>
      </c>
      <c r="L55" s="1160">
        <f t="shared" si="75"/>
        <v>376666097</v>
      </c>
      <c r="M55" s="1160">
        <f t="shared" si="75"/>
        <v>418195220</v>
      </c>
      <c r="N55" s="1160">
        <f t="shared" si="75"/>
        <v>403671554</v>
      </c>
      <c r="O55" s="1160">
        <f t="shared" ref="O55" si="76">SUM(O56:O60)</f>
        <v>1.8066311308355969</v>
      </c>
      <c r="P55" s="1160">
        <f t="shared" ref="P55" si="77">SUM(P56:P60)</f>
        <v>2.5307806498612893</v>
      </c>
      <c r="Q55" s="1160">
        <f t="shared" ref="Q55" si="78">SUM(Q56:Q60)</f>
        <v>2.3580109526659614</v>
      </c>
      <c r="R55" s="1160">
        <f t="shared" ref="R55" si="79">SUM(R56:R60)</f>
        <v>2.192887668309099</v>
      </c>
      <c r="S55" s="1160">
        <f t="shared" ref="S55" si="80">SUM(S56:S60)</f>
        <v>1.9325538481482898</v>
      </c>
      <c r="T55" s="1159">
        <v>0</v>
      </c>
      <c r="U55" s="1160">
        <f t="shared" ref="U55" si="81">SUM(U56:U60)</f>
        <v>287100000</v>
      </c>
      <c r="V55" s="1160">
        <f t="shared" ref="V55" si="82">SUM(V56:V60)</f>
        <v>298000000</v>
      </c>
      <c r="W55" s="1160">
        <f t="shared" ref="W55" si="83">SUM(W56:W60)</f>
        <v>305000000</v>
      </c>
      <c r="X55" s="1160">
        <f t="shared" ref="X55" si="84">SUM(X56:X60)</f>
        <v>315675000</v>
      </c>
      <c r="Y55" s="1160">
        <f t="shared" ref="Y55" si="85">SUM(Y56:Y60)</f>
        <v>326723625</v>
      </c>
    </row>
    <row r="56" spans="1:25" ht="14.25" customHeight="1">
      <c r="A56" s="1117" t="s">
        <v>1672</v>
      </c>
      <c r="B56" s="1124" t="s">
        <v>1800</v>
      </c>
      <c r="C56" s="1156">
        <v>219810000</v>
      </c>
      <c r="D56" s="1156">
        <v>200664785</v>
      </c>
      <c r="E56" s="1148">
        <v>198211700</v>
      </c>
      <c r="F56" s="1148">
        <v>256600000</v>
      </c>
      <c r="G56" s="1148">
        <v>286836161</v>
      </c>
      <c r="H56" s="1148">
        <v>240600000</v>
      </c>
      <c r="I56" s="1148">
        <v>209946500</v>
      </c>
      <c r="J56" s="1148">
        <v>200664785</v>
      </c>
      <c r="K56" s="1148">
        <v>197916700</v>
      </c>
      <c r="L56" s="1148">
        <v>249562697</v>
      </c>
      <c r="M56" s="1148">
        <v>284232760</v>
      </c>
      <c r="N56" s="1148">
        <v>273851554</v>
      </c>
      <c r="O56" s="1239">
        <f t="shared" ref="O56:O59" si="86">J56/I56</f>
        <v>0.95579009414303173</v>
      </c>
      <c r="P56" s="1239">
        <f t="shared" ref="P56:P59" si="87">K56/J56</f>
        <v>0.9863050958343289</v>
      </c>
      <c r="Q56" s="1239">
        <f t="shared" ref="Q56:Q59" si="88">L56/K56</f>
        <v>1.2609481514192586</v>
      </c>
      <c r="R56" s="1239">
        <f t="shared" ref="R56:R59" si="89">M56/L56</f>
        <v>1.1389232582303757</v>
      </c>
      <c r="S56" s="1239">
        <f t="shared" ref="S56:S59" si="90">N56/M56</f>
        <v>0.96347639167279664</v>
      </c>
      <c r="T56" s="1239">
        <f t="shared" ref="T56:T59" si="91">SUM(O56:S56)/5</f>
        <v>1.0610885982599583</v>
      </c>
      <c r="U56" s="1148">
        <v>182600000</v>
      </c>
      <c r="V56" s="1130">
        <v>190000000</v>
      </c>
      <c r="W56" s="1130">
        <v>195000000</v>
      </c>
      <c r="X56" s="1139">
        <f t="shared" si="67"/>
        <v>201825000</v>
      </c>
      <c r="Y56" s="1139">
        <f t="shared" si="67"/>
        <v>208888875</v>
      </c>
    </row>
    <row r="57" spans="1:25" ht="14.25" customHeight="1">
      <c r="A57" s="1117" t="s">
        <v>1673</v>
      </c>
      <c r="B57" s="1132" t="s">
        <v>115</v>
      </c>
      <c r="C57" s="1127">
        <v>0</v>
      </c>
      <c r="D57" s="1127">
        <v>0</v>
      </c>
      <c r="E57" s="1127">
        <v>0</v>
      </c>
      <c r="F57" s="1127">
        <v>0</v>
      </c>
      <c r="G57" s="1127">
        <v>0</v>
      </c>
      <c r="H57" s="1127">
        <v>0</v>
      </c>
      <c r="I57" s="1127">
        <v>0</v>
      </c>
      <c r="J57" s="1127">
        <v>0</v>
      </c>
      <c r="K57" s="1127">
        <v>0</v>
      </c>
      <c r="L57" s="1127">
        <v>0</v>
      </c>
      <c r="M57" s="1127">
        <v>0</v>
      </c>
      <c r="N57" s="1127">
        <v>0</v>
      </c>
      <c r="O57" s="1239">
        <v>0</v>
      </c>
      <c r="P57" s="1239">
        <v>0</v>
      </c>
      <c r="Q57" s="1239">
        <v>0</v>
      </c>
      <c r="R57" s="1239">
        <v>0</v>
      </c>
      <c r="S57" s="1239">
        <v>0</v>
      </c>
      <c r="T57" s="1239">
        <v>0</v>
      </c>
      <c r="U57" s="1148"/>
      <c r="V57" s="1130">
        <f t="shared" ref="V57:V60" si="92">U57*3%+U57</f>
        <v>0</v>
      </c>
      <c r="W57" s="1130">
        <f t="shared" ref="W57:Y60" si="93">V57*3.5%+V57</f>
        <v>0</v>
      </c>
      <c r="X57" s="1139">
        <f t="shared" si="93"/>
        <v>0</v>
      </c>
      <c r="Y57" s="1139">
        <f t="shared" si="93"/>
        <v>0</v>
      </c>
    </row>
    <row r="58" spans="1:25" ht="14.25" customHeight="1">
      <c r="A58" s="1117" t="s">
        <v>1674</v>
      </c>
      <c r="B58" s="1132" t="s">
        <v>114</v>
      </c>
      <c r="C58" s="1131">
        <v>0</v>
      </c>
      <c r="D58" s="1131">
        <v>0</v>
      </c>
      <c r="E58" s="1131">
        <v>0</v>
      </c>
      <c r="F58" s="1131">
        <v>0</v>
      </c>
      <c r="G58" s="1131">
        <v>0</v>
      </c>
      <c r="H58" s="1131">
        <v>0</v>
      </c>
      <c r="I58" s="1131">
        <v>0</v>
      </c>
      <c r="J58" s="1131">
        <v>0</v>
      </c>
      <c r="K58" s="1131">
        <v>0</v>
      </c>
      <c r="L58" s="1131">
        <v>0</v>
      </c>
      <c r="M58" s="1131">
        <v>0</v>
      </c>
      <c r="N58" s="1131">
        <v>0</v>
      </c>
      <c r="O58" s="1239">
        <v>0</v>
      </c>
      <c r="P58" s="1239">
        <v>0</v>
      </c>
      <c r="Q58" s="1239">
        <v>0</v>
      </c>
      <c r="R58" s="1239">
        <v>0</v>
      </c>
      <c r="S58" s="1239">
        <v>0</v>
      </c>
      <c r="T58" s="1239">
        <v>0</v>
      </c>
      <c r="U58" s="1148"/>
      <c r="V58" s="1130">
        <f t="shared" si="92"/>
        <v>0</v>
      </c>
      <c r="W58" s="1130">
        <f t="shared" si="93"/>
        <v>0</v>
      </c>
      <c r="X58" s="1139">
        <f t="shared" si="93"/>
        <v>0</v>
      </c>
      <c r="Y58" s="1139">
        <f t="shared" si="93"/>
        <v>0</v>
      </c>
    </row>
    <row r="59" spans="1:25" ht="14.25" customHeight="1">
      <c r="A59" s="1117" t="s">
        <v>1675</v>
      </c>
      <c r="B59" s="1132" t="s">
        <v>1799</v>
      </c>
      <c r="C59" s="1161">
        <v>88165000</v>
      </c>
      <c r="D59" s="1156">
        <v>75014400</v>
      </c>
      <c r="E59" s="1148">
        <v>115940000</v>
      </c>
      <c r="F59" s="1148">
        <v>127250000</v>
      </c>
      <c r="G59" s="1148">
        <v>134372660</v>
      </c>
      <c r="H59" s="1148">
        <v>104500000</v>
      </c>
      <c r="I59" s="1148">
        <v>88165000</v>
      </c>
      <c r="J59" s="1148">
        <v>75014400</v>
      </c>
      <c r="K59" s="1148">
        <v>115857907</v>
      </c>
      <c r="L59" s="1148">
        <v>127103400</v>
      </c>
      <c r="M59" s="1148">
        <v>133962460</v>
      </c>
      <c r="N59" s="1148">
        <v>129820000</v>
      </c>
      <c r="O59" s="1239">
        <f t="shared" si="86"/>
        <v>0.85084103669256506</v>
      </c>
      <c r="P59" s="1239">
        <f t="shared" si="87"/>
        <v>1.5444755540269601</v>
      </c>
      <c r="Q59" s="1239">
        <f t="shared" si="88"/>
        <v>1.097062801246703</v>
      </c>
      <c r="R59" s="1239">
        <f t="shared" si="89"/>
        <v>1.0539644100787233</v>
      </c>
      <c r="S59" s="1239">
        <f t="shared" si="90"/>
        <v>0.96907745647549326</v>
      </c>
      <c r="T59" s="1239">
        <f t="shared" si="91"/>
        <v>1.1030842517040891</v>
      </c>
      <c r="U59" s="1148">
        <v>104500000</v>
      </c>
      <c r="V59" s="1130">
        <v>108000000</v>
      </c>
      <c r="W59" s="1130">
        <v>110000000</v>
      </c>
      <c r="X59" s="1139">
        <f t="shared" ref="X59:Y59" si="94">W59*3.5%+W59</f>
        <v>113850000</v>
      </c>
      <c r="Y59" s="1139">
        <f t="shared" si="94"/>
        <v>117834750</v>
      </c>
    </row>
    <row r="60" spans="1:25" ht="14.25" customHeight="1">
      <c r="A60" s="1117" t="s">
        <v>1676</v>
      </c>
      <c r="B60" s="1137" t="s">
        <v>1798</v>
      </c>
      <c r="C60" s="1136">
        <v>0</v>
      </c>
      <c r="D60" s="1136">
        <v>0</v>
      </c>
      <c r="E60" s="1131">
        <v>0</v>
      </c>
      <c r="F60" s="1131">
        <v>0</v>
      </c>
      <c r="G60" s="1131">
        <v>0</v>
      </c>
      <c r="H60" s="1131">
        <v>0</v>
      </c>
      <c r="I60" s="1136">
        <v>0</v>
      </c>
      <c r="J60" s="1136">
        <v>0</v>
      </c>
      <c r="K60" s="1131">
        <v>0</v>
      </c>
      <c r="L60" s="1131">
        <v>0</v>
      </c>
      <c r="M60" s="1131">
        <v>0</v>
      </c>
      <c r="N60" s="1131">
        <v>0</v>
      </c>
      <c r="O60" s="1239">
        <v>0</v>
      </c>
      <c r="P60" s="1239">
        <v>0</v>
      </c>
      <c r="Q60" s="1239">
        <v>0</v>
      </c>
      <c r="R60" s="1239">
        <v>0</v>
      </c>
      <c r="S60" s="1239">
        <v>0</v>
      </c>
      <c r="T60" s="1239">
        <v>0</v>
      </c>
      <c r="U60" s="1130"/>
      <c r="V60" s="1130">
        <f t="shared" si="92"/>
        <v>0</v>
      </c>
      <c r="W60" s="1130">
        <f t="shared" si="93"/>
        <v>0</v>
      </c>
      <c r="X60" s="1139">
        <f t="shared" si="93"/>
        <v>0</v>
      </c>
      <c r="Y60" s="1139">
        <f t="shared" si="93"/>
        <v>0</v>
      </c>
    </row>
    <row r="61" spans="1:25" ht="14.25" customHeight="1">
      <c r="A61" s="1115" t="s">
        <v>1677</v>
      </c>
      <c r="B61" s="1115" t="s">
        <v>536</v>
      </c>
      <c r="C61" s="1160">
        <f t="shared" ref="C61:N61" ca="1" si="95">C62+C69</f>
        <v>0</v>
      </c>
      <c r="D61" s="1160">
        <f t="shared" si="95"/>
        <v>220181200</v>
      </c>
      <c r="E61" s="1160">
        <f t="shared" si="95"/>
        <v>196598788</v>
      </c>
      <c r="F61" s="1160">
        <f t="shared" si="95"/>
        <v>220695051</v>
      </c>
      <c r="G61" s="1160">
        <f t="shared" si="95"/>
        <v>224655320</v>
      </c>
      <c r="H61" s="1160">
        <f t="shared" si="95"/>
        <v>233556425</v>
      </c>
      <c r="I61" s="1160">
        <f t="shared" si="95"/>
        <v>192017256</v>
      </c>
      <c r="J61" s="1160">
        <f t="shared" si="95"/>
        <v>220181200</v>
      </c>
      <c r="K61" s="1160">
        <f t="shared" si="95"/>
        <v>195181189</v>
      </c>
      <c r="L61" s="1160">
        <f t="shared" si="95"/>
        <v>217884401</v>
      </c>
      <c r="M61" s="1160">
        <f t="shared" si="95"/>
        <v>224655320</v>
      </c>
      <c r="N61" s="1160">
        <f t="shared" si="95"/>
        <v>226559212</v>
      </c>
      <c r="O61" s="1160">
        <f t="shared" ref="O61" si="96">O62+O69</f>
        <v>10.381054617753126</v>
      </c>
      <c r="P61" s="1160">
        <f t="shared" ref="P61" si="97">P62+P69</f>
        <v>7.304068286786773</v>
      </c>
      <c r="Q61" s="1160">
        <f t="shared" ref="Q61" si="98">Q62+Q69</f>
        <v>9.1094017895995254</v>
      </c>
      <c r="R61" s="1160">
        <f t="shared" ref="R61" si="99">R62+R69</f>
        <v>8.2684479878227854</v>
      </c>
      <c r="S61" s="1160">
        <f t="shared" ref="S61" si="100">S62+S69</f>
        <v>7.9587708160124668</v>
      </c>
      <c r="T61" s="1160">
        <f t="shared" ref="T61" si="101">T62+T69</f>
        <v>8.6043486995949348</v>
      </c>
      <c r="U61" s="1160">
        <f t="shared" ref="U61" si="102">U62+U69</f>
        <v>270599696.055489</v>
      </c>
      <c r="V61" s="1160">
        <f t="shared" ref="V61" si="103">V62+V69</f>
        <v>280070685.41743118</v>
      </c>
      <c r="W61" s="1160">
        <f t="shared" ref="W61" si="104">W62+W69</f>
        <v>289873159.40704125</v>
      </c>
      <c r="X61" s="1160">
        <f t="shared" ref="X61" si="105">X62+X69</f>
        <v>300018719.98628771</v>
      </c>
      <c r="Y61" s="1160">
        <f t="shared" ref="Y61" si="106">Y62+Y69</f>
        <v>310519375.1858077</v>
      </c>
    </row>
    <row r="62" spans="1:25" ht="14.25" customHeight="1">
      <c r="A62" s="1118" t="s">
        <v>1678</v>
      </c>
      <c r="B62" s="1118" t="s">
        <v>535</v>
      </c>
      <c r="C62" s="1163">
        <f t="shared" ref="C62:N62" ca="1" si="107">SUM(C63:C68)</f>
        <v>0</v>
      </c>
      <c r="D62" s="1163">
        <f t="shared" si="107"/>
        <v>207240845</v>
      </c>
      <c r="E62" s="1163">
        <f t="shared" si="107"/>
        <v>183066696</v>
      </c>
      <c r="F62" s="1163">
        <f t="shared" si="107"/>
        <v>205248623</v>
      </c>
      <c r="G62" s="1163">
        <f t="shared" si="107"/>
        <v>209296148</v>
      </c>
      <c r="H62" s="1163">
        <f t="shared" si="107"/>
        <v>217016046</v>
      </c>
      <c r="I62" s="1163">
        <f t="shared" si="107"/>
        <v>183529933</v>
      </c>
      <c r="J62" s="1163">
        <f t="shared" si="107"/>
        <v>207240845</v>
      </c>
      <c r="K62" s="1163">
        <f t="shared" si="107"/>
        <v>182011484</v>
      </c>
      <c r="L62" s="1163">
        <f t="shared" si="107"/>
        <v>202843068</v>
      </c>
      <c r="M62" s="1163">
        <f t="shared" si="107"/>
        <v>209296148</v>
      </c>
      <c r="N62" s="1163">
        <f t="shared" si="107"/>
        <v>211467558</v>
      </c>
      <c r="O62" s="1163">
        <f t="shared" ref="O62" si="108">SUM(O63:O68)</f>
        <v>5.8461228014959561</v>
      </c>
      <c r="P62" s="1163">
        <f t="shared" ref="P62" si="109">SUM(P63:P68)</f>
        <v>4.3112966769286203</v>
      </c>
      <c r="Q62" s="1163">
        <f t="shared" ref="Q62" si="110">SUM(Q63:Q68)</f>
        <v>5.7097899090558037</v>
      </c>
      <c r="R62" s="1163">
        <f t="shared" ref="R62" si="111">SUM(R63:R68)</f>
        <v>5.1779032186052136</v>
      </c>
      <c r="S62" s="1163">
        <f t="shared" ref="S62" si="112">SUM(S63:S68)</f>
        <v>5.0692079832780026</v>
      </c>
      <c r="T62" s="1163">
        <f t="shared" ref="T62" si="113">SUM(T63:T68)</f>
        <v>5.2228641178727191</v>
      </c>
      <c r="U62" s="1163">
        <f t="shared" ref="U62" si="114">SUM(U63:U68)</f>
        <v>223359133.60401368</v>
      </c>
      <c r="V62" s="1163">
        <f t="shared" ref="V62" si="115">SUM(V63:V68)</f>
        <v>231176703.2801542</v>
      </c>
      <c r="W62" s="1163">
        <f t="shared" ref="W62" si="116">SUM(W63:W68)</f>
        <v>239267887.8949596</v>
      </c>
      <c r="X62" s="1163">
        <f t="shared" ref="X62" si="117">SUM(X63:X68)</f>
        <v>247642263.97128317</v>
      </c>
      <c r="Y62" s="1163">
        <f t="shared" ref="Y62" si="118">SUM(Y63:Y68)</f>
        <v>256309743.21027803</v>
      </c>
    </row>
    <row r="63" spans="1:25" ht="14.25" customHeight="1">
      <c r="A63" s="1116" t="s">
        <v>1679</v>
      </c>
      <c r="B63" s="1124" t="s">
        <v>534</v>
      </c>
      <c r="C63" s="677">
        <f ca="1">SUM(C63:C68)</f>
        <v>0</v>
      </c>
      <c r="D63" s="1156">
        <v>66278912</v>
      </c>
      <c r="E63" s="1148">
        <v>52273086</v>
      </c>
      <c r="F63" s="1148">
        <v>64346234</v>
      </c>
      <c r="G63" s="1148">
        <v>64346234</v>
      </c>
      <c r="H63" s="1148">
        <v>59491417</v>
      </c>
      <c r="I63" s="1148">
        <v>53820000</v>
      </c>
      <c r="J63" s="1148">
        <v>66278912</v>
      </c>
      <c r="K63" s="1148">
        <v>52273086</v>
      </c>
      <c r="L63" s="1148">
        <v>64346234</v>
      </c>
      <c r="M63" s="1148">
        <v>64346234</v>
      </c>
      <c r="N63" s="1148">
        <v>59491416</v>
      </c>
      <c r="O63" s="1239">
        <f t="shared" ref="O63:O67" si="119">J63/I63</f>
        <v>1.2314922333704943</v>
      </c>
      <c r="P63" s="1239">
        <f t="shared" ref="P63:P67" si="120">K63/J63</f>
        <v>0.78868352576457501</v>
      </c>
      <c r="Q63" s="1239">
        <f t="shared" ref="Q63:Q67" si="121">L63/K63</f>
        <v>1.2309629854261905</v>
      </c>
      <c r="R63" s="1239">
        <f t="shared" ref="R63:R67" si="122">M63/L63</f>
        <v>1</v>
      </c>
      <c r="S63" s="1239">
        <f t="shared" ref="S63:S67" si="123">N63/M63</f>
        <v>0.92455163731882117</v>
      </c>
      <c r="T63" s="1239">
        <f t="shared" ref="T63:T67" si="124">SUM(O63:S63)/5</f>
        <v>1.0351380763760161</v>
      </c>
      <c r="U63" s="1148">
        <v>61148241.579588808</v>
      </c>
      <c r="V63" s="1130">
        <f>U63*3.5%+U63</f>
        <v>63288430.034874417</v>
      </c>
      <c r="W63" s="1130">
        <f>V63*3.5%+V63</f>
        <v>65503525.08609502</v>
      </c>
      <c r="X63" s="1139">
        <f t="shared" ref="X63:Y63" si="125">W63*3.5%+W63</f>
        <v>67796148.464108348</v>
      </c>
      <c r="Y63" s="1139">
        <f t="shared" si="125"/>
        <v>70169013.660352141</v>
      </c>
    </row>
    <row r="64" spans="1:25" ht="14.25" customHeight="1">
      <c r="A64" s="1116" t="s">
        <v>1680</v>
      </c>
      <c r="B64" s="1141" t="s">
        <v>533</v>
      </c>
      <c r="C64" s="1156">
        <v>55028000</v>
      </c>
      <c r="D64" s="1156">
        <v>55471847</v>
      </c>
      <c r="E64" s="1148">
        <v>53907379</v>
      </c>
      <c r="F64" s="1148">
        <v>55493337</v>
      </c>
      <c r="G64" s="1148">
        <v>58292371</v>
      </c>
      <c r="H64" s="1148">
        <v>62474948</v>
      </c>
      <c r="I64" s="1148">
        <v>55028000</v>
      </c>
      <c r="J64" s="1148">
        <v>55471847</v>
      </c>
      <c r="K64" s="1148">
        <v>53907379</v>
      </c>
      <c r="L64" s="1148">
        <v>55493337</v>
      </c>
      <c r="M64" s="1148">
        <v>58292371</v>
      </c>
      <c r="N64" s="1148">
        <v>62474948</v>
      </c>
      <c r="O64" s="1239">
        <f t="shared" si="119"/>
        <v>1.00806583920913</v>
      </c>
      <c r="P64" s="1239">
        <f t="shared" si="120"/>
        <v>0.97179708113919483</v>
      </c>
      <c r="Q64" s="1239">
        <f t="shared" si="121"/>
        <v>1.0294200539781391</v>
      </c>
      <c r="R64" s="1239">
        <f t="shared" si="122"/>
        <v>1.0504391004635385</v>
      </c>
      <c r="S64" s="1239">
        <f t="shared" si="123"/>
        <v>1.0717517048671772</v>
      </c>
      <c r="T64" s="1239">
        <f t="shared" si="124"/>
        <v>1.0262947559314359</v>
      </c>
      <c r="U64" s="1148">
        <v>64371574.971505612</v>
      </c>
      <c r="V64" s="1130">
        <f t="shared" ref="V64:Y70" si="126">U64*3.5%+U64</f>
        <v>66624580.095508307</v>
      </c>
      <c r="W64" s="1130">
        <f t="shared" si="126"/>
        <v>68956440.398851097</v>
      </c>
      <c r="X64" s="1139">
        <f t="shared" si="126"/>
        <v>71369915.812810883</v>
      </c>
      <c r="Y64" s="1139">
        <f t="shared" si="126"/>
        <v>73867862.866259262</v>
      </c>
    </row>
    <row r="65" spans="1:25" ht="14.25" customHeight="1">
      <c r="A65" s="1116" t="s">
        <v>1681</v>
      </c>
      <c r="B65" s="1141" t="s">
        <v>532</v>
      </c>
      <c r="C65" s="1156">
        <v>44532000</v>
      </c>
      <c r="D65" s="1156">
        <v>48378256</v>
      </c>
      <c r="E65" s="1148">
        <v>45437788</v>
      </c>
      <c r="F65" s="1148">
        <v>47253757</v>
      </c>
      <c r="G65" s="1148">
        <v>49628947</v>
      </c>
      <c r="H65" s="1148">
        <v>52842202</v>
      </c>
      <c r="I65" s="1148">
        <v>44532000</v>
      </c>
      <c r="J65" s="1148">
        <v>48378256</v>
      </c>
      <c r="K65" s="1148">
        <v>45437788</v>
      </c>
      <c r="L65" s="1148">
        <v>47253757</v>
      </c>
      <c r="M65" s="1148">
        <v>49628947</v>
      </c>
      <c r="N65" s="1148">
        <v>52842202</v>
      </c>
      <c r="O65" s="1239">
        <f t="shared" si="119"/>
        <v>1.0863706098985</v>
      </c>
      <c r="P65" s="1239">
        <f t="shared" si="120"/>
        <v>0.93921922278471548</v>
      </c>
      <c r="Q65" s="1239">
        <f t="shared" si="121"/>
        <v>1.039966052044611</v>
      </c>
      <c r="R65" s="1239">
        <f t="shared" si="122"/>
        <v>1.050264574730005</v>
      </c>
      <c r="S65" s="1239">
        <f t="shared" si="123"/>
        <v>1.0647455808401496</v>
      </c>
      <c r="T65" s="1239">
        <f t="shared" si="124"/>
        <v>1.0361132080595961</v>
      </c>
      <c r="U65" s="1148">
        <v>54394955.44426918</v>
      </c>
      <c r="V65" s="1130">
        <f t="shared" si="126"/>
        <v>56298778.884818599</v>
      </c>
      <c r="W65" s="1130">
        <f t="shared" si="126"/>
        <v>58269236.145787247</v>
      </c>
      <c r="X65" s="1139">
        <f t="shared" si="126"/>
        <v>60308659.410889797</v>
      </c>
      <c r="Y65" s="1139">
        <f t="shared" si="126"/>
        <v>62419462.490270942</v>
      </c>
    </row>
    <row r="66" spans="1:25" ht="14.25" customHeight="1">
      <c r="A66" s="1116" t="s">
        <v>1682</v>
      </c>
      <c r="B66" s="1132" t="s">
        <v>531</v>
      </c>
      <c r="C66" s="1156">
        <v>10259000</v>
      </c>
      <c r="D66" s="1156">
        <v>13864639</v>
      </c>
      <c r="E66" s="1148">
        <v>10450132</v>
      </c>
      <c r="F66" s="1148">
        <v>13542371</v>
      </c>
      <c r="G66" s="1148">
        <v>14223073</v>
      </c>
      <c r="H66" s="1148">
        <v>15143954</v>
      </c>
      <c r="I66" s="1148">
        <v>10259000</v>
      </c>
      <c r="J66" s="1148">
        <v>13864639</v>
      </c>
      <c r="K66" s="1148">
        <v>10450132</v>
      </c>
      <c r="L66" s="1148">
        <v>13542371</v>
      </c>
      <c r="M66" s="1148">
        <v>14223073</v>
      </c>
      <c r="N66" s="1148">
        <v>15143954</v>
      </c>
      <c r="O66" s="1239">
        <f t="shared" si="119"/>
        <v>1.3514610585827078</v>
      </c>
      <c r="P66" s="1239">
        <f t="shared" si="120"/>
        <v>0.7537255026979065</v>
      </c>
      <c r="Q66" s="1239">
        <f t="shared" si="121"/>
        <v>1.2959043005389788</v>
      </c>
      <c r="R66" s="1239">
        <f t="shared" si="122"/>
        <v>1.050264610237011</v>
      </c>
      <c r="S66" s="1239">
        <f t="shared" si="123"/>
        <v>1.0647455722121373</v>
      </c>
      <c r="T66" s="1239">
        <f t="shared" si="124"/>
        <v>1.1032202088537484</v>
      </c>
      <c r="U66" s="1148">
        <v>15588954.289675262</v>
      </c>
      <c r="V66" s="1130">
        <f t="shared" si="126"/>
        <v>16134567.689813897</v>
      </c>
      <c r="W66" s="1130">
        <f t="shared" si="126"/>
        <v>16699277.558957383</v>
      </c>
      <c r="X66" s="1139">
        <f t="shared" si="126"/>
        <v>17283752.273520891</v>
      </c>
      <c r="Y66" s="1139">
        <f t="shared" si="126"/>
        <v>17888683.603094123</v>
      </c>
    </row>
    <row r="67" spans="1:25" ht="14.25" customHeight="1">
      <c r="A67" s="1116" t="s">
        <v>1683</v>
      </c>
      <c r="B67" s="1132" t="s">
        <v>530</v>
      </c>
      <c r="C67" s="1156">
        <v>23794940</v>
      </c>
      <c r="D67" s="1156">
        <v>23247191</v>
      </c>
      <c r="E67" s="1148">
        <v>20998311</v>
      </c>
      <c r="F67" s="1148">
        <v>24612924</v>
      </c>
      <c r="G67" s="1148">
        <v>22805523</v>
      </c>
      <c r="H67" s="1148">
        <v>27063525</v>
      </c>
      <c r="I67" s="1148">
        <v>19890933</v>
      </c>
      <c r="J67" s="1148">
        <v>23247191</v>
      </c>
      <c r="K67" s="1148">
        <v>19943099</v>
      </c>
      <c r="L67" s="1148">
        <v>22207369</v>
      </c>
      <c r="M67" s="1148">
        <v>22805523</v>
      </c>
      <c r="N67" s="1148">
        <v>21515038</v>
      </c>
      <c r="O67" s="1239">
        <f t="shared" si="119"/>
        <v>1.1687330604351238</v>
      </c>
      <c r="P67" s="1239">
        <f t="shared" si="120"/>
        <v>0.8578713445422288</v>
      </c>
      <c r="Q67" s="1239">
        <f t="shared" si="121"/>
        <v>1.1135365170678839</v>
      </c>
      <c r="R67" s="1239">
        <f t="shared" si="122"/>
        <v>1.0269349331746593</v>
      </c>
      <c r="S67" s="1239">
        <f t="shared" si="123"/>
        <v>0.94341348803971736</v>
      </c>
      <c r="T67" s="1239">
        <f t="shared" si="124"/>
        <v>1.0220978686519229</v>
      </c>
      <c r="U67" s="1148">
        <v>27855407.318974838</v>
      </c>
      <c r="V67" s="1130">
        <f t="shared" si="126"/>
        <v>28830346.575138956</v>
      </c>
      <c r="W67" s="1130">
        <f t="shared" si="126"/>
        <v>29839408.705268819</v>
      </c>
      <c r="X67" s="1139">
        <f t="shared" si="126"/>
        <v>30883788.009953227</v>
      </c>
      <c r="Y67" s="1139">
        <f t="shared" si="126"/>
        <v>31964720.590301588</v>
      </c>
    </row>
    <row r="68" spans="1:25" ht="14.25" customHeight="1">
      <c r="A68" s="1117"/>
      <c r="B68" s="1137" t="s">
        <v>142</v>
      </c>
      <c r="C68" s="1136">
        <v>0</v>
      </c>
      <c r="D68" s="1136">
        <v>0</v>
      </c>
      <c r="E68" s="1131">
        <v>0</v>
      </c>
      <c r="F68" s="1131">
        <v>0</v>
      </c>
      <c r="G68" s="1131">
        <v>0</v>
      </c>
      <c r="H68" s="1131">
        <v>0</v>
      </c>
      <c r="I68" s="1136">
        <v>0</v>
      </c>
      <c r="J68" s="1136">
        <v>0</v>
      </c>
      <c r="K68" s="1131">
        <v>0</v>
      </c>
      <c r="L68" s="1131">
        <v>0</v>
      </c>
      <c r="M68" s="1131">
        <v>0</v>
      </c>
      <c r="N68" s="1131">
        <v>0</v>
      </c>
      <c r="O68" s="1239">
        <v>0</v>
      </c>
      <c r="P68" s="1239">
        <v>0</v>
      </c>
      <c r="Q68" s="1239">
        <v>0</v>
      </c>
      <c r="R68" s="1239">
        <v>0</v>
      </c>
      <c r="S68" s="1239">
        <v>0</v>
      </c>
      <c r="T68" s="1239">
        <v>0</v>
      </c>
      <c r="U68" s="1130"/>
      <c r="V68" s="1130">
        <f t="shared" si="126"/>
        <v>0</v>
      </c>
      <c r="W68" s="1130">
        <f t="shared" si="126"/>
        <v>0</v>
      </c>
      <c r="X68" s="1139">
        <f t="shared" si="126"/>
        <v>0</v>
      </c>
      <c r="Y68" s="1139">
        <f t="shared" si="126"/>
        <v>0</v>
      </c>
    </row>
    <row r="69" spans="1:25" ht="14.25" customHeight="1">
      <c r="A69" s="1118" t="s">
        <v>1684</v>
      </c>
      <c r="B69" s="1118" t="s">
        <v>529</v>
      </c>
      <c r="C69" s="1163">
        <f t="shared" ref="C69:N69" si="127">SUM(C70:C77)</f>
        <v>10438000</v>
      </c>
      <c r="D69" s="1163">
        <f t="shared" si="127"/>
        <v>12940355</v>
      </c>
      <c r="E69" s="1163">
        <f t="shared" si="127"/>
        <v>13532092</v>
      </c>
      <c r="F69" s="1163">
        <f t="shared" si="127"/>
        <v>15446428</v>
      </c>
      <c r="G69" s="1163">
        <f t="shared" si="127"/>
        <v>15359172</v>
      </c>
      <c r="H69" s="1163">
        <f t="shared" si="127"/>
        <v>16540379</v>
      </c>
      <c r="I69" s="1163">
        <f t="shared" si="127"/>
        <v>8487323</v>
      </c>
      <c r="J69" s="1163">
        <f t="shared" si="127"/>
        <v>12940355</v>
      </c>
      <c r="K69" s="1163">
        <f t="shared" si="127"/>
        <v>13169705</v>
      </c>
      <c r="L69" s="1163">
        <f t="shared" si="127"/>
        <v>15041333</v>
      </c>
      <c r="M69" s="1163">
        <f t="shared" si="127"/>
        <v>15359172</v>
      </c>
      <c r="N69" s="1163">
        <f t="shared" si="127"/>
        <v>15091654</v>
      </c>
      <c r="O69" s="1163">
        <f t="shared" ref="O69" si="128">SUM(O70:O77)</f>
        <v>4.5349318162571706</v>
      </c>
      <c r="P69" s="1163">
        <f t="shared" ref="P69" si="129">SUM(P70:P77)</f>
        <v>2.9927716098581523</v>
      </c>
      <c r="Q69" s="1163">
        <f t="shared" ref="Q69" si="130">SUM(Q70:Q77)</f>
        <v>3.3996118805437212</v>
      </c>
      <c r="R69" s="1163">
        <f t="shared" ref="R69" si="131">SUM(R70:R77)</f>
        <v>3.0905447692175709</v>
      </c>
      <c r="S69" s="1163">
        <f t="shared" ref="S69" si="132">SUM(S70:S77)</f>
        <v>2.8895628327344642</v>
      </c>
      <c r="T69" s="1163">
        <f t="shared" ref="T69" si="133">SUM(T70:T77)</f>
        <v>3.3814845817222157</v>
      </c>
      <c r="U69" s="1163">
        <f t="shared" ref="U69" si="134">SUM(U70:U77)</f>
        <v>47240562.451475337</v>
      </c>
      <c r="V69" s="1163">
        <f t="shared" ref="V69" si="135">SUM(V70:V77)</f>
        <v>48893982.13727697</v>
      </c>
      <c r="W69" s="1163">
        <f t="shared" ref="W69" si="136">SUM(W70:W77)</f>
        <v>50605271.51208166</v>
      </c>
      <c r="X69" s="1163">
        <f t="shared" ref="X69" si="137">SUM(X70:X77)</f>
        <v>52376456.015004523</v>
      </c>
      <c r="Y69" s="1163">
        <f t="shared" ref="Y69" si="138">SUM(Y70:Y77)</f>
        <v>54209631.975529678</v>
      </c>
    </row>
    <row r="70" spans="1:25" ht="14.25" customHeight="1">
      <c r="A70" s="1116" t="s">
        <v>1685</v>
      </c>
      <c r="B70" s="1124" t="s">
        <v>528</v>
      </c>
      <c r="C70" s="1131">
        <v>0</v>
      </c>
      <c r="D70" s="1131">
        <v>0</v>
      </c>
      <c r="E70" s="1131">
        <v>0</v>
      </c>
      <c r="F70" s="1131">
        <v>0</v>
      </c>
      <c r="G70" s="1131">
        <v>0</v>
      </c>
      <c r="H70" s="1131">
        <v>0</v>
      </c>
      <c r="I70" s="1131">
        <v>0</v>
      </c>
      <c r="J70" s="1131">
        <v>0</v>
      </c>
      <c r="K70" s="1131">
        <v>0</v>
      </c>
      <c r="L70" s="1131">
        <v>0</v>
      </c>
      <c r="M70" s="1131">
        <v>0</v>
      </c>
      <c r="N70" s="1131">
        <v>0</v>
      </c>
      <c r="O70" s="1239">
        <v>0</v>
      </c>
      <c r="P70" s="1239">
        <v>0</v>
      </c>
      <c r="Q70" s="1239">
        <v>0</v>
      </c>
      <c r="R70" s="1239">
        <v>0</v>
      </c>
      <c r="S70" s="1239">
        <v>0</v>
      </c>
      <c r="T70" s="1239">
        <v>0</v>
      </c>
      <c r="U70" s="1130"/>
      <c r="V70" s="1130">
        <f>U70*3.5%+U70</f>
        <v>0</v>
      </c>
      <c r="W70" s="1130">
        <f>V70*3.5%+V70</f>
        <v>0</v>
      </c>
      <c r="X70" s="1139">
        <f t="shared" si="126"/>
        <v>0</v>
      </c>
      <c r="Y70" s="1139">
        <f t="shared" si="126"/>
        <v>0</v>
      </c>
    </row>
    <row r="71" spans="1:25" ht="14.25" customHeight="1">
      <c r="A71" s="1116" t="s">
        <v>1686</v>
      </c>
      <c r="B71" s="1141" t="s">
        <v>527</v>
      </c>
      <c r="C71" s="1156">
        <v>3008000</v>
      </c>
      <c r="D71" s="1156">
        <v>5663344</v>
      </c>
      <c r="E71" s="1148">
        <v>6242160</v>
      </c>
      <c r="F71" s="1148">
        <v>7335806</v>
      </c>
      <c r="G71" s="1148">
        <v>7699628</v>
      </c>
      <c r="H71" s="1148">
        <v>7932434</v>
      </c>
      <c r="I71" s="1148">
        <v>3008000</v>
      </c>
      <c r="J71" s="1148">
        <v>5663344</v>
      </c>
      <c r="K71" s="1148">
        <v>6242160</v>
      </c>
      <c r="L71" s="1148">
        <v>7335806</v>
      </c>
      <c r="M71" s="1148">
        <v>7699628</v>
      </c>
      <c r="N71" s="1148">
        <v>7932434</v>
      </c>
      <c r="O71" s="1239">
        <f t="shared" ref="O71:O75" si="139">J71/I71</f>
        <v>1.8827606382978723</v>
      </c>
      <c r="P71" s="1239">
        <f t="shared" ref="P71:P75" si="140">K71/J71</f>
        <v>1.1022039275735325</v>
      </c>
      <c r="Q71" s="1239">
        <f t="shared" ref="Q71:Q75" si="141">L71/K71</f>
        <v>1.1752031348123086</v>
      </c>
      <c r="R71" s="1239">
        <f t="shared" ref="R71:R75" si="142">M71/L71</f>
        <v>1.04959536825265</v>
      </c>
      <c r="S71" s="1239">
        <f t="shared" ref="S71:S75" si="143">N71/M71</f>
        <v>1.030236006207053</v>
      </c>
      <c r="T71" s="1239">
        <f t="shared" ref="T71:T75" si="144">SUM(O71:S71)/5</f>
        <v>1.2479998150286833</v>
      </c>
      <c r="U71" s="1236">
        <v>12421303.302756775</v>
      </c>
      <c r="V71" s="1130">
        <f t="shared" ref="V71:Y77" si="145">U71*3.5%+U71</f>
        <v>12856048.918353263</v>
      </c>
      <c r="W71" s="1130">
        <f t="shared" si="145"/>
        <v>13306010.630495628</v>
      </c>
      <c r="X71" s="1139">
        <f t="shared" si="145"/>
        <v>13771721.002562976</v>
      </c>
      <c r="Y71" s="1139">
        <f t="shared" si="145"/>
        <v>14253731.23765268</v>
      </c>
    </row>
    <row r="72" spans="1:25" ht="14.25" customHeight="1">
      <c r="A72" s="1116" t="s">
        <v>1687</v>
      </c>
      <c r="B72" s="1141" t="s">
        <v>526</v>
      </c>
      <c r="C72" s="1156">
        <v>0</v>
      </c>
      <c r="D72" s="1156">
        <v>0</v>
      </c>
      <c r="E72" s="1148">
        <v>0</v>
      </c>
      <c r="F72" s="1148">
        <v>0</v>
      </c>
      <c r="G72" s="1148">
        <v>0</v>
      </c>
      <c r="H72" s="1148">
        <v>0</v>
      </c>
      <c r="I72" s="1148">
        <v>0</v>
      </c>
      <c r="J72" s="1148">
        <v>0</v>
      </c>
      <c r="K72" s="1148">
        <v>0</v>
      </c>
      <c r="L72" s="1148">
        <v>0</v>
      </c>
      <c r="M72" s="1148">
        <v>0</v>
      </c>
      <c r="N72" s="1162">
        <v>0</v>
      </c>
      <c r="O72" s="1239">
        <v>0</v>
      </c>
      <c r="P72" s="1239">
        <v>0</v>
      </c>
      <c r="Q72" s="1239">
        <v>0</v>
      </c>
      <c r="R72" s="1239">
        <v>0</v>
      </c>
      <c r="S72" s="1239">
        <v>0</v>
      </c>
      <c r="T72" s="1239">
        <v>0</v>
      </c>
      <c r="U72" s="1139"/>
      <c r="V72" s="1130">
        <f t="shared" si="145"/>
        <v>0</v>
      </c>
      <c r="W72" s="1130">
        <f t="shared" si="145"/>
        <v>0</v>
      </c>
      <c r="X72" s="1139">
        <f t="shared" si="145"/>
        <v>0</v>
      </c>
      <c r="Y72" s="1139">
        <f t="shared" si="145"/>
        <v>0</v>
      </c>
    </row>
    <row r="73" spans="1:25" ht="14.25" customHeight="1">
      <c r="A73" s="1116" t="s">
        <v>1688</v>
      </c>
      <c r="B73" s="1132" t="s">
        <v>525</v>
      </c>
      <c r="C73" s="1156">
        <v>0</v>
      </c>
      <c r="D73" s="1156">
        <v>0</v>
      </c>
      <c r="E73" s="1148">
        <v>0</v>
      </c>
      <c r="F73" s="1148">
        <v>0</v>
      </c>
      <c r="G73" s="1148">
        <v>0</v>
      </c>
      <c r="H73" s="1148">
        <v>0</v>
      </c>
      <c r="I73" s="1148">
        <v>0</v>
      </c>
      <c r="J73" s="1148">
        <v>0</v>
      </c>
      <c r="K73" s="1148">
        <v>0</v>
      </c>
      <c r="L73" s="1148">
        <v>0</v>
      </c>
      <c r="M73" s="1148">
        <v>0</v>
      </c>
      <c r="N73" s="1161">
        <v>0</v>
      </c>
      <c r="O73" s="1239">
        <v>0</v>
      </c>
      <c r="P73" s="1239">
        <v>0</v>
      </c>
      <c r="Q73" s="1239">
        <v>0</v>
      </c>
      <c r="R73" s="1239">
        <v>0</v>
      </c>
      <c r="S73" s="1239">
        <v>0</v>
      </c>
      <c r="T73" s="1239">
        <v>0</v>
      </c>
      <c r="U73" s="1130"/>
      <c r="V73" s="1130">
        <f t="shared" si="145"/>
        <v>0</v>
      </c>
      <c r="W73" s="1130">
        <f t="shared" si="145"/>
        <v>0</v>
      </c>
      <c r="X73" s="1139">
        <f t="shared" si="145"/>
        <v>0</v>
      </c>
      <c r="Y73" s="1139">
        <f t="shared" si="145"/>
        <v>0</v>
      </c>
    </row>
    <row r="74" spans="1:25" ht="14.25" customHeight="1">
      <c r="A74" s="1116" t="s">
        <v>1689</v>
      </c>
      <c r="B74" s="1132" t="s">
        <v>116</v>
      </c>
      <c r="C74" s="1156">
        <v>4458000</v>
      </c>
      <c r="D74" s="1156">
        <v>4491487</v>
      </c>
      <c r="E74" s="1148">
        <v>4373959</v>
      </c>
      <c r="F74" s="1148">
        <v>4866373</v>
      </c>
      <c r="G74" s="1148">
        <v>4476902</v>
      </c>
      <c r="H74" s="1148">
        <v>5164767</v>
      </c>
      <c r="I74" s="1148">
        <v>2757772</v>
      </c>
      <c r="J74" s="1148">
        <v>4491487</v>
      </c>
      <c r="K74" s="1148">
        <v>4373959</v>
      </c>
      <c r="L74" s="1148">
        <v>4866373</v>
      </c>
      <c r="M74" s="1148">
        <v>4476902</v>
      </c>
      <c r="N74" s="1148">
        <v>4294916</v>
      </c>
      <c r="O74" s="1239">
        <f t="shared" si="139"/>
        <v>1.6286650963168818</v>
      </c>
      <c r="P74" s="1239">
        <f t="shared" si="140"/>
        <v>0.9738331648293761</v>
      </c>
      <c r="Q74" s="1239">
        <f t="shared" si="141"/>
        <v>1.1125785586924797</v>
      </c>
      <c r="R74" s="1239">
        <f t="shared" si="142"/>
        <v>0.91996688293314133</v>
      </c>
      <c r="S74" s="1239">
        <f t="shared" si="143"/>
        <v>0.95935001480934812</v>
      </c>
      <c r="T74" s="1239">
        <f t="shared" si="144"/>
        <v>1.1188787435162455</v>
      </c>
      <c r="U74" s="1237">
        <v>20891555.489231139</v>
      </c>
      <c r="V74" s="1130">
        <f t="shared" si="145"/>
        <v>21622759.931354228</v>
      </c>
      <c r="W74" s="1130">
        <f t="shared" si="145"/>
        <v>22379556.528951626</v>
      </c>
      <c r="X74" s="1139">
        <f t="shared" si="145"/>
        <v>23162841.007464934</v>
      </c>
      <c r="Y74" s="1139">
        <f t="shared" si="145"/>
        <v>23973540.442726206</v>
      </c>
    </row>
    <row r="75" spans="1:25" ht="14.25" customHeight="1">
      <c r="A75" s="1116" t="s">
        <v>1690</v>
      </c>
      <c r="B75" s="1132" t="s">
        <v>117</v>
      </c>
      <c r="C75" s="1156">
        <v>2972000</v>
      </c>
      <c r="D75" s="1156">
        <v>2785524</v>
      </c>
      <c r="E75" s="1148">
        <v>2915973</v>
      </c>
      <c r="F75" s="1148">
        <v>3244249</v>
      </c>
      <c r="G75" s="1148">
        <v>3182642</v>
      </c>
      <c r="H75" s="1148">
        <v>3443178</v>
      </c>
      <c r="I75" s="1148">
        <v>2721551</v>
      </c>
      <c r="J75" s="1148">
        <v>2785524</v>
      </c>
      <c r="K75" s="1148">
        <v>2553586</v>
      </c>
      <c r="L75" s="1148">
        <v>2839154</v>
      </c>
      <c r="M75" s="1148">
        <v>3182642</v>
      </c>
      <c r="N75" s="1148">
        <v>2864304</v>
      </c>
      <c r="O75" s="1239">
        <f t="shared" si="139"/>
        <v>1.0235060816424164</v>
      </c>
      <c r="P75" s="1239">
        <f t="shared" si="140"/>
        <v>0.91673451745524359</v>
      </c>
      <c r="Q75" s="1239">
        <f t="shared" si="141"/>
        <v>1.1118301870389327</v>
      </c>
      <c r="R75" s="1239">
        <f t="shared" si="142"/>
        <v>1.1209825180317798</v>
      </c>
      <c r="S75" s="1239">
        <f t="shared" si="143"/>
        <v>0.89997681171806321</v>
      </c>
      <c r="T75" s="1239">
        <f t="shared" si="144"/>
        <v>1.0146060231772871</v>
      </c>
      <c r="U75" s="1237">
        <v>13927703.659487419</v>
      </c>
      <c r="V75" s="1130">
        <f t="shared" si="145"/>
        <v>14415173.287569478</v>
      </c>
      <c r="W75" s="1130">
        <f t="shared" si="145"/>
        <v>14919704.352634409</v>
      </c>
      <c r="X75" s="1139">
        <f t="shared" si="145"/>
        <v>15441894.004976613</v>
      </c>
      <c r="Y75" s="1139">
        <f t="shared" si="145"/>
        <v>15982360.295150794</v>
      </c>
    </row>
    <row r="76" spans="1:25" ht="14.25" customHeight="1">
      <c r="A76" s="1117"/>
      <c r="B76" s="1132" t="s">
        <v>524</v>
      </c>
      <c r="C76" s="1131">
        <v>0</v>
      </c>
      <c r="D76" s="1131">
        <v>0</v>
      </c>
      <c r="E76" s="1131">
        <v>0</v>
      </c>
      <c r="F76" s="1131">
        <v>0</v>
      </c>
      <c r="G76" s="1131">
        <v>0</v>
      </c>
      <c r="H76" s="1131">
        <v>0</v>
      </c>
      <c r="I76" s="1131">
        <v>0</v>
      </c>
      <c r="J76" s="1131">
        <v>0</v>
      </c>
      <c r="K76" s="1131">
        <v>0</v>
      </c>
      <c r="L76" s="1131">
        <v>0</v>
      </c>
      <c r="M76" s="1131">
        <v>0</v>
      </c>
      <c r="N76" s="1131">
        <v>0</v>
      </c>
      <c r="O76" s="1239">
        <v>0</v>
      </c>
      <c r="P76" s="1239">
        <v>0</v>
      </c>
      <c r="Q76" s="1239">
        <v>0</v>
      </c>
      <c r="R76" s="1239">
        <v>0</v>
      </c>
      <c r="S76" s="1239">
        <v>0</v>
      </c>
      <c r="T76" s="1239">
        <v>0</v>
      </c>
      <c r="U76" s="1130"/>
      <c r="V76" s="1130">
        <f t="shared" si="145"/>
        <v>0</v>
      </c>
      <c r="W76" s="1130">
        <f t="shared" si="145"/>
        <v>0</v>
      </c>
      <c r="X76" s="1139">
        <f t="shared" si="145"/>
        <v>0</v>
      </c>
      <c r="Y76" s="1139">
        <f t="shared" si="145"/>
        <v>0</v>
      </c>
    </row>
    <row r="77" spans="1:25" ht="14.25" customHeight="1">
      <c r="A77" s="1117"/>
      <c r="B77" s="1137" t="s">
        <v>142</v>
      </c>
      <c r="C77" s="1136">
        <v>0</v>
      </c>
      <c r="D77" s="1136">
        <v>0</v>
      </c>
      <c r="E77" s="1131">
        <v>0</v>
      </c>
      <c r="F77" s="1131">
        <v>0</v>
      </c>
      <c r="G77" s="1131">
        <v>0</v>
      </c>
      <c r="H77" s="1131">
        <v>0</v>
      </c>
      <c r="I77" s="1136">
        <v>0</v>
      </c>
      <c r="J77" s="1136">
        <v>0</v>
      </c>
      <c r="K77" s="1131">
        <v>0</v>
      </c>
      <c r="L77" s="1131">
        <v>0</v>
      </c>
      <c r="M77" s="1131">
        <v>0</v>
      </c>
      <c r="N77" s="1131">
        <v>0</v>
      </c>
      <c r="O77" s="1239">
        <v>0</v>
      </c>
      <c r="P77" s="1239">
        <v>0</v>
      </c>
      <c r="Q77" s="1239">
        <v>0</v>
      </c>
      <c r="R77" s="1239">
        <v>0</v>
      </c>
      <c r="S77" s="1239">
        <v>0</v>
      </c>
      <c r="T77" s="1239">
        <v>0</v>
      </c>
      <c r="U77" s="1130"/>
      <c r="V77" s="1130">
        <f t="shared" si="145"/>
        <v>0</v>
      </c>
      <c r="W77" s="1130">
        <f t="shared" si="145"/>
        <v>0</v>
      </c>
      <c r="X77" s="1139">
        <f t="shared" si="145"/>
        <v>0</v>
      </c>
      <c r="Y77" s="1139">
        <f t="shared" si="145"/>
        <v>0</v>
      </c>
    </row>
    <row r="78" spans="1:25" ht="14.25" customHeight="1">
      <c r="A78" s="1114" t="s">
        <v>1691</v>
      </c>
      <c r="B78" s="1114" t="s">
        <v>118</v>
      </c>
      <c r="C78" s="1150">
        <f t="shared" ref="C78:N78" si="146">C79+C104</f>
        <v>388959587</v>
      </c>
      <c r="D78" s="1150">
        <f t="shared" si="146"/>
        <v>254735697.81</v>
      </c>
      <c r="E78" s="1150">
        <f t="shared" si="146"/>
        <v>367994285</v>
      </c>
      <c r="F78" s="1150">
        <f t="shared" si="146"/>
        <v>338285952</v>
      </c>
      <c r="G78" s="1150">
        <f t="shared" si="146"/>
        <v>311016189</v>
      </c>
      <c r="H78" s="1150">
        <f t="shared" si="146"/>
        <v>300624301</v>
      </c>
      <c r="I78" s="1150">
        <f t="shared" si="146"/>
        <v>323894665.79000002</v>
      </c>
      <c r="J78" s="1150">
        <f t="shared" si="146"/>
        <v>254735697.48000002</v>
      </c>
      <c r="K78" s="1150">
        <f t="shared" si="146"/>
        <v>335362470.59000003</v>
      </c>
      <c r="L78" s="1150">
        <f t="shared" si="146"/>
        <v>323397623.30000001</v>
      </c>
      <c r="M78" s="1150">
        <f t="shared" si="146"/>
        <v>278603783.88</v>
      </c>
      <c r="N78" s="1150">
        <f t="shared" si="146"/>
        <v>229336195</v>
      </c>
      <c r="O78" s="1150">
        <f t="shared" ref="O78" si="147">O79+O104</f>
        <v>9.7258362989233262</v>
      </c>
      <c r="P78" s="1150">
        <f t="shared" ref="P78" si="148">P79+P104</f>
        <v>11.96028612302494</v>
      </c>
      <c r="Q78" s="1150">
        <f t="shared" ref="Q78" si="149">Q79+Q104</f>
        <v>10.070208171066206</v>
      </c>
      <c r="R78" s="1150">
        <f t="shared" ref="R78" si="150">R79+R104</f>
        <v>10.349249653777377</v>
      </c>
      <c r="S78" s="1150">
        <f t="shared" ref="S78" si="151">S79+S104</f>
        <v>6.5751364737820586</v>
      </c>
      <c r="T78" s="1150">
        <f t="shared" ref="T78" si="152">T79+T104</f>
        <v>9.4279689696004514</v>
      </c>
      <c r="U78" s="1150">
        <f t="shared" ref="U78" si="153">U79+U104</f>
        <v>269822719.36000001</v>
      </c>
      <c r="V78" s="1150">
        <f t="shared" ref="V78" si="154">V79+V104</f>
        <v>290777784.53759998</v>
      </c>
      <c r="W78" s="1150">
        <f t="shared" ref="W78" si="155">W79+W104</f>
        <v>300955006.99641603</v>
      </c>
      <c r="X78" s="1150">
        <f t="shared" ref="X78" si="156">X79+X104</f>
        <v>311488432.24129057</v>
      </c>
      <c r="Y78" s="1150">
        <f t="shared" ref="Y78" si="157">Y79+Y104</f>
        <v>322390527.36973572</v>
      </c>
    </row>
    <row r="79" spans="1:25" ht="14.25" customHeight="1">
      <c r="A79" s="1115" t="s">
        <v>1692</v>
      </c>
      <c r="B79" s="1115" t="s">
        <v>1797</v>
      </c>
      <c r="C79" s="1160">
        <f t="shared" ref="C79:N79" si="158">SUM(C80:C112)</f>
        <v>366759587</v>
      </c>
      <c r="D79" s="1160">
        <f t="shared" si="158"/>
        <v>248610437.81</v>
      </c>
      <c r="E79" s="1160">
        <f t="shared" si="158"/>
        <v>367994285</v>
      </c>
      <c r="F79" s="1160">
        <f t="shared" si="158"/>
        <v>338285952</v>
      </c>
      <c r="G79" s="1160">
        <f t="shared" si="158"/>
        <v>311016189</v>
      </c>
      <c r="H79" s="1160">
        <f t="shared" si="158"/>
        <v>300624301</v>
      </c>
      <c r="I79" s="1160">
        <f t="shared" si="158"/>
        <v>311969092.79000002</v>
      </c>
      <c r="J79" s="1160">
        <f t="shared" si="158"/>
        <v>248610437.48000002</v>
      </c>
      <c r="K79" s="1160">
        <f t="shared" si="158"/>
        <v>335362470.59000003</v>
      </c>
      <c r="L79" s="1160">
        <f t="shared" si="158"/>
        <v>323397623.30000001</v>
      </c>
      <c r="M79" s="1160">
        <f t="shared" si="158"/>
        <v>278603783.88</v>
      </c>
      <c r="N79" s="1160">
        <f t="shared" si="158"/>
        <v>229336195</v>
      </c>
      <c r="O79" s="1160">
        <f t="shared" ref="O79" si="159">SUM(O80:O112)</f>
        <v>9.2122123413994395</v>
      </c>
      <c r="P79" s="1160">
        <f t="shared" ref="P79" si="160">SUM(P80:P112)</f>
        <v>11.96028612302494</v>
      </c>
      <c r="Q79" s="1160">
        <f t="shared" ref="Q79" si="161">SUM(Q80:Q112)</f>
        <v>10.070208171066206</v>
      </c>
      <c r="R79" s="1160">
        <f t="shared" ref="R79" si="162">SUM(R80:R112)</f>
        <v>10.349249653777377</v>
      </c>
      <c r="S79" s="1160">
        <f t="shared" ref="S79" si="163">SUM(S80:S112)</f>
        <v>6.5751364737820586</v>
      </c>
      <c r="T79" s="1160">
        <f t="shared" ref="T79" si="164">SUM(T80:T112)</f>
        <v>9.4279689696004514</v>
      </c>
      <c r="U79" s="1160">
        <f>SUM(U80:U103)</f>
        <v>216151090</v>
      </c>
      <c r="V79" s="1160">
        <f t="shared" ref="V79" si="165">SUM(V80:V112)</f>
        <v>285022149.53759998</v>
      </c>
      <c r="W79" s="1160">
        <f t="shared" ref="W79" si="166">SUM(W80:W112)</f>
        <v>294997924.77141601</v>
      </c>
      <c r="X79" s="1160">
        <f t="shared" ref="X79" si="167">SUM(X80:X112)</f>
        <v>305322852.13841558</v>
      </c>
      <c r="Y79" s="1160">
        <f t="shared" ref="Y79" si="168">SUM(Y80:Y112)</f>
        <v>316009151.96326011</v>
      </c>
    </row>
    <row r="80" spans="1:25" ht="14.25" customHeight="1">
      <c r="A80" s="1116" t="s">
        <v>1693</v>
      </c>
      <c r="B80" s="1116" t="s">
        <v>121</v>
      </c>
      <c r="C80" s="1140">
        <v>85730208</v>
      </c>
      <c r="D80" s="1140">
        <v>52805907</v>
      </c>
      <c r="E80" s="1140">
        <v>76279715</v>
      </c>
      <c r="F80" s="1140">
        <v>78702655</v>
      </c>
      <c r="G80" s="1140">
        <v>59414394</v>
      </c>
      <c r="H80" s="1140">
        <v>50097229</v>
      </c>
      <c r="I80" s="1140">
        <v>81200915</v>
      </c>
      <c r="J80" s="1140">
        <v>52805907</v>
      </c>
      <c r="K80" s="1140">
        <v>74610830</v>
      </c>
      <c r="L80" s="1140">
        <v>78571082</v>
      </c>
      <c r="M80" s="1140">
        <v>59411746</v>
      </c>
      <c r="N80" s="1140">
        <v>50097229</v>
      </c>
      <c r="O80" s="1239">
        <f t="shared" ref="O80:O102" si="169">J80/I80</f>
        <v>0.65031172370409862</v>
      </c>
      <c r="P80" s="1239">
        <f t="shared" ref="P80:P102" si="170">K80/J80</f>
        <v>1.4129258304378713</v>
      </c>
      <c r="Q80" s="1239">
        <f t="shared" ref="Q80:Q102" si="171">L80/K80</f>
        <v>1.0530787822625751</v>
      </c>
      <c r="R80" s="1239">
        <f t="shared" ref="R80:R102" si="172">M80/L80</f>
        <v>0.75615282986684595</v>
      </c>
      <c r="S80" s="1239">
        <f t="shared" ref="S80:S102" si="173">N80/M80</f>
        <v>0.84322095162798283</v>
      </c>
      <c r="T80" s="1239">
        <f t="shared" ref="T80:T102" si="174">SUM(O80:S80)/5</f>
        <v>0.94313802357987486</v>
      </c>
      <c r="U80" s="1140">
        <v>41000000</v>
      </c>
      <c r="V80" s="1130">
        <f t="shared" ref="V80:Y80" si="175">U80*3.5%+U80</f>
        <v>42435000</v>
      </c>
      <c r="W80" s="1130">
        <f t="shared" si="175"/>
        <v>43920225</v>
      </c>
      <c r="X80" s="1139">
        <f t="shared" si="175"/>
        <v>45457432.875</v>
      </c>
      <c r="Y80" s="1139">
        <f t="shared" si="175"/>
        <v>47048443.025624998</v>
      </c>
    </row>
    <row r="81" spans="1:25" ht="14.25" customHeight="1">
      <c r="A81" s="1116" t="s">
        <v>1694</v>
      </c>
      <c r="B81" s="1116" t="s">
        <v>1748</v>
      </c>
      <c r="C81" s="1140">
        <v>16100000</v>
      </c>
      <c r="D81" s="1140">
        <v>30697304</v>
      </c>
      <c r="E81" s="1140">
        <v>47172772</v>
      </c>
      <c r="F81" s="1140">
        <v>9500000</v>
      </c>
      <c r="G81" s="1140">
        <v>9999268</v>
      </c>
      <c r="H81" s="1140">
        <v>1200000</v>
      </c>
      <c r="I81" s="1140">
        <v>15656802</v>
      </c>
      <c r="J81" s="1140">
        <v>30697304</v>
      </c>
      <c r="K81" s="1140">
        <v>23500873</v>
      </c>
      <c r="L81" s="1140">
        <v>9440000</v>
      </c>
      <c r="M81" s="1140">
        <v>9999268</v>
      </c>
      <c r="N81" s="1140">
        <v>1200000</v>
      </c>
      <c r="O81" s="1239">
        <f t="shared" si="169"/>
        <v>1.9606369167854329</v>
      </c>
      <c r="P81" s="1239">
        <f t="shared" si="170"/>
        <v>0.76556797952028621</v>
      </c>
      <c r="Q81" s="1239">
        <f t="shared" si="171"/>
        <v>0.40168720540722042</v>
      </c>
      <c r="R81" s="1239">
        <f t="shared" si="172"/>
        <v>1.0592444915254238</v>
      </c>
      <c r="S81" s="1239">
        <f t="shared" si="173"/>
        <v>0.12000878464303587</v>
      </c>
      <c r="T81" s="1239">
        <f t="shared" si="174"/>
        <v>0.8614290755762799</v>
      </c>
      <c r="U81" s="1140">
        <v>1200000</v>
      </c>
      <c r="V81" s="1130">
        <f t="shared" ref="V81:Y81" si="176">U81*3.5%+U81</f>
        <v>1242000</v>
      </c>
      <c r="W81" s="1130">
        <f t="shared" si="176"/>
        <v>1285470</v>
      </c>
      <c r="X81" s="1139">
        <f t="shared" si="176"/>
        <v>1330461.45</v>
      </c>
      <c r="Y81" s="1139">
        <f t="shared" si="176"/>
        <v>1377027.60075</v>
      </c>
    </row>
    <row r="82" spans="1:25" ht="14.25" customHeight="1">
      <c r="A82" s="1116" t="s">
        <v>1695</v>
      </c>
      <c r="B82" s="1116" t="s">
        <v>1749</v>
      </c>
      <c r="C82" s="1140">
        <v>0</v>
      </c>
      <c r="D82" s="1140">
        <v>0</v>
      </c>
      <c r="E82" s="1140">
        <v>0</v>
      </c>
      <c r="F82" s="1140">
        <v>0</v>
      </c>
      <c r="G82" s="1140">
        <v>0</v>
      </c>
      <c r="H82" s="1140">
        <v>0</v>
      </c>
      <c r="I82" s="1140">
        <v>0</v>
      </c>
      <c r="J82" s="1140">
        <v>0</v>
      </c>
      <c r="K82" s="1140">
        <v>0</v>
      </c>
      <c r="L82" s="1140">
        <v>0</v>
      </c>
      <c r="M82" s="1140">
        <v>0</v>
      </c>
      <c r="N82" s="1140">
        <v>0</v>
      </c>
      <c r="O82" s="1239">
        <v>0</v>
      </c>
      <c r="P82" s="1239">
        <v>0</v>
      </c>
      <c r="Q82" s="1239">
        <v>0</v>
      </c>
      <c r="R82" s="1239">
        <v>0</v>
      </c>
      <c r="S82" s="1239">
        <v>0</v>
      </c>
      <c r="T82" s="1239">
        <v>0</v>
      </c>
      <c r="U82" s="1140"/>
      <c r="V82" s="1130">
        <f t="shared" ref="V82:Y82" si="177">U82*3.5%+U82</f>
        <v>0</v>
      </c>
      <c r="W82" s="1130">
        <f t="shared" si="177"/>
        <v>0</v>
      </c>
      <c r="X82" s="1139">
        <f t="shared" si="177"/>
        <v>0</v>
      </c>
      <c r="Y82" s="1139">
        <f t="shared" si="177"/>
        <v>0</v>
      </c>
    </row>
    <row r="83" spans="1:25" ht="14.25" customHeight="1">
      <c r="A83" s="1116" t="s">
        <v>1696</v>
      </c>
      <c r="B83" s="1116" t="s">
        <v>1750</v>
      </c>
      <c r="C83" s="1140">
        <v>0</v>
      </c>
      <c r="D83" s="1140">
        <v>0</v>
      </c>
      <c r="E83" s="1140">
        <v>0</v>
      </c>
      <c r="F83" s="1140">
        <v>0</v>
      </c>
      <c r="G83" s="1140">
        <v>0</v>
      </c>
      <c r="H83" s="1140">
        <v>3000000</v>
      </c>
      <c r="I83" s="1140">
        <v>0</v>
      </c>
      <c r="J83" s="1140">
        <v>0</v>
      </c>
      <c r="K83" s="1140">
        <v>0</v>
      </c>
      <c r="L83" s="1140">
        <v>0</v>
      </c>
      <c r="M83" s="1140">
        <v>0</v>
      </c>
      <c r="N83" s="1140">
        <v>3000000</v>
      </c>
      <c r="O83" s="1239">
        <v>0</v>
      </c>
      <c r="P83" s="1239">
        <v>0</v>
      </c>
      <c r="Q83" s="1239">
        <v>0</v>
      </c>
      <c r="R83" s="1239">
        <v>0</v>
      </c>
      <c r="S83" s="1239">
        <v>0</v>
      </c>
      <c r="T83" s="1239">
        <v>0</v>
      </c>
      <c r="U83" s="1140">
        <v>0</v>
      </c>
      <c r="V83" s="1130">
        <f t="shared" ref="V83:Y83" si="178">U83*3.5%+U83</f>
        <v>0</v>
      </c>
      <c r="W83" s="1130">
        <f t="shared" si="178"/>
        <v>0</v>
      </c>
      <c r="X83" s="1139">
        <f t="shared" si="178"/>
        <v>0</v>
      </c>
      <c r="Y83" s="1139">
        <f t="shared" si="178"/>
        <v>0</v>
      </c>
    </row>
    <row r="84" spans="1:25" ht="14.25" customHeight="1">
      <c r="A84" s="1116" t="s">
        <v>1697</v>
      </c>
      <c r="B84" s="1116" t="s">
        <v>1751</v>
      </c>
      <c r="C84" s="1140">
        <v>0</v>
      </c>
      <c r="D84" s="1140">
        <v>0</v>
      </c>
      <c r="E84" s="1140">
        <v>0</v>
      </c>
      <c r="F84" s="1140">
        <v>0</v>
      </c>
      <c r="G84" s="1140">
        <v>0</v>
      </c>
      <c r="H84" s="1140">
        <v>0</v>
      </c>
      <c r="I84" s="1140">
        <v>0</v>
      </c>
      <c r="J84" s="1140">
        <v>0</v>
      </c>
      <c r="K84" s="1140">
        <v>0</v>
      </c>
      <c r="L84" s="1140">
        <v>0</v>
      </c>
      <c r="M84" s="1140">
        <v>0</v>
      </c>
      <c r="N84" s="1140">
        <v>0</v>
      </c>
      <c r="O84" s="1239">
        <v>0</v>
      </c>
      <c r="P84" s="1239">
        <v>0</v>
      </c>
      <c r="Q84" s="1239">
        <v>0</v>
      </c>
      <c r="R84" s="1239">
        <v>0</v>
      </c>
      <c r="S84" s="1239">
        <v>0</v>
      </c>
      <c r="T84" s="1239">
        <v>0</v>
      </c>
      <c r="U84" s="1140"/>
      <c r="V84" s="1130">
        <f t="shared" ref="V84:Y84" si="179">U84*3.5%+U84</f>
        <v>0</v>
      </c>
      <c r="W84" s="1130">
        <f t="shared" si="179"/>
        <v>0</v>
      </c>
      <c r="X84" s="1139">
        <f t="shared" si="179"/>
        <v>0</v>
      </c>
      <c r="Y84" s="1139">
        <f t="shared" si="179"/>
        <v>0</v>
      </c>
    </row>
    <row r="85" spans="1:25" ht="14.25" customHeight="1">
      <c r="A85" s="1116" t="s">
        <v>1698</v>
      </c>
      <c r="B85" s="1116" t="s">
        <v>1752</v>
      </c>
      <c r="C85" s="1140">
        <v>0</v>
      </c>
      <c r="D85" s="1140">
        <v>0</v>
      </c>
      <c r="E85" s="1140">
        <v>0</v>
      </c>
      <c r="F85" s="1140">
        <v>0</v>
      </c>
      <c r="G85" s="1140">
        <v>0</v>
      </c>
      <c r="H85" s="1140">
        <v>0</v>
      </c>
      <c r="I85" s="1140">
        <v>0</v>
      </c>
      <c r="J85" s="1140">
        <v>0</v>
      </c>
      <c r="K85" s="1140">
        <v>0</v>
      </c>
      <c r="L85" s="1140">
        <v>0</v>
      </c>
      <c r="M85" s="1140">
        <v>0</v>
      </c>
      <c r="N85" s="1140">
        <v>0</v>
      </c>
      <c r="O85" s="1239">
        <v>0</v>
      </c>
      <c r="P85" s="1239">
        <v>0</v>
      </c>
      <c r="Q85" s="1239">
        <v>0</v>
      </c>
      <c r="R85" s="1239">
        <v>0</v>
      </c>
      <c r="S85" s="1239">
        <v>0</v>
      </c>
      <c r="T85" s="1239">
        <v>0</v>
      </c>
      <c r="U85" s="1140"/>
      <c r="V85" s="1130">
        <f t="shared" ref="V85:Y85" si="180">U85*3.5%+U85</f>
        <v>0</v>
      </c>
      <c r="W85" s="1130">
        <f t="shared" si="180"/>
        <v>0</v>
      </c>
      <c r="X85" s="1139">
        <f t="shared" si="180"/>
        <v>0</v>
      </c>
      <c r="Y85" s="1139">
        <f t="shared" si="180"/>
        <v>0</v>
      </c>
    </row>
    <row r="86" spans="1:25" ht="14.25" customHeight="1">
      <c r="A86" s="1116" t="s">
        <v>1699</v>
      </c>
      <c r="B86" s="1116" t="s">
        <v>1753</v>
      </c>
      <c r="C86" s="1158">
        <v>3300000</v>
      </c>
      <c r="D86" s="1158">
        <v>315000</v>
      </c>
      <c r="E86" s="1140">
        <v>0</v>
      </c>
      <c r="F86" s="1140">
        <v>440000</v>
      </c>
      <c r="G86" s="1140">
        <v>300000</v>
      </c>
      <c r="H86" s="1140">
        <v>500000</v>
      </c>
      <c r="I86" s="1158">
        <v>1590000</v>
      </c>
      <c r="J86" s="1158">
        <v>315000</v>
      </c>
      <c r="K86" s="1140">
        <v>0</v>
      </c>
      <c r="L86" s="1140">
        <v>440000</v>
      </c>
      <c r="M86" s="1140">
        <v>300000</v>
      </c>
      <c r="N86" s="1140">
        <v>0</v>
      </c>
      <c r="O86" s="1239">
        <f t="shared" si="169"/>
        <v>0.19811320754716982</v>
      </c>
      <c r="P86" s="1239">
        <f t="shared" si="170"/>
        <v>0</v>
      </c>
      <c r="Q86" s="1239">
        <v>0</v>
      </c>
      <c r="R86" s="1239">
        <f t="shared" si="172"/>
        <v>0.68181818181818177</v>
      </c>
      <c r="S86" s="1239">
        <f t="shared" si="173"/>
        <v>0</v>
      </c>
      <c r="T86" s="1239">
        <f t="shared" si="174"/>
        <v>0.17598627787307031</v>
      </c>
      <c r="U86" s="1140">
        <v>500000</v>
      </c>
      <c r="V86" s="1130">
        <f t="shared" ref="V86:Y86" si="181">U86*3.5%+U86</f>
        <v>517500</v>
      </c>
      <c r="W86" s="1130">
        <f t="shared" si="181"/>
        <v>535612.5</v>
      </c>
      <c r="X86" s="1139">
        <f t="shared" si="181"/>
        <v>554358.9375</v>
      </c>
      <c r="Y86" s="1139">
        <f t="shared" si="181"/>
        <v>573761.50031250005</v>
      </c>
    </row>
    <row r="87" spans="1:25" s="1128" customFormat="1" ht="14.25" customHeight="1">
      <c r="A87" s="1116" t="s">
        <v>1700</v>
      </c>
      <c r="B87" s="1116" t="s">
        <v>1754</v>
      </c>
      <c r="C87" s="1148">
        <v>17127916</v>
      </c>
      <c r="D87" s="1148">
        <v>5132334</v>
      </c>
      <c r="E87" s="1148">
        <v>12320000</v>
      </c>
      <c r="F87" s="1148">
        <v>14500000</v>
      </c>
      <c r="G87" s="1148">
        <v>12769416</v>
      </c>
      <c r="H87" s="1148">
        <v>8300000</v>
      </c>
      <c r="I87" s="1148">
        <v>15148923</v>
      </c>
      <c r="J87" s="1148">
        <v>5132334</v>
      </c>
      <c r="K87" s="1148">
        <v>12093940</v>
      </c>
      <c r="L87" s="1148">
        <v>14346591</v>
      </c>
      <c r="M87" s="1148">
        <v>12639416</v>
      </c>
      <c r="N87" s="1148">
        <v>7322000</v>
      </c>
      <c r="O87" s="1239">
        <f t="shared" si="169"/>
        <v>0.33879200521383601</v>
      </c>
      <c r="P87" s="1239">
        <f t="shared" si="170"/>
        <v>2.3564210747001266</v>
      </c>
      <c r="Q87" s="1239">
        <f t="shared" si="171"/>
        <v>1.1862627894631526</v>
      </c>
      <c r="R87" s="1239">
        <f t="shared" si="172"/>
        <v>0.88100483243719707</v>
      </c>
      <c r="S87" s="1239">
        <f t="shared" si="173"/>
        <v>0.57929891697527802</v>
      </c>
      <c r="T87" s="1239">
        <f t="shared" si="174"/>
        <v>1.0683559237579181</v>
      </c>
      <c r="U87" s="1140">
        <v>8549000</v>
      </c>
      <c r="V87" s="1130">
        <f t="shared" ref="V87:Y87" si="182">U87*3.5%+U87</f>
        <v>8848215</v>
      </c>
      <c r="W87" s="1130">
        <f t="shared" si="182"/>
        <v>9157902.5250000004</v>
      </c>
      <c r="X87" s="1139">
        <f t="shared" si="182"/>
        <v>9478429.1133750007</v>
      </c>
      <c r="Y87" s="1139">
        <f t="shared" si="182"/>
        <v>9810174.1323431265</v>
      </c>
    </row>
    <row r="88" spans="1:25" s="1128" customFormat="1" ht="14.25" customHeight="1">
      <c r="A88" s="1116" t="s">
        <v>1701</v>
      </c>
      <c r="B88" s="1116" t="s">
        <v>1755</v>
      </c>
      <c r="C88" s="1148">
        <v>41225000</v>
      </c>
      <c r="D88" s="1148">
        <v>34986920</v>
      </c>
      <c r="E88" s="1148">
        <v>49400000</v>
      </c>
      <c r="F88" s="1148">
        <v>33230145</v>
      </c>
      <c r="G88" s="1148">
        <v>26532000</v>
      </c>
      <c r="H88" s="1148">
        <v>27000000</v>
      </c>
      <c r="I88" s="1148">
        <v>39460700</v>
      </c>
      <c r="J88" s="1148">
        <v>34986920</v>
      </c>
      <c r="K88" s="1148">
        <v>49400000</v>
      </c>
      <c r="L88" s="1148">
        <v>33120294</v>
      </c>
      <c r="M88" s="1148">
        <v>25609000</v>
      </c>
      <c r="N88" s="1148">
        <v>14172000</v>
      </c>
      <c r="O88" s="1239">
        <f t="shared" si="169"/>
        <v>0.88662694782403761</v>
      </c>
      <c r="P88" s="1239">
        <f t="shared" si="170"/>
        <v>1.4119562396461307</v>
      </c>
      <c r="Q88" s="1239">
        <f t="shared" si="171"/>
        <v>0.67045129554655869</v>
      </c>
      <c r="R88" s="1239">
        <f t="shared" si="172"/>
        <v>0.77321173537891907</v>
      </c>
      <c r="S88" s="1239">
        <f t="shared" si="173"/>
        <v>0.55339919559529849</v>
      </c>
      <c r="T88" s="1239">
        <f t="shared" si="174"/>
        <v>0.85912908279818878</v>
      </c>
      <c r="U88" s="1140">
        <v>13390000</v>
      </c>
      <c r="V88" s="1130">
        <f t="shared" ref="V88:Y88" si="183">U88*3.5%+U88</f>
        <v>13858650</v>
      </c>
      <c r="W88" s="1130">
        <f t="shared" si="183"/>
        <v>14343702.75</v>
      </c>
      <c r="X88" s="1139">
        <f t="shared" si="183"/>
        <v>14845732.346249999</v>
      </c>
      <c r="Y88" s="1139">
        <f t="shared" si="183"/>
        <v>15365332.97836875</v>
      </c>
    </row>
    <row r="89" spans="1:25" s="1128" customFormat="1" ht="14.25" customHeight="1">
      <c r="A89" s="1116" t="s">
        <v>1702</v>
      </c>
      <c r="B89" s="1116" t="s">
        <v>123</v>
      </c>
      <c r="C89" s="1157">
        <v>26000000</v>
      </c>
      <c r="D89" s="1157">
        <v>21367009.489999998</v>
      </c>
      <c r="E89" s="1157">
        <v>25553000</v>
      </c>
      <c r="F89" s="1157">
        <v>31000000</v>
      </c>
      <c r="G89" s="1157">
        <v>28459892</v>
      </c>
      <c r="H89" s="1157">
        <v>31000000</v>
      </c>
      <c r="I89" s="1157">
        <v>25931082</v>
      </c>
      <c r="J89" s="1157">
        <v>21367009.489999998</v>
      </c>
      <c r="K89" s="1157">
        <v>21241769.59</v>
      </c>
      <c r="L89" s="1157">
        <v>22080061</v>
      </c>
      <c r="M89" s="1157">
        <v>18113218</v>
      </c>
      <c r="N89" s="1157">
        <v>17901936</v>
      </c>
      <c r="O89" s="1239">
        <f t="shared" si="169"/>
        <v>0.82399220711268428</v>
      </c>
      <c r="P89" s="1239">
        <f t="shared" si="170"/>
        <v>0.99413863226584831</v>
      </c>
      <c r="Q89" s="1239">
        <f t="shared" si="171"/>
        <v>1.0394642925792135</v>
      </c>
      <c r="R89" s="1239">
        <f t="shared" si="172"/>
        <v>0.82034275177047744</v>
      </c>
      <c r="S89" s="1239">
        <f t="shared" si="173"/>
        <v>0.98833547964806701</v>
      </c>
      <c r="T89" s="1239">
        <f t="shared" si="174"/>
        <v>0.93325467267525808</v>
      </c>
      <c r="U89" s="1140">
        <v>31930000</v>
      </c>
      <c r="V89" s="1130">
        <f t="shared" ref="V89:Y89" si="184">U89*3.5%+U89</f>
        <v>33047550</v>
      </c>
      <c r="W89" s="1130">
        <f t="shared" si="184"/>
        <v>34204214.25</v>
      </c>
      <c r="X89" s="1139">
        <f t="shared" si="184"/>
        <v>35401361.748750001</v>
      </c>
      <c r="Y89" s="1139">
        <f t="shared" si="184"/>
        <v>36640409.409956254</v>
      </c>
    </row>
    <row r="90" spans="1:25" s="1128" customFormat="1" ht="14.25" customHeight="1">
      <c r="A90" s="1116" t="s">
        <v>1703</v>
      </c>
      <c r="B90" s="1116" t="s">
        <v>122</v>
      </c>
      <c r="C90" s="1157">
        <v>12872084</v>
      </c>
      <c r="D90" s="1157">
        <v>9807191</v>
      </c>
      <c r="E90" s="1157">
        <v>13067702</v>
      </c>
      <c r="F90" s="1157">
        <v>12000000</v>
      </c>
      <c r="G90" s="1157">
        <v>17735003</v>
      </c>
      <c r="H90" s="1157">
        <v>16000000</v>
      </c>
      <c r="I90" s="1157">
        <v>11375044</v>
      </c>
      <c r="J90" s="1157">
        <v>9807191</v>
      </c>
      <c r="K90" s="1157">
        <v>13002947</v>
      </c>
      <c r="L90" s="1157">
        <v>11174256</v>
      </c>
      <c r="M90" s="1157">
        <v>17255922</v>
      </c>
      <c r="N90" s="1157">
        <v>0</v>
      </c>
      <c r="O90" s="1239">
        <f t="shared" si="169"/>
        <v>0.86216730238581929</v>
      </c>
      <c r="P90" s="1239">
        <f t="shared" si="170"/>
        <v>1.3258584440743533</v>
      </c>
      <c r="Q90" s="1239">
        <f t="shared" si="171"/>
        <v>0.85936334278683135</v>
      </c>
      <c r="R90" s="1239">
        <f t="shared" si="172"/>
        <v>1.5442569062316096</v>
      </c>
      <c r="S90" s="1239">
        <f t="shared" si="173"/>
        <v>0</v>
      </c>
      <c r="T90" s="1239">
        <f t="shared" si="174"/>
        <v>0.91832919909572264</v>
      </c>
      <c r="U90" s="1140">
        <v>16480000</v>
      </c>
      <c r="V90" s="1130">
        <f t="shared" ref="V90:Y90" si="185">U90*3.5%+U90</f>
        <v>17056800</v>
      </c>
      <c r="W90" s="1130">
        <f t="shared" si="185"/>
        <v>17653788</v>
      </c>
      <c r="X90" s="1139">
        <f t="shared" si="185"/>
        <v>18271670.579999998</v>
      </c>
      <c r="Y90" s="1139">
        <f t="shared" si="185"/>
        <v>18911179.050299998</v>
      </c>
    </row>
    <row r="91" spans="1:25" s="1128" customFormat="1" ht="14.25" customHeight="1">
      <c r="A91" s="1116" t="s">
        <v>1704</v>
      </c>
      <c r="B91" s="1116" t="s">
        <v>1756</v>
      </c>
      <c r="C91" s="1155">
        <v>0</v>
      </c>
      <c r="D91" s="1155">
        <v>0</v>
      </c>
      <c r="E91" s="1155">
        <v>0</v>
      </c>
      <c r="F91" s="1155">
        <v>0</v>
      </c>
      <c r="G91" s="1155">
        <v>0</v>
      </c>
      <c r="H91" s="1155">
        <v>0</v>
      </c>
      <c r="I91" s="1155">
        <v>0</v>
      </c>
      <c r="J91" s="1155">
        <v>0</v>
      </c>
      <c r="K91" s="1155">
        <v>0</v>
      </c>
      <c r="L91" s="1155">
        <v>0</v>
      </c>
      <c r="M91" s="1155">
        <v>0</v>
      </c>
      <c r="N91" s="1155">
        <v>0</v>
      </c>
      <c r="O91" s="1239">
        <v>0</v>
      </c>
      <c r="P91" s="1239">
        <v>0</v>
      </c>
      <c r="Q91" s="1239">
        <v>0</v>
      </c>
      <c r="R91" s="1239">
        <v>0</v>
      </c>
      <c r="S91" s="1239">
        <v>0</v>
      </c>
      <c r="T91" s="1239">
        <v>0</v>
      </c>
      <c r="U91" s="1140"/>
      <c r="V91" s="1130">
        <f t="shared" ref="V91:Y91" si="186">U91*3.5%+U91</f>
        <v>0</v>
      </c>
      <c r="W91" s="1130">
        <f t="shared" si="186"/>
        <v>0</v>
      </c>
      <c r="X91" s="1139">
        <f t="shared" si="186"/>
        <v>0</v>
      </c>
      <c r="Y91" s="1139">
        <f t="shared" si="186"/>
        <v>0</v>
      </c>
    </row>
    <row r="92" spans="1:25" s="1128" customFormat="1" ht="14.25" customHeight="1">
      <c r="A92" s="1116" t="s">
        <v>1705</v>
      </c>
      <c r="B92" s="1116" t="s">
        <v>120</v>
      </c>
      <c r="C92" s="1148">
        <v>11100000</v>
      </c>
      <c r="D92" s="1148">
        <v>5002310.16</v>
      </c>
      <c r="E92" s="1148">
        <v>7522148</v>
      </c>
      <c r="F92" s="1148">
        <v>12100000</v>
      </c>
      <c r="G92" s="1148">
        <v>11421960</v>
      </c>
      <c r="H92" s="1148">
        <v>12000000</v>
      </c>
      <c r="I92" s="1148">
        <v>6899200</v>
      </c>
      <c r="J92" s="1148">
        <v>5002310.16</v>
      </c>
      <c r="K92" s="1148">
        <v>7157560</v>
      </c>
      <c r="L92" s="1148">
        <v>12079960</v>
      </c>
      <c r="M92" s="1148">
        <v>11421960</v>
      </c>
      <c r="N92" s="1148">
        <v>6200000</v>
      </c>
      <c r="O92" s="1239">
        <f t="shared" si="169"/>
        <v>0.72505655148423009</v>
      </c>
      <c r="P92" s="1239">
        <f t="shared" si="170"/>
        <v>1.4308509010964645</v>
      </c>
      <c r="Q92" s="1239">
        <f t="shared" si="171"/>
        <v>1.6877203963361815</v>
      </c>
      <c r="R92" s="1239">
        <f t="shared" si="172"/>
        <v>0.94552962095900983</v>
      </c>
      <c r="S92" s="1239">
        <f t="shared" si="173"/>
        <v>0.54281401790936057</v>
      </c>
      <c r="T92" s="1239">
        <f t="shared" si="174"/>
        <v>1.0663942975570493</v>
      </c>
      <c r="U92" s="1140">
        <v>7210000</v>
      </c>
      <c r="V92" s="1130">
        <f t="shared" ref="V92:Y92" si="187">U92*3.5%+U92</f>
        <v>7462350</v>
      </c>
      <c r="W92" s="1130">
        <f t="shared" si="187"/>
        <v>7723532.25</v>
      </c>
      <c r="X92" s="1139">
        <f t="shared" si="187"/>
        <v>7993855.8787500001</v>
      </c>
      <c r="Y92" s="1139">
        <f t="shared" si="187"/>
        <v>8273640.83450625</v>
      </c>
    </row>
    <row r="93" spans="1:25" s="1128" customFormat="1" ht="14.25" customHeight="1">
      <c r="A93" s="1116" t="s">
        <v>1706</v>
      </c>
      <c r="B93" s="1116" t="s">
        <v>1757</v>
      </c>
      <c r="C93" s="1156">
        <v>97302179</v>
      </c>
      <c r="D93" s="1156">
        <v>66070205</v>
      </c>
      <c r="E93" s="1148">
        <v>79973247</v>
      </c>
      <c r="F93" s="1148">
        <v>86929359</v>
      </c>
      <c r="G93" s="1148">
        <v>83724359</v>
      </c>
      <c r="H93" s="1148">
        <v>89103160</v>
      </c>
      <c r="I93" s="1148">
        <v>79673180</v>
      </c>
      <c r="J93" s="1148">
        <v>66070205</v>
      </c>
      <c r="K93" s="1148">
        <v>79709463</v>
      </c>
      <c r="L93" s="1148">
        <v>86776392</v>
      </c>
      <c r="M93" s="1148">
        <v>64073388</v>
      </c>
      <c r="N93" s="1148">
        <v>71634152</v>
      </c>
      <c r="O93" s="1239">
        <f t="shared" si="169"/>
        <v>0.82926531864298625</v>
      </c>
      <c r="P93" s="1239">
        <f t="shared" si="170"/>
        <v>1.2064358359414806</v>
      </c>
      <c r="Q93" s="1239">
        <f t="shared" si="171"/>
        <v>1.0886585950277949</v>
      </c>
      <c r="R93" s="1239">
        <f t="shared" si="172"/>
        <v>0.7383734967916159</v>
      </c>
      <c r="S93" s="1239">
        <f t="shared" si="173"/>
        <v>1.1180016265099015</v>
      </c>
      <c r="T93" s="1239">
        <f t="shared" si="174"/>
        <v>0.99614697458275592</v>
      </c>
      <c r="U93" s="1140">
        <v>86133090</v>
      </c>
      <c r="V93" s="1130">
        <f t="shared" ref="V93:Y93" si="188">U93*3.5%+U93</f>
        <v>89147748.150000006</v>
      </c>
      <c r="W93" s="1130">
        <f t="shared" si="188"/>
        <v>92267919.335250005</v>
      </c>
      <c r="X93" s="1139">
        <f t="shared" si="188"/>
        <v>95497296.511983752</v>
      </c>
      <c r="Y93" s="1139">
        <f t="shared" si="188"/>
        <v>98839701.889903188</v>
      </c>
    </row>
    <row r="94" spans="1:25" s="1128" customFormat="1" ht="14.25" customHeight="1">
      <c r="A94" s="1116" t="s">
        <v>1707</v>
      </c>
      <c r="B94" s="1116" t="s">
        <v>1758</v>
      </c>
      <c r="C94" s="1155">
        <v>0</v>
      </c>
      <c r="D94" s="1155">
        <v>0</v>
      </c>
      <c r="E94" s="1155">
        <v>0</v>
      </c>
      <c r="F94" s="1155">
        <v>0</v>
      </c>
      <c r="G94" s="1155">
        <v>0</v>
      </c>
      <c r="H94" s="1155">
        <v>0</v>
      </c>
      <c r="I94" s="1155">
        <v>0</v>
      </c>
      <c r="J94" s="1155">
        <v>0</v>
      </c>
      <c r="K94" s="1155">
        <v>0</v>
      </c>
      <c r="L94" s="1155">
        <v>0</v>
      </c>
      <c r="M94" s="1155">
        <v>0</v>
      </c>
      <c r="N94" s="1155">
        <v>0</v>
      </c>
      <c r="O94" s="1239">
        <v>0</v>
      </c>
      <c r="P94" s="1239">
        <v>0</v>
      </c>
      <c r="Q94" s="1239">
        <v>0</v>
      </c>
      <c r="R94" s="1239">
        <v>0</v>
      </c>
      <c r="S94" s="1239">
        <v>0</v>
      </c>
      <c r="T94" s="1239">
        <v>0</v>
      </c>
      <c r="U94" s="1140"/>
      <c r="V94" s="1130">
        <f t="shared" ref="V94:Y94" si="189">U94*3.5%+U94</f>
        <v>0</v>
      </c>
      <c r="W94" s="1130">
        <f t="shared" si="189"/>
        <v>0</v>
      </c>
      <c r="X94" s="1139">
        <f t="shared" si="189"/>
        <v>0</v>
      </c>
      <c r="Y94" s="1139">
        <f t="shared" si="189"/>
        <v>0</v>
      </c>
    </row>
    <row r="95" spans="1:25" s="1128" customFormat="1" ht="14.25" customHeight="1">
      <c r="A95" s="1116" t="s">
        <v>1708</v>
      </c>
      <c r="B95" s="1116" t="s">
        <v>124</v>
      </c>
      <c r="C95" s="1134">
        <v>0</v>
      </c>
      <c r="D95" s="1134">
        <v>0</v>
      </c>
      <c r="E95" s="1134">
        <v>0</v>
      </c>
      <c r="F95" s="1134">
        <v>0</v>
      </c>
      <c r="G95" s="1134">
        <v>0</v>
      </c>
      <c r="H95" s="1134">
        <v>0</v>
      </c>
      <c r="I95" s="1134">
        <v>0</v>
      </c>
      <c r="J95" s="1134">
        <v>0</v>
      </c>
      <c r="K95" s="1134">
        <v>0</v>
      </c>
      <c r="L95" s="1134">
        <v>0</v>
      </c>
      <c r="M95" s="1134">
        <v>0</v>
      </c>
      <c r="N95" s="1134">
        <v>0</v>
      </c>
      <c r="O95" s="1239">
        <v>0</v>
      </c>
      <c r="P95" s="1239">
        <v>0</v>
      </c>
      <c r="Q95" s="1239">
        <v>0</v>
      </c>
      <c r="R95" s="1239">
        <v>0</v>
      </c>
      <c r="S95" s="1239">
        <v>0</v>
      </c>
      <c r="T95" s="1239">
        <v>0</v>
      </c>
      <c r="U95" s="1140"/>
      <c r="V95" s="1130">
        <f t="shared" ref="V95:Y95" si="190">U95*3.5%+U95</f>
        <v>0</v>
      </c>
      <c r="W95" s="1130">
        <f t="shared" si="190"/>
        <v>0</v>
      </c>
      <c r="X95" s="1139">
        <f t="shared" si="190"/>
        <v>0</v>
      </c>
      <c r="Y95" s="1139">
        <f t="shared" si="190"/>
        <v>0</v>
      </c>
    </row>
    <row r="96" spans="1:25" s="1128" customFormat="1" ht="14.25" customHeight="1">
      <c r="A96" s="1116" t="s">
        <v>1709</v>
      </c>
      <c r="B96" s="1116" t="s">
        <v>119</v>
      </c>
      <c r="C96" s="1134">
        <v>0</v>
      </c>
      <c r="D96" s="1134">
        <v>0</v>
      </c>
      <c r="E96" s="1134">
        <v>0</v>
      </c>
      <c r="F96" s="1134">
        <v>0</v>
      </c>
      <c r="G96" s="1134">
        <v>0</v>
      </c>
      <c r="H96" s="1134">
        <v>0</v>
      </c>
      <c r="I96" s="1134">
        <v>0</v>
      </c>
      <c r="J96" s="1134">
        <v>0</v>
      </c>
      <c r="K96" s="1134">
        <v>0</v>
      </c>
      <c r="L96" s="1134">
        <v>0</v>
      </c>
      <c r="M96" s="1134">
        <v>0</v>
      </c>
      <c r="N96" s="1134">
        <v>0</v>
      </c>
      <c r="O96" s="1239">
        <v>0</v>
      </c>
      <c r="P96" s="1239">
        <v>0</v>
      </c>
      <c r="Q96" s="1239">
        <v>0</v>
      </c>
      <c r="R96" s="1239">
        <v>0</v>
      </c>
      <c r="S96" s="1239">
        <v>0</v>
      </c>
      <c r="T96" s="1239">
        <v>0</v>
      </c>
      <c r="U96" s="1140"/>
      <c r="V96" s="1130">
        <f t="shared" ref="V96:Y96" si="191">U96*3.5%+U96</f>
        <v>0</v>
      </c>
      <c r="W96" s="1130">
        <f t="shared" si="191"/>
        <v>0</v>
      </c>
      <c r="X96" s="1139">
        <f t="shared" si="191"/>
        <v>0</v>
      </c>
      <c r="Y96" s="1139">
        <f t="shared" si="191"/>
        <v>0</v>
      </c>
    </row>
    <row r="97" spans="1:25" ht="14.25" customHeight="1">
      <c r="A97" s="1116" t="s">
        <v>1710</v>
      </c>
      <c r="B97" s="1116" t="s">
        <v>1759</v>
      </c>
      <c r="C97" s="1131">
        <v>0</v>
      </c>
      <c r="D97" s="1131">
        <v>0</v>
      </c>
      <c r="E97" s="1131">
        <v>0</v>
      </c>
      <c r="F97" s="1131">
        <v>0</v>
      </c>
      <c r="G97" s="1131">
        <v>0</v>
      </c>
      <c r="H97" s="1131">
        <v>0</v>
      </c>
      <c r="I97" s="1131">
        <v>0</v>
      </c>
      <c r="J97" s="1131">
        <v>0</v>
      </c>
      <c r="K97" s="1131">
        <v>0</v>
      </c>
      <c r="L97" s="1131">
        <v>0</v>
      </c>
      <c r="M97" s="1131">
        <v>0</v>
      </c>
      <c r="N97" s="1131">
        <v>0</v>
      </c>
      <c r="O97" s="1239">
        <v>0</v>
      </c>
      <c r="P97" s="1239">
        <v>0</v>
      </c>
      <c r="Q97" s="1239">
        <v>0</v>
      </c>
      <c r="R97" s="1239">
        <v>0</v>
      </c>
      <c r="S97" s="1239">
        <v>0</v>
      </c>
      <c r="T97" s="1239">
        <v>0</v>
      </c>
      <c r="U97" s="1140"/>
      <c r="V97" s="1130">
        <f t="shared" ref="V97:Y97" si="192">U97*3.5%+U97</f>
        <v>0</v>
      </c>
      <c r="W97" s="1130">
        <f t="shared" si="192"/>
        <v>0</v>
      </c>
      <c r="X97" s="1139">
        <f t="shared" si="192"/>
        <v>0</v>
      </c>
      <c r="Y97" s="1139">
        <f t="shared" si="192"/>
        <v>0</v>
      </c>
    </row>
    <row r="98" spans="1:25" ht="14.25" customHeight="1">
      <c r="A98" s="1116" t="s">
        <v>1711</v>
      </c>
      <c r="B98" s="1116" t="s">
        <v>1760</v>
      </c>
      <c r="C98" s="1131">
        <v>0</v>
      </c>
      <c r="D98" s="1131">
        <v>0</v>
      </c>
      <c r="E98" s="1131">
        <v>0</v>
      </c>
      <c r="F98" s="1131">
        <v>0</v>
      </c>
      <c r="G98" s="1131">
        <v>0</v>
      </c>
      <c r="H98" s="1131">
        <v>0</v>
      </c>
      <c r="I98" s="1131">
        <v>0</v>
      </c>
      <c r="J98" s="1131">
        <v>0</v>
      </c>
      <c r="K98" s="1131">
        <v>0</v>
      </c>
      <c r="L98" s="1131">
        <v>0</v>
      </c>
      <c r="M98" s="1131">
        <v>0</v>
      </c>
      <c r="N98" s="1131">
        <v>0</v>
      </c>
      <c r="O98" s="1239">
        <v>0</v>
      </c>
      <c r="P98" s="1239">
        <v>0</v>
      </c>
      <c r="Q98" s="1239">
        <v>0</v>
      </c>
      <c r="R98" s="1239">
        <v>0</v>
      </c>
      <c r="S98" s="1239">
        <v>0</v>
      </c>
      <c r="T98" s="1239">
        <v>0</v>
      </c>
      <c r="U98" s="1130"/>
      <c r="V98" s="1130">
        <f t="shared" ref="V98:Y98" si="193">U98*3.5%+U98</f>
        <v>0</v>
      </c>
      <c r="W98" s="1130">
        <f t="shared" si="193"/>
        <v>0</v>
      </c>
      <c r="X98" s="1139">
        <f t="shared" si="193"/>
        <v>0</v>
      </c>
      <c r="Y98" s="1139">
        <f t="shared" si="193"/>
        <v>0</v>
      </c>
    </row>
    <row r="99" spans="1:25" ht="14.25" customHeight="1">
      <c r="A99" s="1116" t="s">
        <v>1712</v>
      </c>
      <c r="B99" s="1116" t="s">
        <v>1750</v>
      </c>
      <c r="C99" s="1131">
        <v>0</v>
      </c>
      <c r="D99" s="1131">
        <v>0</v>
      </c>
      <c r="E99" s="1131">
        <v>0</v>
      </c>
      <c r="F99" s="1131">
        <v>0</v>
      </c>
      <c r="G99" s="1131">
        <v>0</v>
      </c>
      <c r="H99" s="1131">
        <v>0</v>
      </c>
      <c r="I99" s="1131">
        <v>0</v>
      </c>
      <c r="J99" s="1131">
        <v>0</v>
      </c>
      <c r="K99" s="1131">
        <v>0</v>
      </c>
      <c r="L99" s="1131">
        <v>0</v>
      </c>
      <c r="M99" s="1131">
        <v>0</v>
      </c>
      <c r="N99" s="1131">
        <v>0</v>
      </c>
      <c r="O99" s="1239">
        <v>0</v>
      </c>
      <c r="P99" s="1239">
        <v>0</v>
      </c>
      <c r="Q99" s="1239">
        <v>0</v>
      </c>
      <c r="R99" s="1239">
        <v>0</v>
      </c>
      <c r="S99" s="1239">
        <v>0</v>
      </c>
      <c r="T99" s="1239">
        <v>0</v>
      </c>
      <c r="U99" s="1130"/>
      <c r="V99" s="1130">
        <f t="shared" ref="V99:Y99" si="194">U99*3.5%+U99</f>
        <v>0</v>
      </c>
      <c r="W99" s="1130">
        <f t="shared" si="194"/>
        <v>0</v>
      </c>
      <c r="X99" s="1139">
        <f t="shared" si="194"/>
        <v>0</v>
      </c>
      <c r="Y99" s="1139">
        <f t="shared" si="194"/>
        <v>0</v>
      </c>
    </row>
    <row r="100" spans="1:25" ht="14.25" customHeight="1">
      <c r="A100" s="1116" t="s">
        <v>1713</v>
      </c>
      <c r="B100" s="1116" t="s">
        <v>1761</v>
      </c>
      <c r="C100" s="1131">
        <v>0</v>
      </c>
      <c r="D100" s="1131">
        <v>0</v>
      </c>
      <c r="E100" s="1131">
        <v>0</v>
      </c>
      <c r="F100" s="1131">
        <v>0</v>
      </c>
      <c r="G100" s="1131">
        <v>0</v>
      </c>
      <c r="H100" s="1131">
        <v>0</v>
      </c>
      <c r="I100" s="1131">
        <v>0</v>
      </c>
      <c r="J100" s="1131">
        <v>0</v>
      </c>
      <c r="K100" s="1131">
        <v>0</v>
      </c>
      <c r="L100" s="1131">
        <v>0</v>
      </c>
      <c r="M100" s="1131">
        <v>0</v>
      </c>
      <c r="N100" s="1131">
        <v>0</v>
      </c>
      <c r="O100" s="1239">
        <v>0</v>
      </c>
      <c r="P100" s="1239">
        <v>0</v>
      </c>
      <c r="Q100" s="1239">
        <v>0</v>
      </c>
      <c r="R100" s="1239">
        <v>0</v>
      </c>
      <c r="S100" s="1239">
        <v>0</v>
      </c>
      <c r="T100" s="1239">
        <v>0</v>
      </c>
      <c r="U100" s="1130"/>
      <c r="V100" s="1130">
        <f t="shared" ref="V100:Y100" si="195">U100*3.5%+U100</f>
        <v>0</v>
      </c>
      <c r="W100" s="1130">
        <f t="shared" si="195"/>
        <v>0</v>
      </c>
      <c r="X100" s="1139">
        <f t="shared" si="195"/>
        <v>0</v>
      </c>
      <c r="Y100" s="1139">
        <f t="shared" si="195"/>
        <v>0</v>
      </c>
    </row>
    <row r="101" spans="1:25" ht="14.25" customHeight="1">
      <c r="A101" s="1116" t="s">
        <v>1714</v>
      </c>
      <c r="B101" s="1116" t="s">
        <v>1762</v>
      </c>
      <c r="C101" s="1131">
        <v>0</v>
      </c>
      <c r="D101" s="1131">
        <v>0</v>
      </c>
      <c r="E101" s="1131">
        <v>0</v>
      </c>
      <c r="F101" s="1131">
        <v>0</v>
      </c>
      <c r="G101" s="1131">
        <v>0</v>
      </c>
      <c r="H101" s="1131">
        <v>0</v>
      </c>
      <c r="I101" s="1131">
        <v>0</v>
      </c>
      <c r="J101" s="1131">
        <v>0</v>
      </c>
      <c r="K101" s="1131">
        <v>0</v>
      </c>
      <c r="L101" s="1131">
        <v>0</v>
      </c>
      <c r="M101" s="1131">
        <v>0</v>
      </c>
      <c r="N101" s="1131">
        <v>0</v>
      </c>
      <c r="O101" s="1239">
        <v>0</v>
      </c>
      <c r="P101" s="1239">
        <v>0</v>
      </c>
      <c r="Q101" s="1239">
        <v>0</v>
      </c>
      <c r="R101" s="1239">
        <v>0</v>
      </c>
      <c r="S101" s="1239">
        <v>0</v>
      </c>
      <c r="T101" s="1239">
        <v>0</v>
      </c>
      <c r="U101" s="1130"/>
      <c r="V101" s="1130">
        <f t="shared" ref="V101:Y101" si="196">U101*3.5%+U101</f>
        <v>0</v>
      </c>
      <c r="W101" s="1130">
        <f t="shared" si="196"/>
        <v>0</v>
      </c>
      <c r="X101" s="1139">
        <f t="shared" si="196"/>
        <v>0</v>
      </c>
      <c r="Y101" s="1139">
        <f t="shared" si="196"/>
        <v>0</v>
      </c>
    </row>
    <row r="102" spans="1:25" ht="14.25" customHeight="1">
      <c r="A102" s="1116" t="s">
        <v>1715</v>
      </c>
      <c r="B102" s="1116" t="s">
        <v>1763</v>
      </c>
      <c r="C102" s="1131">
        <v>11602200</v>
      </c>
      <c r="D102" s="1131">
        <v>10175737.16</v>
      </c>
      <c r="E102" s="1131">
        <v>11650000</v>
      </c>
      <c r="F102" s="1131">
        <v>11700821</v>
      </c>
      <c r="G102" s="1131">
        <v>12510455</v>
      </c>
      <c r="H102" s="1131">
        <v>10300000</v>
      </c>
      <c r="I102" s="1131">
        <v>11182100.789999999</v>
      </c>
      <c r="J102" s="1131">
        <v>10175736.83</v>
      </c>
      <c r="K102" s="1131">
        <v>10746913</v>
      </c>
      <c r="L102" s="1131">
        <v>11700820.300000001</v>
      </c>
      <c r="M102" s="1131">
        <v>12472920.879999999</v>
      </c>
      <c r="N102" s="1131">
        <v>10300000</v>
      </c>
      <c r="O102" s="1239">
        <f t="shared" si="169"/>
        <v>0.91000224565137378</v>
      </c>
      <c r="P102" s="1239">
        <f t="shared" si="170"/>
        <v>1.0561311853423787</v>
      </c>
      <c r="Q102" s="1239">
        <f t="shared" si="171"/>
        <v>1.0887610516619983</v>
      </c>
      <c r="R102" s="1239">
        <f t="shared" si="172"/>
        <v>1.0659868761508968</v>
      </c>
      <c r="S102" s="1239">
        <f t="shared" si="173"/>
        <v>0.82578893100458761</v>
      </c>
      <c r="T102" s="1239">
        <f t="shared" si="174"/>
        <v>0.98933405796224694</v>
      </c>
      <c r="U102" s="1131">
        <v>9549000</v>
      </c>
      <c r="V102" s="1130">
        <f t="shared" ref="V102:Y102" si="197">U102*3.5%+U102</f>
        <v>9883215</v>
      </c>
      <c r="W102" s="1130">
        <f t="shared" si="197"/>
        <v>10229127.525</v>
      </c>
      <c r="X102" s="1139">
        <f t="shared" si="197"/>
        <v>10587146.988375001</v>
      </c>
      <c r="Y102" s="1139">
        <f t="shared" si="197"/>
        <v>10957697.132968126</v>
      </c>
    </row>
    <row r="103" spans="1:25" ht="14.25" customHeight="1">
      <c r="A103" s="1117"/>
      <c r="B103" s="1124" t="s">
        <v>404</v>
      </c>
      <c r="C103" s="1131">
        <v>0</v>
      </c>
      <c r="D103" s="1131">
        <v>0</v>
      </c>
      <c r="E103" s="1131">
        <v>0</v>
      </c>
      <c r="F103" s="1131">
        <v>0</v>
      </c>
      <c r="G103" s="1131">
        <v>0</v>
      </c>
      <c r="H103" s="1131">
        <v>0</v>
      </c>
      <c r="I103" s="1131">
        <v>0</v>
      </c>
      <c r="J103" s="1131">
        <v>0</v>
      </c>
      <c r="K103" s="1131">
        <v>0</v>
      </c>
      <c r="L103" s="1131">
        <v>0</v>
      </c>
      <c r="M103" s="1131">
        <v>0</v>
      </c>
      <c r="N103" s="1131">
        <v>0</v>
      </c>
      <c r="O103" s="1239">
        <v>0</v>
      </c>
      <c r="P103" s="1239">
        <v>0</v>
      </c>
      <c r="Q103" s="1239">
        <v>0</v>
      </c>
      <c r="R103" s="1239">
        <v>0</v>
      </c>
      <c r="S103" s="1239">
        <v>0</v>
      </c>
      <c r="T103" s="1239">
        <v>0</v>
      </c>
      <c r="U103" s="1131">
        <v>210000</v>
      </c>
      <c r="V103" s="1130">
        <f t="shared" ref="V103:Y103" si="198">U103*3.5%+U103</f>
        <v>217350</v>
      </c>
      <c r="W103" s="1130">
        <f t="shared" si="198"/>
        <v>224957.25</v>
      </c>
      <c r="X103" s="1139">
        <f t="shared" si="198"/>
        <v>232830.75375</v>
      </c>
      <c r="Y103" s="1139">
        <f t="shared" si="198"/>
        <v>240979.83013125</v>
      </c>
    </row>
    <row r="104" spans="1:25" ht="14.25" customHeight="1">
      <c r="A104" s="1154" t="s">
        <v>1635</v>
      </c>
      <c r="B104" s="1153" t="s">
        <v>481</v>
      </c>
      <c r="C104" s="1152">
        <f t="shared" ref="C104:N104" si="199">C105+C109+C110</f>
        <v>22200000</v>
      </c>
      <c r="D104" s="1152">
        <f t="shared" si="199"/>
        <v>6125260</v>
      </c>
      <c r="E104" s="1152">
        <f t="shared" si="199"/>
        <v>0</v>
      </c>
      <c r="F104" s="1152">
        <f t="shared" si="199"/>
        <v>0</v>
      </c>
      <c r="G104" s="1152">
        <f t="shared" si="199"/>
        <v>0</v>
      </c>
      <c r="H104" s="1152">
        <f t="shared" si="199"/>
        <v>0</v>
      </c>
      <c r="I104" s="1152">
        <f t="shared" si="199"/>
        <v>11925573</v>
      </c>
      <c r="J104" s="1152">
        <f t="shared" si="199"/>
        <v>6125260</v>
      </c>
      <c r="K104" s="1152">
        <f t="shared" si="199"/>
        <v>0</v>
      </c>
      <c r="L104" s="1152">
        <f t="shared" si="199"/>
        <v>0</v>
      </c>
      <c r="M104" s="1152">
        <f t="shared" si="199"/>
        <v>0</v>
      </c>
      <c r="N104" s="1152">
        <f t="shared" si="199"/>
        <v>0</v>
      </c>
      <c r="O104" s="1152">
        <f t="shared" ref="O104" si="200">O105+O109+O110</f>
        <v>0.5136239575238859</v>
      </c>
      <c r="P104" s="1152">
        <f t="shared" ref="P104" si="201">P105+P109+P110</f>
        <v>0</v>
      </c>
      <c r="Q104" s="1152">
        <f t="shared" ref="Q104" si="202">Q105+Q109+Q110</f>
        <v>0</v>
      </c>
      <c r="R104" s="1152">
        <f t="shared" ref="R104" si="203">R105+R109+R110</f>
        <v>0</v>
      </c>
      <c r="S104" s="1152">
        <f t="shared" ref="S104" si="204">S105+S109+S110</f>
        <v>0</v>
      </c>
      <c r="T104" s="1152">
        <f t="shared" ref="T104" si="205">T105+T109+T110</f>
        <v>0</v>
      </c>
      <c r="U104" s="1152">
        <f>U105+U109+U110+U107</f>
        <v>53671629.359999999</v>
      </c>
      <c r="V104" s="1152">
        <f t="shared" ref="V104" si="206">V105+V109+V110</f>
        <v>5755635</v>
      </c>
      <c r="W104" s="1152">
        <f t="shared" ref="W104" si="207">W105+W109+W110</f>
        <v>5957082.2249999996</v>
      </c>
      <c r="X104" s="1152">
        <f t="shared" ref="X104" si="208">X105+X109+X110</f>
        <v>6165580.1028749999</v>
      </c>
      <c r="Y104" s="1152">
        <f t="shared" ref="Y104" si="209">Y105+Y109+Y110</f>
        <v>6381375.406475625</v>
      </c>
    </row>
    <row r="105" spans="1:25" ht="14.25" customHeight="1">
      <c r="A105" s="1119" t="s">
        <v>1716</v>
      </c>
      <c r="B105" s="1125" t="s">
        <v>1764</v>
      </c>
      <c r="C105" s="1146">
        <f>C106</f>
        <v>0</v>
      </c>
      <c r="D105" s="1146">
        <v>0</v>
      </c>
      <c r="E105" s="1146">
        <v>0</v>
      </c>
      <c r="F105" s="1146">
        <v>0</v>
      </c>
      <c r="G105" s="1146">
        <v>0</v>
      </c>
      <c r="H105" s="1146">
        <v>0</v>
      </c>
      <c r="I105" s="1146">
        <v>0</v>
      </c>
      <c r="J105" s="1146">
        <v>0</v>
      </c>
      <c r="K105" s="1146">
        <v>0</v>
      </c>
      <c r="L105" s="1146">
        <v>0</v>
      </c>
      <c r="M105" s="1146">
        <v>0</v>
      </c>
      <c r="N105" s="1131">
        <v>0</v>
      </c>
      <c r="O105" s="1239">
        <v>0</v>
      </c>
      <c r="P105" s="1239">
        <v>0</v>
      </c>
      <c r="Q105" s="1239">
        <v>0</v>
      </c>
      <c r="R105" s="1239">
        <v>0</v>
      </c>
      <c r="S105" s="1239">
        <v>0</v>
      </c>
      <c r="T105" s="1239">
        <v>0</v>
      </c>
      <c r="U105" s="1131"/>
      <c r="V105" s="1130">
        <f t="shared" ref="V105:Y105" si="210">U105*3.5%+U105</f>
        <v>0</v>
      </c>
      <c r="W105" s="1130">
        <f t="shared" si="210"/>
        <v>0</v>
      </c>
      <c r="X105" s="1139">
        <f t="shared" si="210"/>
        <v>0</v>
      </c>
      <c r="Y105" s="1139">
        <f t="shared" si="210"/>
        <v>0</v>
      </c>
    </row>
    <row r="106" spans="1:25" ht="14.25" customHeight="1">
      <c r="A106" s="1119" t="s">
        <v>1717</v>
      </c>
      <c r="B106" s="1125" t="s">
        <v>1765</v>
      </c>
      <c r="C106" s="1146">
        <f>C107+C108</f>
        <v>0</v>
      </c>
      <c r="D106" s="1146">
        <v>0</v>
      </c>
      <c r="E106" s="1146">
        <v>0</v>
      </c>
      <c r="F106" s="1146">
        <v>0</v>
      </c>
      <c r="G106" s="1146">
        <v>0</v>
      </c>
      <c r="H106" s="1146">
        <v>0</v>
      </c>
      <c r="I106" s="1146">
        <v>0</v>
      </c>
      <c r="J106" s="1146">
        <v>0</v>
      </c>
      <c r="K106" s="1146">
        <v>0</v>
      </c>
      <c r="L106" s="1146">
        <v>0</v>
      </c>
      <c r="M106" s="1146">
        <v>0</v>
      </c>
      <c r="N106" s="1131">
        <v>0</v>
      </c>
      <c r="O106" s="1239">
        <v>0</v>
      </c>
      <c r="P106" s="1239">
        <v>0</v>
      </c>
      <c r="Q106" s="1239">
        <v>0</v>
      </c>
      <c r="R106" s="1239">
        <v>0</v>
      </c>
      <c r="S106" s="1239">
        <v>0</v>
      </c>
      <c r="T106" s="1239">
        <v>0</v>
      </c>
      <c r="U106" s="1131"/>
      <c r="V106" s="1130">
        <f t="shared" ref="V106:Y106" si="211">U106*3.5%+U106</f>
        <v>0</v>
      </c>
      <c r="W106" s="1130">
        <f t="shared" si="211"/>
        <v>0</v>
      </c>
      <c r="X106" s="1139">
        <f t="shared" si="211"/>
        <v>0</v>
      </c>
      <c r="Y106" s="1139">
        <f t="shared" si="211"/>
        <v>0</v>
      </c>
    </row>
    <row r="107" spans="1:25" ht="14.25" customHeight="1">
      <c r="A107" s="1119" t="s">
        <v>1718</v>
      </c>
      <c r="B107" s="1125" t="s">
        <v>1766</v>
      </c>
      <c r="C107" s="1146">
        <v>0</v>
      </c>
      <c r="D107" s="1146">
        <v>0</v>
      </c>
      <c r="E107" s="1146">
        <v>45055701</v>
      </c>
      <c r="F107" s="1146">
        <v>48182972</v>
      </c>
      <c r="G107" s="1146">
        <v>48149442</v>
      </c>
      <c r="H107" s="1146">
        <v>52123912</v>
      </c>
      <c r="I107" s="1146">
        <v>0</v>
      </c>
      <c r="J107" s="1146">
        <v>0</v>
      </c>
      <c r="K107" s="1146">
        <v>43898175</v>
      </c>
      <c r="L107" s="1146">
        <v>43668167</v>
      </c>
      <c r="M107" s="1146">
        <v>47306945</v>
      </c>
      <c r="N107" s="1131">
        <v>47508878</v>
      </c>
      <c r="O107" s="1239">
        <v>0</v>
      </c>
      <c r="P107" s="1239">
        <v>0</v>
      </c>
      <c r="Q107" s="1239">
        <f t="shared" ref="Q107" si="212">L107/K107</f>
        <v>0.9947604199946809</v>
      </c>
      <c r="R107" s="1239">
        <f t="shared" ref="R107" si="213">M107/L107</f>
        <v>1.0833279308472004</v>
      </c>
      <c r="S107" s="1239">
        <f t="shared" ref="S107" si="214">N107/M107</f>
        <v>1.0042685698685467</v>
      </c>
      <c r="T107" s="1239">
        <f t="shared" ref="T107" si="215">SUM(O107:S107)/5</f>
        <v>0.61647138414208558</v>
      </c>
      <c r="U107" s="1131">
        <v>48110629.359999999</v>
      </c>
      <c r="V107" s="1130">
        <f t="shared" ref="V107:Y107" si="216">U107*3.5%+U107</f>
        <v>49794501.387599997</v>
      </c>
      <c r="W107" s="1130">
        <f t="shared" si="216"/>
        <v>51537308.936165996</v>
      </c>
      <c r="X107" s="1139">
        <f t="shared" si="216"/>
        <v>53341114.748931803</v>
      </c>
      <c r="Y107" s="1139">
        <f t="shared" si="216"/>
        <v>55208053.765144415</v>
      </c>
    </row>
    <row r="108" spans="1:25" ht="14.25" customHeight="1">
      <c r="A108" s="1119" t="s">
        <v>1719</v>
      </c>
      <c r="B108" s="1125" t="s">
        <v>1767</v>
      </c>
      <c r="C108" s="1146">
        <v>0</v>
      </c>
      <c r="D108" s="1146">
        <v>0</v>
      </c>
      <c r="E108" s="1146">
        <v>0</v>
      </c>
      <c r="F108" s="1146">
        <v>0</v>
      </c>
      <c r="G108" s="1146">
        <v>0</v>
      </c>
      <c r="H108" s="1146">
        <v>0</v>
      </c>
      <c r="I108" s="1146">
        <v>0</v>
      </c>
      <c r="J108" s="1146">
        <v>0</v>
      </c>
      <c r="K108" s="1146">
        <v>0</v>
      </c>
      <c r="L108" s="1146">
        <v>0</v>
      </c>
      <c r="M108" s="1146">
        <v>0</v>
      </c>
      <c r="N108" s="1131">
        <v>0</v>
      </c>
      <c r="O108" s="1239">
        <v>0</v>
      </c>
      <c r="P108" s="1239">
        <v>0</v>
      </c>
      <c r="Q108" s="1239">
        <v>0</v>
      </c>
      <c r="R108" s="1239">
        <v>0</v>
      </c>
      <c r="S108" s="1239">
        <v>0</v>
      </c>
      <c r="T108" s="1239">
        <v>0</v>
      </c>
      <c r="U108" s="1131"/>
      <c r="V108" s="1130">
        <f t="shared" ref="V108:Y108" si="217">U108*3.5%+U108</f>
        <v>0</v>
      </c>
      <c r="W108" s="1130">
        <f t="shared" si="217"/>
        <v>0</v>
      </c>
      <c r="X108" s="1139">
        <f t="shared" si="217"/>
        <v>0</v>
      </c>
      <c r="Y108" s="1139">
        <f t="shared" si="217"/>
        <v>0</v>
      </c>
    </row>
    <row r="109" spans="1:25" ht="14.25" customHeight="1">
      <c r="A109" s="1119" t="s">
        <v>1720</v>
      </c>
      <c r="B109" s="1125" t="s">
        <v>1768</v>
      </c>
      <c r="C109" s="1146">
        <v>0</v>
      </c>
      <c r="D109" s="1146">
        <v>0</v>
      </c>
      <c r="E109" s="1146">
        <v>0</v>
      </c>
      <c r="F109" s="1146">
        <v>0</v>
      </c>
      <c r="G109" s="1146">
        <v>0</v>
      </c>
      <c r="H109" s="1146">
        <v>0</v>
      </c>
      <c r="I109" s="1146">
        <v>0</v>
      </c>
      <c r="J109" s="1146">
        <v>0</v>
      </c>
      <c r="K109" s="1146">
        <v>0</v>
      </c>
      <c r="L109" s="1146">
        <v>0</v>
      </c>
      <c r="M109" s="1146">
        <v>0</v>
      </c>
      <c r="N109" s="1131">
        <v>0</v>
      </c>
      <c r="O109" s="1239">
        <v>0</v>
      </c>
      <c r="P109" s="1239">
        <v>0</v>
      </c>
      <c r="Q109" s="1239">
        <v>0</v>
      </c>
      <c r="R109" s="1239">
        <v>0</v>
      </c>
      <c r="S109" s="1239">
        <v>0</v>
      </c>
      <c r="T109" s="1239">
        <v>0</v>
      </c>
      <c r="U109" s="1131"/>
      <c r="V109" s="1130">
        <f t="shared" ref="V109:Y109" si="218">U109*3.5%+U109</f>
        <v>0</v>
      </c>
      <c r="W109" s="1130">
        <f t="shared" si="218"/>
        <v>0</v>
      </c>
      <c r="X109" s="1139">
        <f t="shared" si="218"/>
        <v>0</v>
      </c>
      <c r="Y109" s="1139">
        <f t="shared" si="218"/>
        <v>0</v>
      </c>
    </row>
    <row r="110" spans="1:25" ht="14.25" customHeight="1">
      <c r="A110" s="1119" t="s">
        <v>1721</v>
      </c>
      <c r="B110" s="1125" t="s">
        <v>1769</v>
      </c>
      <c r="C110" s="1146">
        <v>22200000</v>
      </c>
      <c r="D110" s="1146">
        <v>6125260</v>
      </c>
      <c r="E110" s="1146">
        <v>0</v>
      </c>
      <c r="F110" s="1146">
        <v>0</v>
      </c>
      <c r="G110" s="1146">
        <v>0</v>
      </c>
      <c r="H110" s="1146">
        <v>0</v>
      </c>
      <c r="I110" s="1146">
        <v>11925573</v>
      </c>
      <c r="J110" s="1146">
        <v>6125260</v>
      </c>
      <c r="K110" s="1146">
        <v>0</v>
      </c>
      <c r="L110" s="1146">
        <v>0</v>
      </c>
      <c r="M110" s="1146">
        <v>0</v>
      </c>
      <c r="N110" s="1131">
        <v>0</v>
      </c>
      <c r="O110" s="1239">
        <f t="shared" ref="O110" si="219">J110/I110</f>
        <v>0.5136239575238859</v>
      </c>
      <c r="P110" s="1239">
        <f t="shared" ref="P110" si="220">K110/J110</f>
        <v>0</v>
      </c>
      <c r="Q110" s="1239">
        <v>0</v>
      </c>
      <c r="R110" s="1239">
        <v>0</v>
      </c>
      <c r="S110" s="1239">
        <v>0</v>
      </c>
      <c r="T110" s="1239">
        <v>0</v>
      </c>
      <c r="U110" s="1131">
        <v>5561000</v>
      </c>
      <c r="V110" s="1130">
        <f t="shared" ref="V110:Y110" si="221">U110*3.5%+U110</f>
        <v>5755635</v>
      </c>
      <c r="W110" s="1130">
        <f t="shared" si="221"/>
        <v>5957082.2249999996</v>
      </c>
      <c r="X110" s="1139">
        <f t="shared" si="221"/>
        <v>6165580.1028749999</v>
      </c>
      <c r="Y110" s="1139">
        <f t="shared" si="221"/>
        <v>6381375.406475625</v>
      </c>
    </row>
    <row r="111" spans="1:25" ht="14.25" customHeight="1">
      <c r="A111" s="1119"/>
      <c r="B111" s="1125" t="s">
        <v>1770</v>
      </c>
      <c r="C111" s="1146">
        <v>0</v>
      </c>
      <c r="D111" s="1146">
        <v>0</v>
      </c>
      <c r="E111" s="1146">
        <v>0</v>
      </c>
      <c r="F111" s="1146">
        <v>0</v>
      </c>
      <c r="G111" s="1146">
        <v>0</v>
      </c>
      <c r="H111" s="1146">
        <v>0</v>
      </c>
      <c r="I111" s="1146">
        <v>0</v>
      </c>
      <c r="J111" s="1146">
        <v>0</v>
      </c>
      <c r="K111" s="1146">
        <v>0</v>
      </c>
      <c r="L111" s="1146">
        <v>0</v>
      </c>
      <c r="M111" s="1146">
        <v>0</v>
      </c>
      <c r="N111" s="1131">
        <v>0</v>
      </c>
      <c r="O111" s="1239">
        <v>0</v>
      </c>
      <c r="P111" s="1239">
        <v>0</v>
      </c>
      <c r="Q111" s="1239">
        <v>0</v>
      </c>
      <c r="R111" s="1239">
        <v>0</v>
      </c>
      <c r="S111" s="1239">
        <v>0</v>
      </c>
      <c r="T111" s="1239">
        <v>0</v>
      </c>
      <c r="U111" s="1131"/>
      <c r="V111" s="1130">
        <f t="shared" ref="V111:Y111" si="222">U111*3.5%+U111</f>
        <v>0</v>
      </c>
      <c r="W111" s="1130">
        <f t="shared" si="222"/>
        <v>0</v>
      </c>
      <c r="X111" s="1139">
        <f t="shared" si="222"/>
        <v>0</v>
      </c>
      <c r="Y111" s="1139">
        <f t="shared" si="222"/>
        <v>0</v>
      </c>
    </row>
    <row r="112" spans="1:25" s="1128" customFormat="1" ht="14.25" customHeight="1">
      <c r="A112" s="1120" t="s">
        <v>1722</v>
      </c>
      <c r="B112" s="1126" t="s">
        <v>1771</v>
      </c>
      <c r="C112" s="1151">
        <v>0</v>
      </c>
      <c r="D112" s="1151">
        <v>0</v>
      </c>
      <c r="E112" s="1151">
        <v>0</v>
      </c>
      <c r="F112" s="1151">
        <v>0</v>
      </c>
      <c r="G112" s="1151">
        <v>0</v>
      </c>
      <c r="H112" s="1151">
        <v>0</v>
      </c>
      <c r="I112" s="1151">
        <v>0</v>
      </c>
      <c r="J112" s="1151">
        <v>0</v>
      </c>
      <c r="K112" s="1151">
        <v>0</v>
      </c>
      <c r="L112" s="1151">
        <v>0</v>
      </c>
      <c r="M112" s="1151">
        <v>0</v>
      </c>
      <c r="N112" s="1131">
        <v>0</v>
      </c>
      <c r="O112" s="1239">
        <v>0</v>
      </c>
      <c r="P112" s="1239">
        <v>0</v>
      </c>
      <c r="Q112" s="1239">
        <v>0</v>
      </c>
      <c r="R112" s="1239">
        <v>0</v>
      </c>
      <c r="S112" s="1239">
        <v>0</v>
      </c>
      <c r="T112" s="1239">
        <v>0</v>
      </c>
      <c r="U112" s="1131"/>
      <c r="V112" s="1130">
        <f t="shared" ref="V112:Y112" si="223">U112*3.5%+U112</f>
        <v>0</v>
      </c>
      <c r="W112" s="1130">
        <f t="shared" si="223"/>
        <v>0</v>
      </c>
      <c r="X112" s="1139">
        <f t="shared" si="223"/>
        <v>0</v>
      </c>
      <c r="Y112" s="1139">
        <f t="shared" si="223"/>
        <v>0</v>
      </c>
    </row>
    <row r="113" spans="1:25" s="1128" customFormat="1" ht="14.25" customHeight="1">
      <c r="A113" s="1113" t="s">
        <v>1517</v>
      </c>
      <c r="B113" s="1113" t="s">
        <v>125</v>
      </c>
      <c r="C113" s="1144">
        <f t="shared" ref="C113:N113" si="224">C114</f>
        <v>193684729</v>
      </c>
      <c r="D113" s="1144">
        <f t="shared" si="224"/>
        <v>134299706</v>
      </c>
      <c r="E113" s="1144">
        <f t="shared" si="224"/>
        <v>157952532</v>
      </c>
      <c r="F113" s="1144">
        <f t="shared" si="224"/>
        <v>152000000</v>
      </c>
      <c r="G113" s="1144">
        <f t="shared" si="224"/>
        <v>164723343</v>
      </c>
      <c r="H113" s="1144">
        <f t="shared" si="224"/>
        <v>144100000</v>
      </c>
      <c r="I113" s="1144">
        <f t="shared" si="224"/>
        <v>150829518</v>
      </c>
      <c r="J113" s="1144">
        <f t="shared" si="224"/>
        <v>134299706</v>
      </c>
      <c r="K113" s="1144">
        <f t="shared" si="224"/>
        <v>147591816</v>
      </c>
      <c r="L113" s="1144">
        <f t="shared" si="224"/>
        <v>146511363</v>
      </c>
      <c r="M113" s="1144">
        <f t="shared" si="224"/>
        <v>162154039</v>
      </c>
      <c r="N113" s="1144">
        <f t="shared" si="224"/>
        <v>144000000</v>
      </c>
      <c r="O113" s="1144">
        <f t="shared" ref="O113" si="225">O114</f>
        <v>3.2153716496873579</v>
      </c>
      <c r="P113" s="1144">
        <f t="shared" ref="P113" si="226">P114</f>
        <v>3.4497547998438676</v>
      </c>
      <c r="Q113" s="1144">
        <f t="shared" ref="Q113" si="227">Q114</f>
        <v>2.9912926032969605</v>
      </c>
      <c r="R113" s="1144">
        <f t="shared" ref="R113" si="228">R114</f>
        <v>3.211945518270217</v>
      </c>
      <c r="S113" s="1144">
        <f t="shared" ref="S113" si="229">S114</f>
        <v>2.7799269916143592</v>
      </c>
      <c r="T113" s="1144">
        <f t="shared" ref="T113" si="230">T114</f>
        <v>3.1296583125425523</v>
      </c>
      <c r="U113" s="1144">
        <f t="shared" ref="U113" si="231">U114</f>
        <v>148605000</v>
      </c>
      <c r="V113" s="1144">
        <f t="shared" ref="V113" si="232">V114</f>
        <v>153806175</v>
      </c>
      <c r="W113" s="1144">
        <f t="shared" ref="W113" si="233">W114</f>
        <v>159189391.125</v>
      </c>
      <c r="X113" s="1144">
        <f t="shared" ref="X113" si="234">X114</f>
        <v>164761019.81437501</v>
      </c>
      <c r="Y113" s="1144">
        <f t="shared" ref="Y113" si="235">Y114</f>
        <v>170527655.50787812</v>
      </c>
    </row>
    <row r="114" spans="1:25" ht="14.25" customHeight="1">
      <c r="A114" s="1114" t="s">
        <v>1723</v>
      </c>
      <c r="B114" s="1114" t="s">
        <v>126</v>
      </c>
      <c r="C114" s="1150">
        <f t="shared" ref="C114:N114" si="236">C115+C124</f>
        <v>193684729</v>
      </c>
      <c r="D114" s="1150">
        <f t="shared" si="236"/>
        <v>134299706</v>
      </c>
      <c r="E114" s="1150">
        <f t="shared" si="236"/>
        <v>157952532</v>
      </c>
      <c r="F114" s="1150">
        <f t="shared" si="236"/>
        <v>152000000</v>
      </c>
      <c r="G114" s="1150">
        <f t="shared" si="236"/>
        <v>164723343</v>
      </c>
      <c r="H114" s="1150">
        <f t="shared" si="236"/>
        <v>144100000</v>
      </c>
      <c r="I114" s="1150">
        <f t="shared" si="236"/>
        <v>150829518</v>
      </c>
      <c r="J114" s="1150">
        <f t="shared" si="236"/>
        <v>134299706</v>
      </c>
      <c r="K114" s="1150">
        <f t="shared" si="236"/>
        <v>147591816</v>
      </c>
      <c r="L114" s="1150">
        <f t="shared" si="236"/>
        <v>146511363</v>
      </c>
      <c r="M114" s="1150">
        <f t="shared" si="236"/>
        <v>162154039</v>
      </c>
      <c r="N114" s="1150">
        <f t="shared" si="236"/>
        <v>144000000</v>
      </c>
      <c r="O114" s="1150">
        <f t="shared" ref="O114" si="237">O115+O124</f>
        <v>3.2153716496873579</v>
      </c>
      <c r="P114" s="1150">
        <f t="shared" ref="P114" si="238">P115+P124</f>
        <v>3.4497547998438676</v>
      </c>
      <c r="Q114" s="1150">
        <f t="shared" ref="Q114" si="239">Q115+Q124</f>
        <v>2.9912926032969605</v>
      </c>
      <c r="R114" s="1150">
        <f t="shared" ref="R114" si="240">R115+R124</f>
        <v>3.211945518270217</v>
      </c>
      <c r="S114" s="1150">
        <f t="shared" ref="S114" si="241">S115+S124</f>
        <v>2.7799269916143592</v>
      </c>
      <c r="T114" s="1150">
        <f t="shared" ref="T114" si="242">T115+T124</f>
        <v>3.1296583125425523</v>
      </c>
      <c r="U114" s="1150">
        <f t="shared" ref="U114" si="243">U115+U124</f>
        <v>148605000</v>
      </c>
      <c r="V114" s="1150">
        <f t="shared" ref="V114" si="244">V115+V124</f>
        <v>153806175</v>
      </c>
      <c r="W114" s="1150">
        <f t="shared" ref="W114" si="245">W115+W124</f>
        <v>159189391.125</v>
      </c>
      <c r="X114" s="1150">
        <f t="shared" ref="X114" si="246">X115+X124</f>
        <v>164761019.81437501</v>
      </c>
      <c r="Y114" s="1150">
        <f t="shared" ref="Y114" si="247">Y115+Y124</f>
        <v>170527655.50787812</v>
      </c>
    </row>
    <row r="115" spans="1:25" ht="14.25" customHeight="1">
      <c r="A115" s="1121" t="s">
        <v>1724</v>
      </c>
      <c r="B115" s="1121" t="s">
        <v>1796</v>
      </c>
      <c r="C115" s="1143">
        <f t="shared" ref="C115:N115" si="248">SUM(C116:C123)</f>
        <v>193684729</v>
      </c>
      <c r="D115" s="1143">
        <f t="shared" si="248"/>
        <v>134299706</v>
      </c>
      <c r="E115" s="1143">
        <f t="shared" si="248"/>
        <v>157952532</v>
      </c>
      <c r="F115" s="1143">
        <f t="shared" si="248"/>
        <v>152000000</v>
      </c>
      <c r="G115" s="1143">
        <f t="shared" si="248"/>
        <v>164723343</v>
      </c>
      <c r="H115" s="1143">
        <f t="shared" si="248"/>
        <v>144100000</v>
      </c>
      <c r="I115" s="1143">
        <f t="shared" si="248"/>
        <v>150829518</v>
      </c>
      <c r="J115" s="1143">
        <f t="shared" si="248"/>
        <v>134299706</v>
      </c>
      <c r="K115" s="1143">
        <f t="shared" si="248"/>
        <v>147591816</v>
      </c>
      <c r="L115" s="1143">
        <f t="shared" si="248"/>
        <v>146511363</v>
      </c>
      <c r="M115" s="1143">
        <f t="shared" si="248"/>
        <v>162154039</v>
      </c>
      <c r="N115" s="1143">
        <f t="shared" si="248"/>
        <v>144000000</v>
      </c>
      <c r="O115" s="1143">
        <f t="shared" ref="O115" si="249">SUM(O116:O123)</f>
        <v>3.2153716496873579</v>
      </c>
      <c r="P115" s="1143">
        <f t="shared" ref="P115" si="250">SUM(P116:P123)</f>
        <v>3.4497547998438676</v>
      </c>
      <c r="Q115" s="1143">
        <f t="shared" ref="Q115" si="251">SUM(Q116:Q123)</f>
        <v>2.9912926032969605</v>
      </c>
      <c r="R115" s="1143">
        <f t="shared" ref="R115" si="252">SUM(R116:R123)</f>
        <v>3.211945518270217</v>
      </c>
      <c r="S115" s="1143">
        <f t="shared" ref="S115" si="253">SUM(S116:S123)</f>
        <v>2.7799269916143592</v>
      </c>
      <c r="T115" s="1143">
        <f t="shared" ref="T115" si="254">SUM(T116:T123)</f>
        <v>3.1296583125425523</v>
      </c>
      <c r="U115" s="1143">
        <f t="shared" ref="U115" si="255">SUM(U116:U123)</f>
        <v>148605000</v>
      </c>
      <c r="V115" s="1143">
        <f t="shared" ref="V115" si="256">SUM(V116:V123)</f>
        <v>153806175</v>
      </c>
      <c r="W115" s="1143">
        <f t="shared" ref="W115" si="257">SUM(W116:W123)</f>
        <v>159189391.125</v>
      </c>
      <c r="X115" s="1143">
        <f t="shared" ref="X115" si="258">SUM(X116:X123)</f>
        <v>164761019.81437501</v>
      </c>
      <c r="Y115" s="1143">
        <f t="shared" ref="Y115" si="259">SUM(Y116:Y123)</f>
        <v>170527655.50787812</v>
      </c>
    </row>
    <row r="116" spans="1:25" ht="14.25" customHeight="1">
      <c r="A116" s="1117" t="s">
        <v>1725</v>
      </c>
      <c r="B116" s="1132" t="s">
        <v>1795</v>
      </c>
      <c r="C116" s="1131">
        <v>0</v>
      </c>
      <c r="D116" s="1131">
        <v>0</v>
      </c>
      <c r="E116" s="1131">
        <v>0</v>
      </c>
      <c r="F116" s="1131">
        <v>0</v>
      </c>
      <c r="G116" s="1131">
        <v>0</v>
      </c>
      <c r="H116" s="1131">
        <v>0</v>
      </c>
      <c r="I116" s="1131">
        <v>0</v>
      </c>
      <c r="J116" s="1131">
        <v>0</v>
      </c>
      <c r="K116" s="1131">
        <v>0</v>
      </c>
      <c r="L116" s="1131">
        <v>0</v>
      </c>
      <c r="M116" s="1131">
        <v>0</v>
      </c>
      <c r="N116" s="1131">
        <v>0</v>
      </c>
      <c r="O116" s="1239">
        <v>0</v>
      </c>
      <c r="P116" s="1239">
        <v>0</v>
      </c>
      <c r="Q116" s="1239">
        <v>0</v>
      </c>
      <c r="R116" s="1239">
        <v>0</v>
      </c>
      <c r="S116" s="1239">
        <v>0</v>
      </c>
      <c r="T116" s="1239">
        <v>0</v>
      </c>
      <c r="U116" s="1148"/>
      <c r="V116" s="1130">
        <f t="shared" ref="V116:Y116" si="260">U116*3.5%+U116</f>
        <v>0</v>
      </c>
      <c r="W116" s="1130">
        <f t="shared" si="260"/>
        <v>0</v>
      </c>
      <c r="X116" s="1139">
        <f t="shared" si="260"/>
        <v>0</v>
      </c>
      <c r="Y116" s="1139">
        <f t="shared" si="260"/>
        <v>0</v>
      </c>
    </row>
    <row r="117" spans="1:25" ht="14.25" customHeight="1">
      <c r="A117" s="1117" t="s">
        <v>1726</v>
      </c>
      <c r="B117" s="1141" t="s">
        <v>1794</v>
      </c>
      <c r="C117" s="1148">
        <v>122984729</v>
      </c>
      <c r="D117" s="1148">
        <v>76607070</v>
      </c>
      <c r="E117" s="1148">
        <v>84890000</v>
      </c>
      <c r="F117" s="1148">
        <v>79000000</v>
      </c>
      <c r="G117" s="1148">
        <v>96643343</v>
      </c>
      <c r="H117" s="1148">
        <v>80000000</v>
      </c>
      <c r="I117" s="1148">
        <v>90044238</v>
      </c>
      <c r="J117" s="1148">
        <v>76607070</v>
      </c>
      <c r="K117" s="1148">
        <v>79566749</v>
      </c>
      <c r="L117" s="1148">
        <v>77152990</v>
      </c>
      <c r="M117" s="1148">
        <v>96603286</v>
      </c>
      <c r="N117" s="1148">
        <v>80000000</v>
      </c>
      <c r="O117" s="1239">
        <f t="shared" ref="O117:O122" si="261">J117/I117</f>
        <v>0.85077148412317061</v>
      </c>
      <c r="P117" s="1239">
        <f t="shared" ref="P117:P122" si="262">K117/J117</f>
        <v>1.0386345411722442</v>
      </c>
      <c r="Q117" s="1239">
        <f t="shared" ref="Q117:Q122" si="263">L117/K117</f>
        <v>0.96966372221642483</v>
      </c>
      <c r="R117" s="1239">
        <f t="shared" ref="R117:R122" si="264">M117/L117</f>
        <v>1.2521003528184715</v>
      </c>
      <c r="S117" s="1239">
        <f t="shared" ref="S117:S122" si="265">N117/M117</f>
        <v>0.8281291797879422</v>
      </c>
      <c r="T117" s="1239">
        <f t="shared" ref="T117:T122" si="266">SUM(O117:S117)/5</f>
        <v>0.98785985602365078</v>
      </c>
      <c r="U117" s="1148">
        <v>82400000</v>
      </c>
      <c r="V117" s="1130">
        <f t="shared" ref="V117:Y117" si="267">U117*3.5%+U117</f>
        <v>85284000</v>
      </c>
      <c r="W117" s="1130">
        <f t="shared" si="267"/>
        <v>88268940</v>
      </c>
      <c r="X117" s="1139">
        <f t="shared" si="267"/>
        <v>91358352.900000006</v>
      </c>
      <c r="Y117" s="1139">
        <f t="shared" si="267"/>
        <v>94555895.25150001</v>
      </c>
    </row>
    <row r="118" spans="1:25" ht="14.25" customHeight="1">
      <c r="A118" s="1117" t="s">
        <v>1727</v>
      </c>
      <c r="B118" s="1141" t="s">
        <v>1793</v>
      </c>
      <c r="C118" s="1127">
        <v>0</v>
      </c>
      <c r="D118" s="1127">
        <v>0</v>
      </c>
      <c r="E118" s="1127">
        <v>0</v>
      </c>
      <c r="F118" s="1127">
        <v>0</v>
      </c>
      <c r="G118" s="1127">
        <v>0</v>
      </c>
      <c r="H118" s="1127">
        <v>0</v>
      </c>
      <c r="I118" s="1127">
        <v>0</v>
      </c>
      <c r="J118" s="1127">
        <v>0</v>
      </c>
      <c r="K118" s="1127">
        <v>0</v>
      </c>
      <c r="L118" s="1127">
        <v>0</v>
      </c>
      <c r="M118" s="1127">
        <v>0</v>
      </c>
      <c r="N118" s="1127">
        <v>0</v>
      </c>
      <c r="O118" s="1239">
        <v>0</v>
      </c>
      <c r="P118" s="1239">
        <v>0</v>
      </c>
      <c r="Q118" s="1239">
        <v>0</v>
      </c>
      <c r="R118" s="1239">
        <v>0</v>
      </c>
      <c r="S118" s="1239">
        <v>0</v>
      </c>
      <c r="T118" s="1239">
        <v>0</v>
      </c>
      <c r="U118" s="1148"/>
      <c r="V118" s="1130">
        <f t="shared" ref="V118:Y118" si="268">U118*3.5%+U118</f>
        <v>0</v>
      </c>
      <c r="W118" s="1130">
        <f t="shared" si="268"/>
        <v>0</v>
      </c>
      <c r="X118" s="1139">
        <f t="shared" si="268"/>
        <v>0</v>
      </c>
      <c r="Y118" s="1139">
        <f t="shared" si="268"/>
        <v>0</v>
      </c>
    </row>
    <row r="119" spans="1:25" ht="14.25" customHeight="1">
      <c r="A119" s="1117" t="s">
        <v>1728</v>
      </c>
      <c r="B119" s="1141" t="s">
        <v>1792</v>
      </c>
      <c r="C119" s="1140">
        <v>0</v>
      </c>
      <c r="D119" s="1140">
        <v>0</v>
      </c>
      <c r="E119" s="1140">
        <v>0</v>
      </c>
      <c r="F119" s="1140">
        <v>0</v>
      </c>
      <c r="G119" s="1140">
        <v>0</v>
      </c>
      <c r="H119" s="1140">
        <v>0</v>
      </c>
      <c r="I119" s="1140">
        <v>0</v>
      </c>
      <c r="J119" s="1140">
        <v>0</v>
      </c>
      <c r="K119" s="1140">
        <v>0</v>
      </c>
      <c r="L119" s="1140">
        <v>0</v>
      </c>
      <c r="M119" s="1140">
        <v>0</v>
      </c>
      <c r="N119" s="1140">
        <v>0</v>
      </c>
      <c r="O119" s="1239">
        <v>0</v>
      </c>
      <c r="P119" s="1239">
        <v>0</v>
      </c>
      <c r="Q119" s="1239">
        <v>0</v>
      </c>
      <c r="R119" s="1239">
        <v>0</v>
      </c>
      <c r="S119" s="1239">
        <v>0</v>
      </c>
      <c r="T119" s="1239">
        <v>0</v>
      </c>
      <c r="U119" s="1148"/>
      <c r="V119" s="1130">
        <f t="shared" ref="V119:Y119" si="269">U119*3.5%+U119</f>
        <v>0</v>
      </c>
      <c r="W119" s="1130">
        <f t="shared" si="269"/>
        <v>0</v>
      </c>
      <c r="X119" s="1139">
        <f t="shared" si="269"/>
        <v>0</v>
      </c>
      <c r="Y119" s="1139">
        <f t="shared" si="269"/>
        <v>0</v>
      </c>
    </row>
    <row r="120" spans="1:25" ht="14.25" customHeight="1">
      <c r="A120" s="1117" t="s">
        <v>1729</v>
      </c>
      <c r="B120" s="1132" t="s">
        <v>1791</v>
      </c>
      <c r="C120" s="1148">
        <v>22000000</v>
      </c>
      <c r="D120" s="1148">
        <v>23474581</v>
      </c>
      <c r="E120" s="1148">
        <v>31942000</v>
      </c>
      <c r="F120" s="1148">
        <v>28000000</v>
      </c>
      <c r="G120" s="1148">
        <v>32500000</v>
      </c>
      <c r="H120" s="1148">
        <v>30000000</v>
      </c>
      <c r="I120" s="1148">
        <v>14433714</v>
      </c>
      <c r="J120" s="1148">
        <v>23474581</v>
      </c>
      <c r="K120" s="1148">
        <v>31636253</v>
      </c>
      <c r="L120" s="1148">
        <v>28000000</v>
      </c>
      <c r="M120" s="1148">
        <v>32500000</v>
      </c>
      <c r="N120" s="1148">
        <v>30000000</v>
      </c>
      <c r="O120" s="1239">
        <f t="shared" si="261"/>
        <v>1.6263714938511322</v>
      </c>
      <c r="P120" s="1239">
        <f t="shared" si="262"/>
        <v>1.3476812642577092</v>
      </c>
      <c r="Q120" s="1239">
        <f t="shared" si="263"/>
        <v>0.88506056643307285</v>
      </c>
      <c r="R120" s="1239">
        <f t="shared" si="264"/>
        <v>1.1607142857142858</v>
      </c>
      <c r="S120" s="1239">
        <f t="shared" si="265"/>
        <v>0.92307692307692313</v>
      </c>
      <c r="T120" s="1239">
        <f t="shared" si="266"/>
        <v>1.1885809066666246</v>
      </c>
      <c r="U120" s="1148">
        <v>31000000</v>
      </c>
      <c r="V120" s="1130">
        <f t="shared" ref="V120:Y120" si="270">U120*3.5%+U120</f>
        <v>32085000</v>
      </c>
      <c r="W120" s="1130">
        <f t="shared" si="270"/>
        <v>33207975</v>
      </c>
      <c r="X120" s="1139">
        <f t="shared" si="270"/>
        <v>34370254.125</v>
      </c>
      <c r="Y120" s="1139">
        <f t="shared" si="270"/>
        <v>35573213.019374996</v>
      </c>
    </row>
    <row r="121" spans="1:25" ht="14.25" customHeight="1">
      <c r="A121" s="1117" t="s">
        <v>1730</v>
      </c>
      <c r="B121" s="1132" t="s">
        <v>1790</v>
      </c>
      <c r="C121" s="1131">
        <v>0</v>
      </c>
      <c r="D121" s="1131">
        <v>0</v>
      </c>
      <c r="E121" s="1131">
        <v>0</v>
      </c>
      <c r="F121" s="1131">
        <v>0</v>
      </c>
      <c r="G121" s="1131">
        <v>0</v>
      </c>
      <c r="H121" s="1131">
        <v>0</v>
      </c>
      <c r="I121" s="1131">
        <v>0</v>
      </c>
      <c r="J121" s="1131">
        <v>0</v>
      </c>
      <c r="K121" s="1131">
        <v>0</v>
      </c>
      <c r="L121" s="1131">
        <v>0</v>
      </c>
      <c r="M121" s="1131">
        <v>0</v>
      </c>
      <c r="N121" s="1131">
        <v>0</v>
      </c>
      <c r="O121" s="1239">
        <v>0</v>
      </c>
      <c r="P121" s="1239">
        <v>0</v>
      </c>
      <c r="Q121" s="1239">
        <v>0</v>
      </c>
      <c r="R121" s="1239">
        <v>0</v>
      </c>
      <c r="S121" s="1239">
        <v>0</v>
      </c>
      <c r="T121" s="1239">
        <v>0</v>
      </c>
      <c r="U121" s="1148"/>
      <c r="V121" s="1130">
        <f t="shared" ref="V121:Y121" si="271">U121*3.5%+U121</f>
        <v>0</v>
      </c>
      <c r="W121" s="1130">
        <f t="shared" si="271"/>
        <v>0</v>
      </c>
      <c r="X121" s="1139">
        <f t="shared" si="271"/>
        <v>0</v>
      </c>
      <c r="Y121" s="1139">
        <f t="shared" si="271"/>
        <v>0</v>
      </c>
    </row>
    <row r="122" spans="1:25" ht="14.25" customHeight="1">
      <c r="A122" s="1117" t="s">
        <v>1731</v>
      </c>
      <c r="B122" s="1132" t="s">
        <v>1789</v>
      </c>
      <c r="C122" s="1131">
        <v>48700000</v>
      </c>
      <c r="D122" s="1131">
        <v>34218055</v>
      </c>
      <c r="E122" s="1131">
        <v>41120532</v>
      </c>
      <c r="F122" s="1131">
        <v>45000000</v>
      </c>
      <c r="G122" s="1131">
        <v>35580000</v>
      </c>
      <c r="H122" s="1131">
        <v>34100000</v>
      </c>
      <c r="I122" s="1131">
        <v>46351566</v>
      </c>
      <c r="J122" s="1131">
        <v>34218055</v>
      </c>
      <c r="K122" s="1131">
        <v>36388814</v>
      </c>
      <c r="L122" s="1131">
        <v>41358373</v>
      </c>
      <c r="M122" s="1131">
        <v>33050753</v>
      </c>
      <c r="N122" s="1131">
        <v>34000000</v>
      </c>
      <c r="O122" s="1239">
        <f t="shared" si="261"/>
        <v>0.73822867171305495</v>
      </c>
      <c r="P122" s="1239">
        <f t="shared" si="262"/>
        <v>1.063438994413914</v>
      </c>
      <c r="Q122" s="1239">
        <f t="shared" si="263"/>
        <v>1.1365683146474628</v>
      </c>
      <c r="R122" s="1239">
        <f t="shared" si="264"/>
        <v>0.79913087973745967</v>
      </c>
      <c r="S122" s="1239">
        <f t="shared" si="265"/>
        <v>1.0287208887494939</v>
      </c>
      <c r="T122" s="1239">
        <f t="shared" si="266"/>
        <v>0.95321754985227702</v>
      </c>
      <c r="U122" s="1148">
        <v>35205000</v>
      </c>
      <c r="V122" s="1130">
        <f t="shared" ref="V122:Y122" si="272">U122*3.5%+U122</f>
        <v>36437175</v>
      </c>
      <c r="W122" s="1130">
        <f t="shared" si="272"/>
        <v>37712476.125</v>
      </c>
      <c r="X122" s="1139">
        <f t="shared" si="272"/>
        <v>39032412.789375</v>
      </c>
      <c r="Y122" s="1139">
        <f t="shared" si="272"/>
        <v>40398547.237003125</v>
      </c>
    </row>
    <row r="123" spans="1:25" ht="14.25" customHeight="1">
      <c r="A123" s="1117" t="s">
        <v>1732</v>
      </c>
      <c r="B123" s="1141" t="s">
        <v>1788</v>
      </c>
      <c r="C123" s="1140">
        <v>0</v>
      </c>
      <c r="D123" s="1140">
        <v>0</v>
      </c>
      <c r="E123" s="1140">
        <v>0</v>
      </c>
      <c r="F123" s="1140">
        <v>0</v>
      </c>
      <c r="G123" s="1140">
        <v>0</v>
      </c>
      <c r="H123" s="1140">
        <v>0</v>
      </c>
      <c r="I123" s="1140">
        <v>0</v>
      </c>
      <c r="J123" s="1140">
        <v>0</v>
      </c>
      <c r="K123" s="1140">
        <v>0</v>
      </c>
      <c r="L123" s="1140">
        <v>0</v>
      </c>
      <c r="M123" s="1140">
        <v>0</v>
      </c>
      <c r="N123" s="1140">
        <v>0</v>
      </c>
      <c r="O123" s="1239">
        <v>0</v>
      </c>
      <c r="P123" s="1239">
        <v>0</v>
      </c>
      <c r="Q123" s="1239">
        <v>0</v>
      </c>
      <c r="R123" s="1239">
        <v>0</v>
      </c>
      <c r="S123" s="1239">
        <v>0</v>
      </c>
      <c r="T123" s="1239">
        <v>0</v>
      </c>
      <c r="U123" s="1148"/>
      <c r="V123" s="1130">
        <f t="shared" ref="V123:Y123" si="273">U123*3.5%+U123</f>
        <v>0</v>
      </c>
      <c r="W123" s="1130">
        <f t="shared" si="273"/>
        <v>0</v>
      </c>
      <c r="X123" s="1139">
        <f t="shared" si="273"/>
        <v>0</v>
      </c>
      <c r="Y123" s="1139">
        <f t="shared" si="273"/>
        <v>0</v>
      </c>
    </row>
    <row r="124" spans="1:25" ht="14.25" customHeight="1">
      <c r="A124" s="1121" t="s">
        <v>1733</v>
      </c>
      <c r="B124" s="1121" t="s">
        <v>1787</v>
      </c>
      <c r="C124" s="1143">
        <f>SUM(C125:C127)</f>
        <v>0</v>
      </c>
      <c r="D124" s="1143">
        <v>0</v>
      </c>
      <c r="E124" s="1143">
        <v>0</v>
      </c>
      <c r="F124" s="1143">
        <v>0</v>
      </c>
      <c r="G124" s="1143">
        <v>0</v>
      </c>
      <c r="H124" s="1143">
        <v>0</v>
      </c>
      <c r="I124" s="1143">
        <v>0</v>
      </c>
      <c r="J124" s="1143">
        <v>0</v>
      </c>
      <c r="K124" s="1143">
        <v>0</v>
      </c>
      <c r="L124" s="1143">
        <v>0</v>
      </c>
      <c r="M124" s="1143">
        <v>0</v>
      </c>
      <c r="N124" s="1143">
        <v>0</v>
      </c>
      <c r="O124" s="1142">
        <v>0</v>
      </c>
      <c r="P124" s="1142">
        <v>0</v>
      </c>
      <c r="Q124" s="1142">
        <v>0</v>
      </c>
      <c r="R124" s="1142">
        <v>0</v>
      </c>
      <c r="S124" s="1142">
        <v>0</v>
      </c>
      <c r="T124" s="1142">
        <v>0</v>
      </c>
      <c r="U124" s="1142"/>
      <c r="V124" s="1142"/>
      <c r="W124" s="1142"/>
      <c r="X124" s="1142"/>
      <c r="Y124" s="1142"/>
    </row>
    <row r="125" spans="1:25" ht="14.25" customHeight="1">
      <c r="A125" s="1117" t="s">
        <v>1734</v>
      </c>
      <c r="B125" s="1141" t="s">
        <v>1786</v>
      </c>
      <c r="C125" s="1140">
        <v>0</v>
      </c>
      <c r="D125" s="1140">
        <v>0</v>
      </c>
      <c r="E125" s="1140">
        <v>0</v>
      </c>
      <c r="F125" s="1140">
        <v>0</v>
      </c>
      <c r="G125" s="1140">
        <v>0</v>
      </c>
      <c r="H125" s="1140">
        <v>0</v>
      </c>
      <c r="I125" s="1140">
        <v>0</v>
      </c>
      <c r="J125" s="1140">
        <v>0</v>
      </c>
      <c r="K125" s="1140">
        <v>0</v>
      </c>
      <c r="L125" s="1140">
        <v>0</v>
      </c>
      <c r="M125" s="1140">
        <v>0</v>
      </c>
      <c r="N125" s="1140">
        <v>0</v>
      </c>
      <c r="O125" s="1131">
        <f t="shared" ref="O125:O127" si="274">O126</f>
        <v>0</v>
      </c>
      <c r="P125" s="1131">
        <f t="shared" ref="P125:P127" si="275">P126</f>
        <v>0</v>
      </c>
      <c r="Q125" s="1131">
        <f t="shared" ref="Q125:Q127" si="276">Q126</f>
        <v>0</v>
      </c>
      <c r="R125" s="1131">
        <f t="shared" ref="R125:R127" si="277">R126</f>
        <v>0</v>
      </c>
      <c r="S125" s="1131">
        <f t="shared" ref="S125:S127" si="278">S126</f>
        <v>0</v>
      </c>
      <c r="T125" s="1131">
        <f t="shared" ref="T125:T127" si="279">T126</f>
        <v>0</v>
      </c>
      <c r="U125" s="1139"/>
      <c r="V125" s="1130">
        <f t="shared" ref="V125:Y125" si="280">U125*3.5%+U125</f>
        <v>0</v>
      </c>
      <c r="W125" s="1130">
        <f t="shared" si="280"/>
        <v>0</v>
      </c>
      <c r="X125" s="1139">
        <f t="shared" si="280"/>
        <v>0</v>
      </c>
      <c r="Y125" s="1139">
        <f t="shared" si="280"/>
        <v>0</v>
      </c>
    </row>
    <row r="126" spans="1:25" ht="14.25" customHeight="1">
      <c r="A126" s="1117" t="s">
        <v>1735</v>
      </c>
      <c r="B126" s="1141" t="s">
        <v>1785</v>
      </c>
      <c r="C126" s="1140">
        <v>0</v>
      </c>
      <c r="D126" s="1140">
        <v>0</v>
      </c>
      <c r="E126" s="1140">
        <v>0</v>
      </c>
      <c r="F126" s="1140">
        <v>0</v>
      </c>
      <c r="G126" s="1140">
        <v>0</v>
      </c>
      <c r="H126" s="1140">
        <v>0</v>
      </c>
      <c r="I126" s="1140">
        <v>0</v>
      </c>
      <c r="J126" s="1140">
        <v>0</v>
      </c>
      <c r="K126" s="1140">
        <v>0</v>
      </c>
      <c r="L126" s="1140">
        <v>0</v>
      </c>
      <c r="M126" s="1140">
        <v>0</v>
      </c>
      <c r="N126" s="1140">
        <v>0</v>
      </c>
      <c r="O126" s="1131">
        <f t="shared" si="274"/>
        <v>0</v>
      </c>
      <c r="P126" s="1131">
        <f t="shared" si="275"/>
        <v>0</v>
      </c>
      <c r="Q126" s="1131">
        <f t="shared" si="276"/>
        <v>0</v>
      </c>
      <c r="R126" s="1131">
        <f t="shared" si="277"/>
        <v>0</v>
      </c>
      <c r="S126" s="1131">
        <f t="shared" si="278"/>
        <v>0</v>
      </c>
      <c r="T126" s="1131">
        <f t="shared" si="279"/>
        <v>0</v>
      </c>
      <c r="U126" s="1139"/>
      <c r="V126" s="1130">
        <f t="shared" ref="V126:Y126" si="281">U126*3.5%+U126</f>
        <v>0</v>
      </c>
      <c r="W126" s="1130">
        <f t="shared" si="281"/>
        <v>0</v>
      </c>
      <c r="X126" s="1139">
        <f t="shared" si="281"/>
        <v>0</v>
      </c>
      <c r="Y126" s="1139">
        <f t="shared" si="281"/>
        <v>0</v>
      </c>
    </row>
    <row r="127" spans="1:25" ht="14.25" customHeight="1">
      <c r="A127" s="1117" t="s">
        <v>1736</v>
      </c>
      <c r="B127" s="1147" t="s">
        <v>1784</v>
      </c>
      <c r="C127" s="1146">
        <v>0</v>
      </c>
      <c r="D127" s="1146">
        <v>0</v>
      </c>
      <c r="E127" s="1146">
        <v>0</v>
      </c>
      <c r="F127" s="1146">
        <v>0</v>
      </c>
      <c r="G127" s="1146">
        <v>0</v>
      </c>
      <c r="H127" s="1146">
        <v>0</v>
      </c>
      <c r="I127" s="1146">
        <v>0</v>
      </c>
      <c r="J127" s="1146">
        <v>0</v>
      </c>
      <c r="K127" s="1146">
        <v>0</v>
      </c>
      <c r="L127" s="1146">
        <v>0</v>
      </c>
      <c r="M127" s="1146">
        <v>0</v>
      </c>
      <c r="N127" s="1146">
        <v>0</v>
      </c>
      <c r="O127" s="1131">
        <f t="shared" si="274"/>
        <v>0</v>
      </c>
      <c r="P127" s="1131">
        <f t="shared" si="275"/>
        <v>0</v>
      </c>
      <c r="Q127" s="1131">
        <f t="shared" si="276"/>
        <v>0</v>
      </c>
      <c r="R127" s="1131">
        <f t="shared" si="277"/>
        <v>0</v>
      </c>
      <c r="S127" s="1131">
        <f t="shared" si="278"/>
        <v>0</v>
      </c>
      <c r="T127" s="1131">
        <f t="shared" si="279"/>
        <v>0</v>
      </c>
      <c r="U127" s="1145"/>
      <c r="V127" s="1130">
        <f t="shared" ref="V127:Y127" si="282">U127*3.5%+U127</f>
        <v>0</v>
      </c>
      <c r="W127" s="1130">
        <f t="shared" si="282"/>
        <v>0</v>
      </c>
      <c r="X127" s="1139">
        <f t="shared" si="282"/>
        <v>0</v>
      </c>
      <c r="Y127" s="1139">
        <f t="shared" si="282"/>
        <v>0</v>
      </c>
    </row>
    <row r="128" spans="1:25" ht="14.25" customHeight="1">
      <c r="A128" s="1113" t="s">
        <v>1737</v>
      </c>
      <c r="B128" s="1113" t="s">
        <v>1783</v>
      </c>
      <c r="C128" s="1144">
        <f t="shared" ref="C128:N128" si="283">C129+C133</f>
        <v>0</v>
      </c>
      <c r="D128" s="1144">
        <f t="shared" si="283"/>
        <v>0</v>
      </c>
      <c r="E128" s="1144">
        <f t="shared" si="283"/>
        <v>0</v>
      </c>
      <c r="F128" s="1144">
        <f t="shared" si="283"/>
        <v>0</v>
      </c>
      <c r="G128" s="1144">
        <f t="shared" si="283"/>
        <v>0</v>
      </c>
      <c r="H128" s="1144">
        <f t="shared" si="283"/>
        <v>0</v>
      </c>
      <c r="I128" s="1144">
        <f t="shared" si="283"/>
        <v>0</v>
      </c>
      <c r="J128" s="1144">
        <f t="shared" si="283"/>
        <v>0</v>
      </c>
      <c r="K128" s="1144">
        <f t="shared" si="283"/>
        <v>0</v>
      </c>
      <c r="L128" s="1144">
        <f t="shared" si="283"/>
        <v>0</v>
      </c>
      <c r="M128" s="1144">
        <f t="shared" si="283"/>
        <v>0</v>
      </c>
      <c r="N128" s="1144">
        <f t="shared" si="283"/>
        <v>0</v>
      </c>
      <c r="O128" s="1144">
        <f t="shared" ref="O128" si="284">O129+O133</f>
        <v>0</v>
      </c>
      <c r="P128" s="1144">
        <f t="shared" ref="P128" si="285">P129+P133</f>
        <v>0</v>
      </c>
      <c r="Q128" s="1144">
        <f t="shared" ref="Q128" si="286">Q129+Q133</f>
        <v>0</v>
      </c>
      <c r="R128" s="1144">
        <f t="shared" ref="R128" si="287">R129+R133</f>
        <v>0</v>
      </c>
      <c r="S128" s="1144">
        <f t="shared" ref="S128" si="288">S129+S133</f>
        <v>0</v>
      </c>
      <c r="T128" s="1144">
        <f t="shared" ref="T128" si="289">T129+T133</f>
        <v>0</v>
      </c>
      <c r="U128" s="1144">
        <f t="shared" ref="U128" si="290">U129+U133</f>
        <v>0</v>
      </c>
      <c r="V128" s="1144">
        <f t="shared" ref="V128" si="291">V129+V133</f>
        <v>0</v>
      </c>
      <c r="W128" s="1144">
        <f t="shared" ref="W128" si="292">W129+W133</f>
        <v>0</v>
      </c>
      <c r="X128" s="1144">
        <f t="shared" ref="X128" si="293">X129+X133</f>
        <v>0</v>
      </c>
      <c r="Y128" s="1144">
        <f t="shared" ref="Y128" si="294">Y129+Y133</f>
        <v>0</v>
      </c>
    </row>
    <row r="129" spans="1:25" ht="14.25" customHeight="1">
      <c r="A129" s="1121" t="s">
        <v>1738</v>
      </c>
      <c r="B129" s="1121" t="s">
        <v>1782</v>
      </c>
      <c r="C129" s="1143">
        <f t="shared" ref="C129:N131" si="295">C130</f>
        <v>0</v>
      </c>
      <c r="D129" s="1143">
        <f t="shared" si="295"/>
        <v>0</v>
      </c>
      <c r="E129" s="1143">
        <f t="shared" si="295"/>
        <v>0</v>
      </c>
      <c r="F129" s="1143">
        <f t="shared" si="295"/>
        <v>0</v>
      </c>
      <c r="G129" s="1143">
        <f t="shared" si="295"/>
        <v>0</v>
      </c>
      <c r="H129" s="1143">
        <f t="shared" si="295"/>
        <v>0</v>
      </c>
      <c r="I129" s="1143">
        <f t="shared" si="295"/>
        <v>0</v>
      </c>
      <c r="J129" s="1143">
        <f t="shared" si="295"/>
        <v>0</v>
      </c>
      <c r="K129" s="1143">
        <f t="shared" si="295"/>
        <v>0</v>
      </c>
      <c r="L129" s="1143">
        <f t="shared" si="295"/>
        <v>0</v>
      </c>
      <c r="M129" s="1143">
        <f t="shared" si="295"/>
        <v>0</v>
      </c>
      <c r="N129" s="1143">
        <f t="shared" si="295"/>
        <v>0</v>
      </c>
      <c r="O129" s="1143">
        <f t="shared" ref="O129" si="296">O130</f>
        <v>0</v>
      </c>
      <c r="P129" s="1143">
        <f t="shared" ref="P129" si="297">P130</f>
        <v>0</v>
      </c>
      <c r="Q129" s="1143">
        <f t="shared" ref="Q129" si="298">Q130</f>
        <v>0</v>
      </c>
      <c r="R129" s="1143">
        <f t="shared" ref="R129" si="299">R130</f>
        <v>0</v>
      </c>
      <c r="S129" s="1143">
        <f t="shared" ref="S129" si="300">S130</f>
        <v>0</v>
      </c>
      <c r="T129" s="1143">
        <f t="shared" ref="T129" si="301">T130</f>
        <v>0</v>
      </c>
      <c r="U129" s="1143">
        <f t="shared" ref="U129" si="302">U130</f>
        <v>0</v>
      </c>
      <c r="V129" s="1143">
        <f t="shared" ref="V129" si="303">V130</f>
        <v>0</v>
      </c>
      <c r="W129" s="1143">
        <f t="shared" ref="W129" si="304">W130</f>
        <v>0</v>
      </c>
      <c r="X129" s="1143">
        <f t="shared" ref="X129" si="305">X130</f>
        <v>0</v>
      </c>
      <c r="Y129" s="1143">
        <f t="shared" ref="Y129" si="306">Y130</f>
        <v>0</v>
      </c>
    </row>
    <row r="130" spans="1:25" ht="14.25" customHeight="1">
      <c r="A130" s="1122" t="s">
        <v>1739</v>
      </c>
      <c r="B130" s="1141" t="s">
        <v>1781</v>
      </c>
      <c r="C130" s="1140">
        <f t="shared" si="295"/>
        <v>0</v>
      </c>
      <c r="D130" s="1140">
        <f t="shared" si="295"/>
        <v>0</v>
      </c>
      <c r="E130" s="1140">
        <f t="shared" si="295"/>
        <v>0</v>
      </c>
      <c r="F130" s="1140">
        <f t="shared" si="295"/>
        <v>0</v>
      </c>
      <c r="G130" s="1140">
        <f t="shared" si="295"/>
        <v>0</v>
      </c>
      <c r="H130" s="1140">
        <f t="shared" si="295"/>
        <v>0</v>
      </c>
      <c r="I130" s="1140">
        <f t="shared" si="295"/>
        <v>0</v>
      </c>
      <c r="J130" s="1140">
        <f t="shared" si="295"/>
        <v>0</v>
      </c>
      <c r="K130" s="1140">
        <f t="shared" si="295"/>
        <v>0</v>
      </c>
      <c r="L130" s="1140">
        <f t="shared" si="295"/>
        <v>0</v>
      </c>
      <c r="M130" s="1140">
        <f t="shared" si="295"/>
        <v>0</v>
      </c>
      <c r="N130" s="1140">
        <f t="shared" si="295"/>
        <v>0</v>
      </c>
      <c r="O130" s="1131">
        <f t="shared" ref="O130:O133" si="307">O131</f>
        <v>0</v>
      </c>
      <c r="P130" s="1131">
        <f t="shared" ref="P130:P133" si="308">P131</f>
        <v>0</v>
      </c>
      <c r="Q130" s="1131">
        <f t="shared" ref="Q130:Q133" si="309">Q131</f>
        <v>0</v>
      </c>
      <c r="R130" s="1131">
        <f t="shared" ref="R130:R133" si="310">R131</f>
        <v>0</v>
      </c>
      <c r="S130" s="1131">
        <f t="shared" ref="S130:S133" si="311">S131</f>
        <v>0</v>
      </c>
      <c r="T130" s="1131">
        <f t="shared" ref="T130:T133" si="312">T131</f>
        <v>0</v>
      </c>
      <c r="U130" s="1139"/>
      <c r="V130" s="1130">
        <f t="shared" ref="V130:Y130" si="313">U130*3.5%+U130</f>
        <v>0</v>
      </c>
      <c r="W130" s="1130">
        <f t="shared" si="313"/>
        <v>0</v>
      </c>
      <c r="X130" s="1139">
        <f t="shared" si="313"/>
        <v>0</v>
      </c>
      <c r="Y130" s="1139">
        <f t="shared" si="313"/>
        <v>0</v>
      </c>
    </row>
    <row r="131" spans="1:25" ht="14.25" customHeight="1">
      <c r="A131" s="1122" t="s">
        <v>1740</v>
      </c>
      <c r="B131" s="1132" t="s">
        <v>1780</v>
      </c>
      <c r="C131" s="1131">
        <f t="shared" si="295"/>
        <v>0</v>
      </c>
      <c r="D131" s="1131">
        <f t="shared" si="295"/>
        <v>0</v>
      </c>
      <c r="E131" s="1131">
        <f t="shared" si="295"/>
        <v>0</v>
      </c>
      <c r="F131" s="1131">
        <f t="shared" si="295"/>
        <v>0</v>
      </c>
      <c r="G131" s="1131">
        <f t="shared" si="295"/>
        <v>0</v>
      </c>
      <c r="H131" s="1131">
        <f t="shared" si="295"/>
        <v>0</v>
      </c>
      <c r="I131" s="1131">
        <f t="shared" si="295"/>
        <v>0</v>
      </c>
      <c r="J131" s="1131">
        <f t="shared" si="295"/>
        <v>0</v>
      </c>
      <c r="K131" s="1131">
        <f t="shared" si="295"/>
        <v>0</v>
      </c>
      <c r="L131" s="1131">
        <f t="shared" si="295"/>
        <v>0</v>
      </c>
      <c r="M131" s="1131">
        <f t="shared" si="295"/>
        <v>0</v>
      </c>
      <c r="N131" s="1131">
        <f t="shared" si="295"/>
        <v>0</v>
      </c>
      <c r="O131" s="1131">
        <f t="shared" si="307"/>
        <v>0</v>
      </c>
      <c r="P131" s="1131">
        <f t="shared" si="308"/>
        <v>0</v>
      </c>
      <c r="Q131" s="1131">
        <f t="shared" si="309"/>
        <v>0</v>
      </c>
      <c r="R131" s="1131">
        <f t="shared" si="310"/>
        <v>0</v>
      </c>
      <c r="S131" s="1131">
        <f t="shared" si="311"/>
        <v>0</v>
      </c>
      <c r="T131" s="1131">
        <f t="shared" si="312"/>
        <v>0</v>
      </c>
      <c r="U131" s="1130"/>
      <c r="V131" s="1130">
        <f t="shared" ref="V131:Y131" si="314">U131*3.5%+U131</f>
        <v>0</v>
      </c>
      <c r="W131" s="1130">
        <f t="shared" si="314"/>
        <v>0</v>
      </c>
      <c r="X131" s="1139">
        <f t="shared" si="314"/>
        <v>0</v>
      </c>
      <c r="Y131" s="1139">
        <f t="shared" si="314"/>
        <v>0</v>
      </c>
    </row>
    <row r="132" spans="1:25" ht="14.25" customHeight="1">
      <c r="A132" s="1122" t="s">
        <v>1741</v>
      </c>
      <c r="B132" s="1132" t="s">
        <v>1779</v>
      </c>
      <c r="C132" s="1131">
        <v>0</v>
      </c>
      <c r="D132" s="1131">
        <v>0</v>
      </c>
      <c r="E132" s="1131">
        <v>0</v>
      </c>
      <c r="F132" s="1131">
        <v>0</v>
      </c>
      <c r="G132" s="1131">
        <v>0</v>
      </c>
      <c r="H132" s="1131">
        <v>0</v>
      </c>
      <c r="I132" s="1131">
        <v>0</v>
      </c>
      <c r="J132" s="1131">
        <v>0</v>
      </c>
      <c r="K132" s="1131">
        <v>0</v>
      </c>
      <c r="L132" s="1131">
        <v>0</v>
      </c>
      <c r="M132" s="1131">
        <v>0</v>
      </c>
      <c r="N132" s="1131">
        <v>0</v>
      </c>
      <c r="O132" s="1131">
        <f t="shared" si="307"/>
        <v>0</v>
      </c>
      <c r="P132" s="1131">
        <f t="shared" si="308"/>
        <v>0</v>
      </c>
      <c r="Q132" s="1131">
        <f t="shared" si="309"/>
        <v>0</v>
      </c>
      <c r="R132" s="1131">
        <f t="shared" si="310"/>
        <v>0</v>
      </c>
      <c r="S132" s="1131">
        <f t="shared" si="311"/>
        <v>0</v>
      </c>
      <c r="T132" s="1131">
        <f t="shared" si="312"/>
        <v>0</v>
      </c>
      <c r="U132" s="1130"/>
      <c r="V132" s="1130">
        <f t="shared" ref="V132:Y132" si="315">U132*3.5%+U132</f>
        <v>0</v>
      </c>
      <c r="W132" s="1130">
        <f t="shared" si="315"/>
        <v>0</v>
      </c>
      <c r="X132" s="1139">
        <f t="shared" si="315"/>
        <v>0</v>
      </c>
      <c r="Y132" s="1139">
        <f t="shared" si="315"/>
        <v>0</v>
      </c>
    </row>
    <row r="133" spans="1:25" ht="14.25" customHeight="1">
      <c r="A133" s="1123" t="s">
        <v>1742</v>
      </c>
      <c r="B133" s="1123" t="s">
        <v>1778</v>
      </c>
      <c r="C133" s="1138">
        <f t="shared" ref="C133:N134" si="316">C134</f>
        <v>0</v>
      </c>
      <c r="D133" s="1138">
        <f t="shared" si="316"/>
        <v>0</v>
      </c>
      <c r="E133" s="1138">
        <f t="shared" si="316"/>
        <v>0</v>
      </c>
      <c r="F133" s="1138">
        <f t="shared" si="316"/>
        <v>0</v>
      </c>
      <c r="G133" s="1138">
        <f t="shared" si="316"/>
        <v>0</v>
      </c>
      <c r="H133" s="1138">
        <f t="shared" si="316"/>
        <v>0</v>
      </c>
      <c r="I133" s="1138">
        <f t="shared" si="316"/>
        <v>0</v>
      </c>
      <c r="J133" s="1138">
        <f t="shared" si="316"/>
        <v>0</v>
      </c>
      <c r="K133" s="1138">
        <f t="shared" si="316"/>
        <v>0</v>
      </c>
      <c r="L133" s="1138">
        <f t="shared" si="316"/>
        <v>0</v>
      </c>
      <c r="M133" s="1138">
        <f t="shared" si="316"/>
        <v>0</v>
      </c>
      <c r="N133" s="1138">
        <f t="shared" si="316"/>
        <v>0</v>
      </c>
      <c r="O133" s="1138">
        <f t="shared" si="307"/>
        <v>0</v>
      </c>
      <c r="P133" s="1138">
        <f t="shared" si="308"/>
        <v>0</v>
      </c>
      <c r="Q133" s="1138">
        <f t="shared" si="309"/>
        <v>0</v>
      </c>
      <c r="R133" s="1138">
        <f t="shared" si="310"/>
        <v>0</v>
      </c>
      <c r="S133" s="1138">
        <f t="shared" si="311"/>
        <v>0</v>
      </c>
      <c r="T133" s="1138">
        <f t="shared" si="312"/>
        <v>0</v>
      </c>
      <c r="U133" s="1138">
        <f t="shared" ref="U133" si="317">U134</f>
        <v>0</v>
      </c>
      <c r="V133" s="1138">
        <f t="shared" ref="V133" si="318">V134</f>
        <v>0</v>
      </c>
      <c r="W133" s="1138">
        <f t="shared" ref="W133" si="319">W134</f>
        <v>0</v>
      </c>
      <c r="X133" s="1138">
        <f t="shared" ref="X133" si="320">X134</f>
        <v>0</v>
      </c>
      <c r="Y133" s="1138">
        <f t="shared" ref="Y133" si="321">Y134</f>
        <v>0</v>
      </c>
    </row>
    <row r="134" spans="1:25" ht="14.25" customHeight="1">
      <c r="A134" s="1122" t="s">
        <v>1743</v>
      </c>
      <c r="B134" s="1137" t="s">
        <v>1777</v>
      </c>
      <c r="C134" s="1136">
        <f t="shared" si="316"/>
        <v>0</v>
      </c>
      <c r="D134" s="1136">
        <f t="shared" si="316"/>
        <v>0</v>
      </c>
      <c r="E134" s="1136">
        <f t="shared" si="316"/>
        <v>0</v>
      </c>
      <c r="F134" s="1136">
        <f t="shared" si="316"/>
        <v>0</v>
      </c>
      <c r="G134" s="1136">
        <f t="shared" si="316"/>
        <v>0</v>
      </c>
      <c r="H134" s="1136">
        <f t="shared" si="316"/>
        <v>0</v>
      </c>
      <c r="I134" s="1136">
        <f t="shared" si="316"/>
        <v>0</v>
      </c>
      <c r="J134" s="1136">
        <f t="shared" si="316"/>
        <v>0</v>
      </c>
      <c r="K134" s="1136">
        <f t="shared" si="316"/>
        <v>0</v>
      </c>
      <c r="L134" s="1136">
        <f t="shared" si="316"/>
        <v>0</v>
      </c>
      <c r="M134" s="1136">
        <f t="shared" si="316"/>
        <v>0</v>
      </c>
      <c r="N134" s="1136">
        <f t="shared" si="316"/>
        <v>0</v>
      </c>
      <c r="O134" s="1131">
        <f t="shared" ref="O134:O138" si="322">O135</f>
        <v>0</v>
      </c>
      <c r="P134" s="1131">
        <f t="shared" ref="P134:P138" si="323">P135</f>
        <v>0</v>
      </c>
      <c r="Q134" s="1131">
        <f t="shared" ref="Q134:Q138" si="324">Q135</f>
        <v>0</v>
      </c>
      <c r="R134" s="1131">
        <f t="shared" ref="R134:R138" si="325">R135</f>
        <v>0</v>
      </c>
      <c r="S134" s="1131">
        <f t="shared" ref="S134:S138" si="326">S135</f>
        <v>0</v>
      </c>
      <c r="T134" s="1131">
        <f t="shared" ref="T134:T138" si="327">T135</f>
        <v>0</v>
      </c>
      <c r="U134" s="1130"/>
      <c r="V134" s="1130">
        <f t="shared" ref="V134:Y134" si="328">U134*3.5%+U134</f>
        <v>0</v>
      </c>
      <c r="W134" s="1130">
        <f t="shared" si="328"/>
        <v>0</v>
      </c>
      <c r="X134" s="1139">
        <f t="shared" si="328"/>
        <v>0</v>
      </c>
      <c r="Y134" s="1139">
        <f t="shared" si="328"/>
        <v>0</v>
      </c>
    </row>
    <row r="135" spans="1:25" s="1128" customFormat="1" ht="14.25" customHeight="1">
      <c r="A135" s="1122" t="s">
        <v>1744</v>
      </c>
      <c r="B135" s="1135" t="s">
        <v>1776</v>
      </c>
      <c r="C135" s="1134">
        <f t="shared" ref="C135:N135" si="329">SUM(C136:C138)</f>
        <v>0</v>
      </c>
      <c r="D135" s="1134">
        <f t="shared" si="329"/>
        <v>0</v>
      </c>
      <c r="E135" s="1134">
        <f t="shared" si="329"/>
        <v>0</v>
      </c>
      <c r="F135" s="1134">
        <f t="shared" si="329"/>
        <v>0</v>
      </c>
      <c r="G135" s="1134">
        <f t="shared" si="329"/>
        <v>0</v>
      </c>
      <c r="H135" s="1134">
        <f t="shared" si="329"/>
        <v>0</v>
      </c>
      <c r="I135" s="1134">
        <f t="shared" si="329"/>
        <v>0</v>
      </c>
      <c r="J135" s="1134">
        <f t="shared" si="329"/>
        <v>0</v>
      </c>
      <c r="K135" s="1134">
        <f t="shared" si="329"/>
        <v>0</v>
      </c>
      <c r="L135" s="1134">
        <f t="shared" si="329"/>
        <v>0</v>
      </c>
      <c r="M135" s="1134">
        <f t="shared" si="329"/>
        <v>0</v>
      </c>
      <c r="N135" s="1134">
        <f t="shared" si="329"/>
        <v>0</v>
      </c>
      <c r="O135" s="1131">
        <f t="shared" si="322"/>
        <v>0</v>
      </c>
      <c r="P135" s="1131">
        <f t="shared" si="323"/>
        <v>0</v>
      </c>
      <c r="Q135" s="1131">
        <f t="shared" si="324"/>
        <v>0</v>
      </c>
      <c r="R135" s="1131">
        <f t="shared" si="325"/>
        <v>0</v>
      </c>
      <c r="S135" s="1131">
        <f t="shared" si="326"/>
        <v>0</v>
      </c>
      <c r="T135" s="1131">
        <f t="shared" si="327"/>
        <v>0</v>
      </c>
      <c r="U135" s="1133"/>
      <c r="V135" s="1130">
        <f t="shared" ref="V135:Y135" si="330">U135*3.5%+U135</f>
        <v>0</v>
      </c>
      <c r="W135" s="1130">
        <f t="shared" si="330"/>
        <v>0</v>
      </c>
      <c r="X135" s="1139">
        <f t="shared" si="330"/>
        <v>0</v>
      </c>
      <c r="Y135" s="1139">
        <f t="shared" si="330"/>
        <v>0</v>
      </c>
    </row>
    <row r="136" spans="1:25" ht="14.25" customHeight="1">
      <c r="A136" s="1122" t="s">
        <v>1745</v>
      </c>
      <c r="B136" s="1132" t="s">
        <v>1775</v>
      </c>
      <c r="C136" s="1131">
        <v>0</v>
      </c>
      <c r="D136" s="1131">
        <v>0</v>
      </c>
      <c r="E136" s="1131">
        <v>0</v>
      </c>
      <c r="F136" s="1131">
        <v>0</v>
      </c>
      <c r="G136" s="1131">
        <v>0</v>
      </c>
      <c r="H136" s="1131">
        <v>0</v>
      </c>
      <c r="I136" s="1131">
        <v>0</v>
      </c>
      <c r="J136" s="1131">
        <v>0</v>
      </c>
      <c r="K136" s="1131">
        <v>0</v>
      </c>
      <c r="L136" s="1131">
        <v>0</v>
      </c>
      <c r="M136" s="1131">
        <v>0</v>
      </c>
      <c r="N136" s="1131">
        <v>0</v>
      </c>
      <c r="O136" s="1131">
        <f t="shared" si="322"/>
        <v>0</v>
      </c>
      <c r="P136" s="1131">
        <f t="shared" si="323"/>
        <v>0</v>
      </c>
      <c r="Q136" s="1131">
        <f t="shared" si="324"/>
        <v>0</v>
      </c>
      <c r="R136" s="1131">
        <f t="shared" si="325"/>
        <v>0</v>
      </c>
      <c r="S136" s="1131">
        <f t="shared" si="326"/>
        <v>0</v>
      </c>
      <c r="T136" s="1131">
        <f t="shared" si="327"/>
        <v>0</v>
      </c>
      <c r="U136" s="1130"/>
      <c r="V136" s="1130">
        <f t="shared" ref="V136:Y136" si="331">U136*3.5%+U136</f>
        <v>0</v>
      </c>
      <c r="W136" s="1130">
        <f t="shared" si="331"/>
        <v>0</v>
      </c>
      <c r="X136" s="1139">
        <f t="shared" si="331"/>
        <v>0</v>
      </c>
      <c r="Y136" s="1139">
        <f t="shared" si="331"/>
        <v>0</v>
      </c>
    </row>
    <row r="137" spans="1:25" ht="14.25" customHeight="1">
      <c r="A137" s="1122" t="s">
        <v>1746</v>
      </c>
      <c r="B137" s="1132" t="s">
        <v>1774</v>
      </c>
      <c r="C137" s="1131">
        <v>0</v>
      </c>
      <c r="D137" s="1131">
        <v>0</v>
      </c>
      <c r="E137" s="1131">
        <v>0</v>
      </c>
      <c r="F137" s="1131">
        <v>0</v>
      </c>
      <c r="G137" s="1131">
        <v>0</v>
      </c>
      <c r="H137" s="1131">
        <v>0</v>
      </c>
      <c r="I137" s="1131">
        <v>0</v>
      </c>
      <c r="J137" s="1131">
        <v>0</v>
      </c>
      <c r="K137" s="1131">
        <v>0</v>
      </c>
      <c r="L137" s="1131">
        <v>0</v>
      </c>
      <c r="M137" s="1131">
        <v>0</v>
      </c>
      <c r="N137" s="1131">
        <v>0</v>
      </c>
      <c r="O137" s="1131">
        <f t="shared" si="322"/>
        <v>0</v>
      </c>
      <c r="P137" s="1131">
        <f t="shared" si="323"/>
        <v>0</v>
      </c>
      <c r="Q137" s="1131">
        <f t="shared" si="324"/>
        <v>0</v>
      </c>
      <c r="R137" s="1131">
        <f t="shared" si="325"/>
        <v>0</v>
      </c>
      <c r="S137" s="1131">
        <f t="shared" si="326"/>
        <v>0</v>
      </c>
      <c r="T137" s="1131">
        <f t="shared" si="327"/>
        <v>0</v>
      </c>
      <c r="U137" s="1130"/>
      <c r="V137" s="1130">
        <f t="shared" ref="V137:Y137" si="332">U137*3.5%+U137</f>
        <v>0</v>
      </c>
      <c r="W137" s="1130">
        <f t="shared" si="332"/>
        <v>0</v>
      </c>
      <c r="X137" s="1139">
        <f t="shared" si="332"/>
        <v>0</v>
      </c>
      <c r="Y137" s="1139">
        <f t="shared" si="332"/>
        <v>0</v>
      </c>
    </row>
    <row r="138" spans="1:25" ht="14.25" customHeight="1">
      <c r="A138" s="1122" t="s">
        <v>1747</v>
      </c>
      <c r="B138" s="1132" t="s">
        <v>1773</v>
      </c>
      <c r="C138" s="1131">
        <v>0</v>
      </c>
      <c r="D138" s="1131">
        <v>0</v>
      </c>
      <c r="E138" s="1131">
        <v>0</v>
      </c>
      <c r="F138" s="1131">
        <v>0</v>
      </c>
      <c r="G138" s="1131">
        <v>0</v>
      </c>
      <c r="H138" s="1131">
        <v>0</v>
      </c>
      <c r="I138" s="1131">
        <v>0</v>
      </c>
      <c r="J138" s="1131">
        <v>0</v>
      </c>
      <c r="K138" s="1131">
        <v>0</v>
      </c>
      <c r="L138" s="1131">
        <v>0</v>
      </c>
      <c r="M138" s="1131">
        <v>0</v>
      </c>
      <c r="N138" s="1131">
        <v>0</v>
      </c>
      <c r="O138" s="1131">
        <f t="shared" si="322"/>
        <v>0</v>
      </c>
      <c r="P138" s="1131">
        <f t="shared" si="323"/>
        <v>0</v>
      </c>
      <c r="Q138" s="1131">
        <f t="shared" si="324"/>
        <v>0</v>
      </c>
      <c r="R138" s="1131">
        <f t="shared" si="325"/>
        <v>0</v>
      </c>
      <c r="S138" s="1131">
        <f t="shared" si="326"/>
        <v>0</v>
      </c>
      <c r="T138" s="1131">
        <f t="shared" si="327"/>
        <v>0</v>
      </c>
      <c r="U138" s="1130"/>
      <c r="V138" s="1130">
        <f t="shared" ref="V138:Y138" si="333">U138*3.5%+U138</f>
        <v>0</v>
      </c>
      <c r="W138" s="1130">
        <f t="shared" si="333"/>
        <v>0</v>
      </c>
      <c r="X138" s="1139">
        <f t="shared" si="333"/>
        <v>0</v>
      </c>
      <c r="Y138" s="1139">
        <f t="shared" si="333"/>
        <v>0</v>
      </c>
    </row>
    <row r="140" spans="1:25" ht="12.75" customHeight="1">
      <c r="B140" s="1129" t="s">
        <v>1772</v>
      </c>
      <c r="C140" s="1284">
        <f ca="1">C28-C33</f>
        <v>0</v>
      </c>
      <c r="D140" s="1284">
        <f t="shared" ref="D140:Y140" si="334">D28-D33</f>
        <v>390155756.19000006</v>
      </c>
      <c r="E140" s="1284">
        <f t="shared" si="334"/>
        <v>403652977</v>
      </c>
      <c r="F140" s="1284">
        <f t="shared" si="334"/>
        <v>165612684</v>
      </c>
      <c r="G140" s="1284">
        <f t="shared" si="334"/>
        <v>1042127466</v>
      </c>
      <c r="H140" s="1284">
        <f t="shared" si="334"/>
        <v>536080903</v>
      </c>
      <c r="I140" s="1284">
        <f t="shared" si="334"/>
        <v>-124832504.78999996</v>
      </c>
      <c r="J140" s="1284">
        <f t="shared" si="334"/>
        <v>-113528359.48000002</v>
      </c>
      <c r="K140" s="1284">
        <f t="shared" si="334"/>
        <v>24245986.409999847</v>
      </c>
      <c r="L140" s="1284">
        <f t="shared" si="334"/>
        <v>-209218568.29999995</v>
      </c>
      <c r="M140" s="1284">
        <f t="shared" si="334"/>
        <v>486445648.11999989</v>
      </c>
      <c r="N140" s="1284">
        <f t="shared" si="334"/>
        <v>108610577.87193322</v>
      </c>
      <c r="O140" s="1284"/>
      <c r="P140" s="1284"/>
      <c r="Q140" s="1284"/>
      <c r="R140" s="1284"/>
      <c r="S140" s="1284"/>
      <c r="T140" s="1284"/>
      <c r="U140" s="1284">
        <f t="shared" si="334"/>
        <v>139905439.66579795</v>
      </c>
      <c r="V140" s="1284">
        <f t="shared" si="334"/>
        <v>-114709258.46805024</v>
      </c>
      <c r="W140" s="1284">
        <f t="shared" si="334"/>
        <v>-127615284.72434449</v>
      </c>
      <c r="X140" s="1284">
        <f t="shared" si="334"/>
        <v>-113682856.5263207</v>
      </c>
      <c r="Y140" s="1284">
        <f t="shared" si="334"/>
        <v>-126790291.50374484</v>
      </c>
    </row>
    <row r="146" spans="1:2" s="1232" customFormat="1">
      <c r="A146" s="1283"/>
      <c r="B146" s="1232" t="s">
        <v>1198</v>
      </c>
    </row>
    <row r="147" spans="1:2">
      <c r="B147" s="1127" t="s">
        <v>1922</v>
      </c>
    </row>
  </sheetData>
  <mergeCells count="9">
    <mergeCell ref="B4:G4"/>
    <mergeCell ref="I8:N8"/>
    <mergeCell ref="C30:H30"/>
    <mergeCell ref="I30:N30"/>
    <mergeCell ref="U30:Y30"/>
    <mergeCell ref="U8:Y8"/>
    <mergeCell ref="O30:S30"/>
    <mergeCell ref="O8:S8"/>
    <mergeCell ref="C8:H8"/>
  </mergeCells>
  <pageMargins left="1.25" right="0.15748031496062992" top="0.19685039370078741" bottom="0.35433070866141736" header="0.11811023622047245" footer="0.31496062992125984"/>
  <pageSetup paperSize="5" scale="65" orientation="landscape" verticalDpi="300" r:id="rId1"/>
  <drawing r:id="rId2"/>
</worksheet>
</file>

<file path=xl/worksheets/sheet20.xml><?xml version="1.0" encoding="utf-8"?>
<worksheet xmlns="http://schemas.openxmlformats.org/spreadsheetml/2006/main" xmlns:r="http://schemas.openxmlformats.org/officeDocument/2006/relationships">
  <sheetPr>
    <tabColor theme="5" tint="-0.249977111117893"/>
  </sheetPr>
  <dimension ref="B7:O95"/>
  <sheetViews>
    <sheetView zoomScale="85" zoomScaleNormal="85" workbookViewId="0">
      <selection activeCell="F66" sqref="F66"/>
    </sheetView>
  </sheetViews>
  <sheetFormatPr baseColWidth="10" defaultColWidth="11.44140625" defaultRowHeight="10.199999999999999"/>
  <cols>
    <col min="1" max="1" width="4.109375" style="507" customWidth="1"/>
    <col min="2" max="2" width="34.88671875" style="507" customWidth="1"/>
    <col min="3" max="8" width="12.33203125" style="682" customWidth="1"/>
    <col min="9" max="9" width="12.33203125" style="680" customWidth="1"/>
    <col min="10" max="14" width="12.33203125" style="682" customWidth="1"/>
    <col min="15" max="15" width="13" style="682" customWidth="1"/>
    <col min="16" max="16" width="20.6640625" style="507" customWidth="1"/>
    <col min="17" max="16384" width="11.44140625" style="507"/>
  </cols>
  <sheetData>
    <row r="7" spans="2:15" ht="14.4">
      <c r="B7" s="33" t="s">
        <v>797</v>
      </c>
    </row>
    <row r="8" spans="2:15" ht="15" customHeight="1" thickBot="1">
      <c r="C8" s="1432"/>
    </row>
    <row r="9" spans="2:15" ht="75.75" customHeight="1" thickBot="1">
      <c r="B9" s="524" t="s">
        <v>1470</v>
      </c>
      <c r="C9" s="1433" t="s">
        <v>796</v>
      </c>
      <c r="D9" s="1434" t="s">
        <v>795</v>
      </c>
      <c r="E9" s="1434" t="s">
        <v>794</v>
      </c>
      <c r="F9" s="1434" t="s">
        <v>793</v>
      </c>
      <c r="G9" s="1434" t="s">
        <v>792</v>
      </c>
      <c r="H9" s="1434" t="s">
        <v>791</v>
      </c>
      <c r="I9" s="1434" t="s">
        <v>790</v>
      </c>
      <c r="J9" s="1434" t="s">
        <v>789</v>
      </c>
      <c r="K9" s="1434" t="s">
        <v>788</v>
      </c>
      <c r="L9" s="1434" t="s">
        <v>787</v>
      </c>
      <c r="M9" s="1434" t="s">
        <v>786</v>
      </c>
      <c r="N9" s="1435" t="s">
        <v>785</v>
      </c>
      <c r="O9" s="679" t="s">
        <v>784</v>
      </c>
    </row>
    <row r="10" spans="2:15">
      <c r="B10" s="520" t="s">
        <v>783</v>
      </c>
      <c r="C10" s="1436">
        <v>0</v>
      </c>
      <c r="D10" s="1437">
        <v>0</v>
      </c>
      <c r="E10" s="1437">
        <v>0</v>
      </c>
      <c r="F10" s="1437">
        <v>0</v>
      </c>
      <c r="G10" s="1437">
        <v>0</v>
      </c>
      <c r="H10" s="1437">
        <v>0</v>
      </c>
      <c r="I10" s="1431">
        <v>0</v>
      </c>
      <c r="J10" s="1437">
        <v>0</v>
      </c>
      <c r="K10" s="1437">
        <v>0</v>
      </c>
      <c r="L10" s="1437">
        <v>0</v>
      </c>
      <c r="M10" s="1437">
        <v>0</v>
      </c>
      <c r="N10" s="1438">
        <v>0</v>
      </c>
      <c r="O10" s="678">
        <f>SUM(C10:N10)</f>
        <v>0</v>
      </c>
    </row>
    <row r="11" spans="2:15">
      <c r="B11" s="518" t="s">
        <v>782</v>
      </c>
      <c r="C11" s="1407">
        <f>SUM(C12:C18)</f>
        <v>299312312</v>
      </c>
      <c r="D11" s="1407">
        <f t="shared" ref="D11:E11" si="0">SUM(D12:D18)</f>
        <v>0</v>
      </c>
      <c r="E11" s="1407">
        <f t="shared" si="0"/>
        <v>253084749</v>
      </c>
      <c r="F11" s="1408">
        <v>0</v>
      </c>
      <c r="G11" s="1408">
        <v>0</v>
      </c>
      <c r="H11" s="1408">
        <v>0</v>
      </c>
      <c r="I11" s="1408">
        <v>0</v>
      </c>
      <c r="J11" s="1408">
        <v>0</v>
      </c>
      <c r="K11" s="1408">
        <v>0</v>
      </c>
      <c r="L11" s="1408">
        <v>0</v>
      </c>
      <c r="M11" s="1408">
        <v>0</v>
      </c>
      <c r="N11" s="1409">
        <v>0</v>
      </c>
      <c r="O11" s="678">
        <f t="shared" ref="O11:O74" si="1">SUM(C11:N11)</f>
        <v>552397061</v>
      </c>
    </row>
    <row r="12" spans="2:15" ht="12">
      <c r="B12" s="519" t="s">
        <v>484</v>
      </c>
      <c r="C12" s="1410">
        <f>'37-FLUJO FINANCIERO PROYECT (2)'!C38</f>
        <v>248505367</v>
      </c>
      <c r="D12" s="1412">
        <v>0</v>
      </c>
      <c r="E12" s="1412">
        <v>0</v>
      </c>
      <c r="F12" s="1412">
        <v>0</v>
      </c>
      <c r="G12" s="1412">
        <v>0</v>
      </c>
      <c r="H12" s="1412">
        <v>0</v>
      </c>
      <c r="I12" s="1413">
        <v>0</v>
      </c>
      <c r="J12" s="1412">
        <v>0</v>
      </c>
      <c r="K12" s="1412">
        <v>0</v>
      </c>
      <c r="L12" s="1412">
        <v>0</v>
      </c>
      <c r="M12" s="1412">
        <v>0</v>
      </c>
      <c r="N12" s="1439">
        <v>0</v>
      </c>
      <c r="O12" s="678">
        <f t="shared" si="1"/>
        <v>248505367</v>
      </c>
    </row>
    <row r="13" spans="2:15" ht="12">
      <c r="B13" s="519" t="s">
        <v>483</v>
      </c>
      <c r="C13" s="1410">
        <f>'37-FLUJO FINANCIERO PROYECT (2)'!C39</f>
        <v>0</v>
      </c>
      <c r="D13" s="1415">
        <v>0</v>
      </c>
      <c r="E13" s="1412">
        <v>0</v>
      </c>
      <c r="F13" s="1412">
        <v>0</v>
      </c>
      <c r="G13" s="1412">
        <v>0</v>
      </c>
      <c r="H13" s="1412">
        <v>0</v>
      </c>
      <c r="I13" s="1413">
        <v>0</v>
      </c>
      <c r="J13" s="1412">
        <v>0</v>
      </c>
      <c r="K13" s="1412">
        <v>0</v>
      </c>
      <c r="L13" s="1412">
        <v>0</v>
      </c>
      <c r="M13" s="1412">
        <v>0</v>
      </c>
      <c r="N13" s="1439">
        <v>0</v>
      </c>
      <c r="O13" s="678">
        <f t="shared" si="1"/>
        <v>0</v>
      </c>
    </row>
    <row r="14" spans="2:15" ht="12">
      <c r="B14" s="519" t="s">
        <v>482</v>
      </c>
      <c r="C14" s="1410">
        <f>'37-FLUJO FINANCIERO PROYECT (2)'!C40</f>
        <v>3500000</v>
      </c>
      <c r="D14" s="1412">
        <v>0</v>
      </c>
      <c r="E14" s="1412">
        <v>0</v>
      </c>
      <c r="F14" s="1412">
        <v>0</v>
      </c>
      <c r="G14" s="1412">
        <v>0</v>
      </c>
      <c r="H14" s="1412">
        <v>0</v>
      </c>
      <c r="I14" s="1413">
        <v>0</v>
      </c>
      <c r="J14" s="1412">
        <v>0</v>
      </c>
      <c r="K14" s="1412">
        <v>0</v>
      </c>
      <c r="L14" s="1412">
        <v>0</v>
      </c>
      <c r="M14" s="1412">
        <v>0</v>
      </c>
      <c r="N14" s="1439">
        <v>0</v>
      </c>
      <c r="O14" s="678">
        <f t="shared" si="1"/>
        <v>3500000</v>
      </c>
    </row>
    <row r="15" spans="2:15" ht="12">
      <c r="B15" s="519" t="s">
        <v>481</v>
      </c>
      <c r="C15" s="1410">
        <f>'37-FLUJO FINANCIERO PROYECT (2)'!C41</f>
        <v>47306945</v>
      </c>
      <c r="D15" s="1412">
        <v>0</v>
      </c>
      <c r="E15" s="1412">
        <v>0</v>
      </c>
      <c r="F15" s="1412">
        <v>0</v>
      </c>
      <c r="G15" s="1412">
        <v>0</v>
      </c>
      <c r="H15" s="1412">
        <v>0</v>
      </c>
      <c r="I15" s="1413">
        <v>0</v>
      </c>
      <c r="J15" s="1412">
        <v>0</v>
      </c>
      <c r="K15" s="1412">
        <v>0</v>
      </c>
      <c r="L15" s="1412">
        <v>0</v>
      </c>
      <c r="M15" s="1412">
        <v>0</v>
      </c>
      <c r="N15" s="1439">
        <v>0</v>
      </c>
      <c r="O15" s="678">
        <f t="shared" si="1"/>
        <v>47306945</v>
      </c>
    </row>
    <row r="16" spans="2:15" ht="12">
      <c r="B16" s="519" t="s">
        <v>480</v>
      </c>
      <c r="C16" s="1410">
        <f>'37-FLUJO FINANCIERO PROYECT (2)'!C42</f>
        <v>0</v>
      </c>
      <c r="D16" s="1412">
        <v>0</v>
      </c>
      <c r="E16" s="1412">
        <v>0</v>
      </c>
      <c r="F16" s="1412">
        <v>0</v>
      </c>
      <c r="G16" s="1412">
        <v>0</v>
      </c>
      <c r="H16" s="1412">
        <v>0</v>
      </c>
      <c r="I16" s="1413">
        <v>0</v>
      </c>
      <c r="J16" s="1412">
        <v>0</v>
      </c>
      <c r="K16" s="1412">
        <v>0</v>
      </c>
      <c r="L16" s="1412">
        <v>0</v>
      </c>
      <c r="M16" s="1412">
        <v>0</v>
      </c>
      <c r="N16" s="1439">
        <v>0</v>
      </c>
      <c r="O16" s="678">
        <f t="shared" si="1"/>
        <v>0</v>
      </c>
    </row>
    <row r="17" spans="2:15" ht="12">
      <c r="B17" s="519" t="s">
        <v>479</v>
      </c>
      <c r="C17" s="1410">
        <f>'37-FLUJO FINANCIERO PROYECT (2)'!C43</f>
        <v>0</v>
      </c>
      <c r="D17" s="1412">
        <v>0</v>
      </c>
      <c r="E17" s="1412">
        <v>0</v>
      </c>
      <c r="F17" s="1412">
        <v>0</v>
      </c>
      <c r="G17" s="1412">
        <v>0</v>
      </c>
      <c r="H17" s="1412">
        <v>0</v>
      </c>
      <c r="I17" s="1413">
        <v>0</v>
      </c>
      <c r="J17" s="1412">
        <v>0</v>
      </c>
      <c r="K17" s="1412">
        <v>0</v>
      </c>
      <c r="L17" s="1412">
        <v>0</v>
      </c>
      <c r="M17" s="1412">
        <v>0</v>
      </c>
      <c r="N17" s="1439">
        <v>0</v>
      </c>
      <c r="O17" s="678">
        <f t="shared" si="1"/>
        <v>0</v>
      </c>
    </row>
    <row r="18" spans="2:15" ht="12">
      <c r="B18" s="519" t="s">
        <v>478</v>
      </c>
      <c r="C18" s="1410">
        <v>0</v>
      </c>
      <c r="D18" s="1412">
        <v>0</v>
      </c>
      <c r="E18" s="1410">
        <f>'37-FLUJO FINANCIERO PROYECT (2)'!C44</f>
        <v>253084749</v>
      </c>
      <c r="F18" s="1412">
        <v>0</v>
      </c>
      <c r="G18" s="1412">
        <v>0</v>
      </c>
      <c r="H18" s="1412">
        <v>0</v>
      </c>
      <c r="I18" s="1413">
        <v>0</v>
      </c>
      <c r="J18" s="1412">
        <v>0</v>
      </c>
      <c r="K18" s="1412">
        <v>0</v>
      </c>
      <c r="L18" s="1412">
        <v>0</v>
      </c>
      <c r="M18" s="1412">
        <v>0</v>
      </c>
      <c r="N18" s="1439">
        <v>0</v>
      </c>
      <c r="O18" s="678">
        <f t="shared" si="1"/>
        <v>253084749</v>
      </c>
    </row>
    <row r="19" spans="2:15">
      <c r="B19" s="518" t="s">
        <v>781</v>
      </c>
      <c r="C19" s="1407">
        <f>SUM(C20:C26)</f>
        <v>248863998</v>
      </c>
      <c r="D19" s="1408">
        <v>0</v>
      </c>
      <c r="E19" s="1408">
        <v>0</v>
      </c>
      <c r="F19" s="1408">
        <v>0</v>
      </c>
      <c r="G19" s="1408">
        <v>0</v>
      </c>
      <c r="H19" s="1408">
        <v>0</v>
      </c>
      <c r="I19" s="1408">
        <v>0</v>
      </c>
      <c r="J19" s="1408">
        <v>0</v>
      </c>
      <c r="K19" s="1408">
        <v>0</v>
      </c>
      <c r="L19" s="1408">
        <v>0</v>
      </c>
      <c r="M19" s="1408">
        <v>0</v>
      </c>
      <c r="N19" s="1409">
        <v>0</v>
      </c>
      <c r="O19" s="1405">
        <f t="shared" si="1"/>
        <v>248863998</v>
      </c>
    </row>
    <row r="20" spans="2:15" ht="12">
      <c r="B20" s="519" t="s">
        <v>484</v>
      </c>
      <c r="C20" s="1410">
        <f>'37-FLUJO FINANCIERO PROYECT (2)'!C46</f>
        <v>132993160</v>
      </c>
      <c r="D20" s="1412">
        <v>0</v>
      </c>
      <c r="E20" s="1412">
        <v>0</v>
      </c>
      <c r="F20" s="1412">
        <v>0</v>
      </c>
      <c r="G20" s="1412">
        <v>0</v>
      </c>
      <c r="H20" s="1412">
        <v>0</v>
      </c>
      <c r="I20" s="1413">
        <v>0</v>
      </c>
      <c r="J20" s="1412">
        <v>0</v>
      </c>
      <c r="K20" s="1412">
        <v>0</v>
      </c>
      <c r="L20" s="1412">
        <v>0</v>
      </c>
      <c r="M20" s="1412">
        <v>0</v>
      </c>
      <c r="N20" s="1439">
        <v>0</v>
      </c>
      <c r="O20" s="678">
        <f t="shared" si="1"/>
        <v>132993160</v>
      </c>
    </row>
    <row r="21" spans="2:15" ht="12">
      <c r="B21" s="519" t="s">
        <v>483</v>
      </c>
      <c r="C21" s="1410">
        <f>'37-FLUJO FINANCIERO PROYECT (2)'!C47</f>
        <v>0</v>
      </c>
      <c r="D21" s="1412">
        <v>0</v>
      </c>
      <c r="E21" s="1412">
        <v>0</v>
      </c>
      <c r="F21" s="1412">
        <v>0</v>
      </c>
      <c r="G21" s="1412">
        <v>0</v>
      </c>
      <c r="H21" s="1412">
        <v>0</v>
      </c>
      <c r="I21" s="1413">
        <v>0</v>
      </c>
      <c r="J21" s="1412">
        <v>0</v>
      </c>
      <c r="K21" s="1412">
        <v>0</v>
      </c>
      <c r="L21" s="1412">
        <v>0</v>
      </c>
      <c r="M21" s="1412">
        <v>0</v>
      </c>
      <c r="N21" s="1439">
        <v>0</v>
      </c>
      <c r="O21" s="678">
        <f t="shared" si="1"/>
        <v>0</v>
      </c>
    </row>
    <row r="22" spans="2:15" ht="12">
      <c r="B22" s="519" t="s">
        <v>482</v>
      </c>
      <c r="C22" s="1410">
        <f>'37-FLUJO FINANCIERO PROYECT (2)'!C48</f>
        <v>115870838</v>
      </c>
      <c r="D22" s="1415">
        <v>0</v>
      </c>
      <c r="E22" s="1412">
        <v>0</v>
      </c>
      <c r="F22" s="1412">
        <v>0</v>
      </c>
      <c r="G22" s="1412">
        <v>0</v>
      </c>
      <c r="H22" s="1412">
        <v>0</v>
      </c>
      <c r="I22" s="1413">
        <v>0</v>
      </c>
      <c r="J22" s="1412">
        <v>0</v>
      </c>
      <c r="K22" s="1412">
        <v>0</v>
      </c>
      <c r="L22" s="1412">
        <v>0</v>
      </c>
      <c r="M22" s="1412">
        <v>0</v>
      </c>
      <c r="N22" s="1439">
        <v>0</v>
      </c>
      <c r="O22" s="678">
        <f t="shared" si="1"/>
        <v>115870838</v>
      </c>
    </row>
    <row r="23" spans="2:15" ht="12">
      <c r="B23" s="519" t="s">
        <v>481</v>
      </c>
      <c r="C23" s="1410">
        <f>'37-FLUJO FINANCIERO PROYECT (2)'!C49</f>
        <v>0</v>
      </c>
      <c r="D23" s="1412">
        <v>0</v>
      </c>
      <c r="E23" s="1412">
        <v>0</v>
      </c>
      <c r="F23" s="1412">
        <v>0</v>
      </c>
      <c r="G23" s="1412">
        <v>0</v>
      </c>
      <c r="H23" s="1412">
        <v>0</v>
      </c>
      <c r="I23" s="1413">
        <v>0</v>
      </c>
      <c r="J23" s="1412">
        <v>0</v>
      </c>
      <c r="K23" s="1412">
        <v>0</v>
      </c>
      <c r="L23" s="1412">
        <v>0</v>
      </c>
      <c r="M23" s="1412">
        <v>0</v>
      </c>
      <c r="N23" s="1439">
        <v>0</v>
      </c>
      <c r="O23" s="678">
        <f t="shared" si="1"/>
        <v>0</v>
      </c>
    </row>
    <row r="24" spans="2:15" ht="12">
      <c r="B24" s="519" t="s">
        <v>480</v>
      </c>
      <c r="C24" s="1410">
        <f>'37-FLUJO FINANCIERO PROYECT (2)'!C50</f>
        <v>0</v>
      </c>
      <c r="D24" s="1415">
        <v>0</v>
      </c>
      <c r="E24" s="1415">
        <v>0</v>
      </c>
      <c r="F24" s="1412">
        <v>0</v>
      </c>
      <c r="G24" s="1412">
        <v>0</v>
      </c>
      <c r="H24" s="1412">
        <v>0</v>
      </c>
      <c r="I24" s="1413">
        <v>0</v>
      </c>
      <c r="J24" s="1412">
        <v>0</v>
      </c>
      <c r="K24" s="1412">
        <v>0</v>
      </c>
      <c r="L24" s="1412">
        <v>0</v>
      </c>
      <c r="M24" s="1412">
        <v>0</v>
      </c>
      <c r="N24" s="1439">
        <v>0</v>
      </c>
      <c r="O24" s="678">
        <f t="shared" si="1"/>
        <v>0</v>
      </c>
    </row>
    <row r="25" spans="2:15" ht="12">
      <c r="B25" s="519" t="s">
        <v>479</v>
      </c>
      <c r="C25" s="1410">
        <f>'37-FLUJO FINANCIERO PROYECT (2)'!C51</f>
        <v>0</v>
      </c>
      <c r="D25" s="1412">
        <v>0</v>
      </c>
      <c r="E25" s="1412">
        <v>0</v>
      </c>
      <c r="F25" s="1412">
        <v>0</v>
      </c>
      <c r="G25" s="1412">
        <v>0</v>
      </c>
      <c r="H25" s="1412">
        <v>0</v>
      </c>
      <c r="I25" s="1413">
        <v>0</v>
      </c>
      <c r="J25" s="1412">
        <v>0</v>
      </c>
      <c r="K25" s="1412">
        <v>0</v>
      </c>
      <c r="L25" s="1412">
        <v>0</v>
      </c>
      <c r="M25" s="1412">
        <v>0</v>
      </c>
      <c r="N25" s="1439">
        <v>0</v>
      </c>
      <c r="O25" s="678">
        <f t="shared" si="1"/>
        <v>0</v>
      </c>
    </row>
    <row r="26" spans="2:15" ht="12">
      <c r="B26" s="519" t="s">
        <v>478</v>
      </c>
      <c r="C26" s="1410">
        <f>'37-FLUJO FINANCIERO PROYECT (2)'!C52</f>
        <v>0</v>
      </c>
      <c r="D26" s="1412">
        <v>0</v>
      </c>
      <c r="E26" s="1412">
        <v>0</v>
      </c>
      <c r="F26" s="1412">
        <v>0</v>
      </c>
      <c r="G26" s="1412">
        <v>0</v>
      </c>
      <c r="H26" s="1412">
        <v>0</v>
      </c>
      <c r="I26" s="1413">
        <v>0</v>
      </c>
      <c r="J26" s="1412">
        <v>0</v>
      </c>
      <c r="K26" s="1412">
        <v>0</v>
      </c>
      <c r="L26" s="1412">
        <v>0</v>
      </c>
      <c r="M26" s="1412">
        <v>0</v>
      </c>
      <c r="N26" s="1439">
        <v>0</v>
      </c>
      <c r="O26" s="678">
        <f t="shared" si="1"/>
        <v>0</v>
      </c>
    </row>
    <row r="27" spans="2:15">
      <c r="B27" s="518" t="s">
        <v>780</v>
      </c>
      <c r="C27" s="1407">
        <f>SUM(C28:C38)</f>
        <v>686900396</v>
      </c>
      <c r="D27" s="1421">
        <f t="shared" ref="D27:N27" si="2">D28+D29+D30+D31+D32+D33+D34+D35+D36+D37+D38</f>
        <v>0</v>
      </c>
      <c r="E27" s="1421">
        <f t="shared" si="2"/>
        <v>0</v>
      </c>
      <c r="F27" s="1421">
        <f t="shared" si="2"/>
        <v>0</v>
      </c>
      <c r="G27" s="1421">
        <f t="shared" si="2"/>
        <v>0</v>
      </c>
      <c r="H27" s="1421">
        <f t="shared" si="2"/>
        <v>0</v>
      </c>
      <c r="I27" s="1421">
        <f t="shared" si="2"/>
        <v>0</v>
      </c>
      <c r="J27" s="1421">
        <f t="shared" si="2"/>
        <v>0</v>
      </c>
      <c r="K27" s="1421">
        <f t="shared" si="2"/>
        <v>0</v>
      </c>
      <c r="L27" s="1421">
        <f t="shared" si="2"/>
        <v>0</v>
      </c>
      <c r="M27" s="1421">
        <f t="shared" si="2"/>
        <v>0</v>
      </c>
      <c r="N27" s="1422">
        <f t="shared" si="2"/>
        <v>0</v>
      </c>
      <c r="O27" s="678">
        <f t="shared" si="1"/>
        <v>686900396</v>
      </c>
    </row>
    <row r="28" spans="2:15" ht="12">
      <c r="B28" s="519" t="s">
        <v>484</v>
      </c>
      <c r="C28" s="1410">
        <v>683400396</v>
      </c>
      <c r="D28" s="1412">
        <v>0</v>
      </c>
      <c r="E28" s="1412">
        <v>0</v>
      </c>
      <c r="F28" s="1412">
        <v>0</v>
      </c>
      <c r="G28" s="1412">
        <v>0</v>
      </c>
      <c r="H28" s="1412">
        <v>0</v>
      </c>
      <c r="I28" s="1413"/>
      <c r="J28" s="1412">
        <v>0</v>
      </c>
      <c r="K28" s="1412">
        <v>0</v>
      </c>
      <c r="L28" s="1412">
        <v>0</v>
      </c>
      <c r="M28" s="1412">
        <v>0</v>
      </c>
      <c r="N28" s="1439">
        <v>0</v>
      </c>
      <c r="O28" s="678">
        <f t="shared" si="1"/>
        <v>683400396</v>
      </c>
    </row>
    <row r="29" spans="2:15" ht="12">
      <c r="B29" s="519" t="s">
        <v>483</v>
      </c>
      <c r="C29" s="1410">
        <v>0</v>
      </c>
      <c r="D29" s="1415">
        <v>0</v>
      </c>
      <c r="E29" s="1412">
        <v>0</v>
      </c>
      <c r="F29" s="1412">
        <v>0</v>
      </c>
      <c r="G29" s="1412">
        <v>0</v>
      </c>
      <c r="H29" s="1412">
        <v>0</v>
      </c>
      <c r="I29" s="1413"/>
      <c r="J29" s="1412"/>
      <c r="K29" s="1412">
        <v>0</v>
      </c>
      <c r="L29" s="1412">
        <v>0</v>
      </c>
      <c r="M29" s="1412">
        <v>0</v>
      </c>
      <c r="N29" s="1439">
        <v>0</v>
      </c>
      <c r="O29" s="678">
        <f t="shared" si="1"/>
        <v>0</v>
      </c>
    </row>
    <row r="30" spans="2:15" ht="12">
      <c r="B30" s="519" t="s">
        <v>482</v>
      </c>
      <c r="C30" s="1410">
        <v>3500000</v>
      </c>
      <c r="D30" s="1412">
        <v>0</v>
      </c>
      <c r="E30" s="1412">
        <v>0</v>
      </c>
      <c r="F30" s="1412">
        <v>0</v>
      </c>
      <c r="G30" s="1412">
        <v>0</v>
      </c>
      <c r="H30" s="1412">
        <v>0</v>
      </c>
      <c r="I30" s="1413">
        <v>0</v>
      </c>
      <c r="J30" s="1412">
        <v>0</v>
      </c>
      <c r="K30" s="1412">
        <v>0</v>
      </c>
      <c r="L30" s="1412">
        <v>0</v>
      </c>
      <c r="M30" s="1412">
        <v>0</v>
      </c>
      <c r="N30" s="1439">
        <v>0</v>
      </c>
      <c r="O30" s="678">
        <f t="shared" si="1"/>
        <v>3500000</v>
      </c>
    </row>
    <row r="31" spans="2:15" ht="12">
      <c r="B31" s="519" t="s">
        <v>481</v>
      </c>
      <c r="C31" s="1410">
        <v>0</v>
      </c>
      <c r="D31" s="1412">
        <v>0</v>
      </c>
      <c r="E31" s="1412">
        <v>0</v>
      </c>
      <c r="F31" s="1412">
        <v>0</v>
      </c>
      <c r="G31" s="1412">
        <v>0</v>
      </c>
      <c r="H31" s="1412">
        <v>0</v>
      </c>
      <c r="I31" s="1413">
        <v>0</v>
      </c>
      <c r="J31" s="1412">
        <v>0</v>
      </c>
      <c r="K31" s="1412">
        <v>0</v>
      </c>
      <c r="L31" s="1412">
        <v>0</v>
      </c>
      <c r="M31" s="1412">
        <v>0</v>
      </c>
      <c r="N31" s="1439">
        <v>0</v>
      </c>
      <c r="O31" s="678">
        <f t="shared" si="1"/>
        <v>0</v>
      </c>
    </row>
    <row r="32" spans="2:15" ht="12">
      <c r="B32" s="519" t="s">
        <v>480</v>
      </c>
      <c r="C32" s="1410">
        <v>0</v>
      </c>
      <c r="D32" s="1412">
        <v>0</v>
      </c>
      <c r="E32" s="1412">
        <v>0</v>
      </c>
      <c r="F32" s="1412">
        <v>0</v>
      </c>
      <c r="G32" s="1412">
        <v>0</v>
      </c>
      <c r="H32" s="1412">
        <v>0</v>
      </c>
      <c r="I32" s="1413">
        <v>0</v>
      </c>
      <c r="J32" s="1412">
        <v>0</v>
      </c>
      <c r="K32" s="1412">
        <v>0</v>
      </c>
      <c r="L32" s="1412">
        <v>0</v>
      </c>
      <c r="M32" s="1412">
        <v>0</v>
      </c>
      <c r="N32" s="1439">
        <v>0</v>
      </c>
      <c r="O32" s="678">
        <f t="shared" si="1"/>
        <v>0</v>
      </c>
    </row>
    <row r="33" spans="2:15" ht="12">
      <c r="B33" s="519" t="s">
        <v>479</v>
      </c>
      <c r="C33" s="1410">
        <v>0</v>
      </c>
      <c r="D33" s="1412">
        <v>0</v>
      </c>
      <c r="E33" s="1412">
        <v>0</v>
      </c>
      <c r="F33" s="1412">
        <v>0</v>
      </c>
      <c r="G33" s="1412">
        <v>0</v>
      </c>
      <c r="H33" s="1412">
        <v>0</v>
      </c>
      <c r="I33" s="1413">
        <v>0</v>
      </c>
      <c r="J33" s="1412">
        <v>0</v>
      </c>
      <c r="K33" s="1412">
        <v>0</v>
      </c>
      <c r="L33" s="1412">
        <v>0</v>
      </c>
      <c r="M33" s="1412">
        <v>0</v>
      </c>
      <c r="N33" s="1439">
        <v>0</v>
      </c>
      <c r="O33" s="678">
        <f t="shared" si="1"/>
        <v>0</v>
      </c>
    </row>
    <row r="34" spans="2:15" ht="12">
      <c r="B34" s="519" t="s">
        <v>478</v>
      </c>
      <c r="C34" s="1410">
        <v>0</v>
      </c>
      <c r="D34" s="1412">
        <v>0</v>
      </c>
      <c r="E34" s="1412">
        <v>0</v>
      </c>
      <c r="F34" s="1412">
        <v>0</v>
      </c>
      <c r="G34" s="1412">
        <v>0</v>
      </c>
      <c r="H34" s="1412">
        <v>0</v>
      </c>
      <c r="I34" s="1413">
        <v>0</v>
      </c>
      <c r="J34" s="1412">
        <v>0</v>
      </c>
      <c r="K34" s="1412">
        <v>0</v>
      </c>
      <c r="L34" s="1412">
        <v>0</v>
      </c>
      <c r="M34" s="1412">
        <v>0</v>
      </c>
      <c r="N34" s="1439">
        <v>0</v>
      </c>
      <c r="O34" s="678">
        <f t="shared" si="1"/>
        <v>0</v>
      </c>
    </row>
    <row r="35" spans="2:15" ht="12">
      <c r="B35" s="516" t="s">
        <v>489</v>
      </c>
      <c r="C35" s="1410">
        <f>'37-FLUJO FINANCIERO PROYECT (2)'!C61</f>
        <v>0</v>
      </c>
      <c r="D35" s="1412">
        <v>0</v>
      </c>
      <c r="E35" s="1412">
        <v>0</v>
      </c>
      <c r="F35" s="1412">
        <v>0</v>
      </c>
      <c r="G35" s="1412">
        <v>0</v>
      </c>
      <c r="H35" s="1412">
        <v>0</v>
      </c>
      <c r="I35" s="1413">
        <v>0</v>
      </c>
      <c r="J35" s="1412">
        <v>0</v>
      </c>
      <c r="K35" s="1412">
        <v>0</v>
      </c>
      <c r="L35" s="1412">
        <v>0</v>
      </c>
      <c r="M35" s="1412">
        <v>0</v>
      </c>
      <c r="N35" s="1439">
        <v>0</v>
      </c>
      <c r="O35" s="678">
        <f t="shared" si="1"/>
        <v>0</v>
      </c>
    </row>
    <row r="36" spans="2:15" ht="12">
      <c r="B36" s="516" t="s">
        <v>488</v>
      </c>
      <c r="C36" s="1410">
        <f>'37-FLUJO FINANCIERO PROYECT (2)'!C62</f>
        <v>0</v>
      </c>
      <c r="D36" s="1412">
        <v>0</v>
      </c>
      <c r="E36" s="1412">
        <v>0</v>
      </c>
      <c r="F36" s="1412">
        <v>0</v>
      </c>
      <c r="G36" s="1412">
        <v>0</v>
      </c>
      <c r="H36" s="1412">
        <v>0</v>
      </c>
      <c r="I36" s="1413">
        <v>0</v>
      </c>
      <c r="J36" s="1412">
        <v>0</v>
      </c>
      <c r="K36" s="1412">
        <v>0</v>
      </c>
      <c r="L36" s="1412">
        <v>0</v>
      </c>
      <c r="M36" s="1412">
        <v>0</v>
      </c>
      <c r="N36" s="1439">
        <v>0</v>
      </c>
      <c r="O36" s="678">
        <f t="shared" si="1"/>
        <v>0</v>
      </c>
    </row>
    <row r="37" spans="2:15" ht="12">
      <c r="B37" s="516" t="s">
        <v>487</v>
      </c>
      <c r="C37" s="1410">
        <f>'37-FLUJO FINANCIERO PROYECT (2)'!C63</f>
        <v>0</v>
      </c>
      <c r="D37" s="1412">
        <v>0</v>
      </c>
      <c r="E37" s="1412">
        <v>0</v>
      </c>
      <c r="F37" s="1412">
        <v>0</v>
      </c>
      <c r="G37" s="1412">
        <v>0</v>
      </c>
      <c r="H37" s="1412">
        <v>0</v>
      </c>
      <c r="I37" s="1413">
        <v>0</v>
      </c>
      <c r="J37" s="1412">
        <v>0</v>
      </c>
      <c r="K37" s="1412">
        <v>0</v>
      </c>
      <c r="L37" s="1412">
        <v>0</v>
      </c>
      <c r="M37" s="1412">
        <v>0</v>
      </c>
      <c r="N37" s="1439">
        <v>0</v>
      </c>
      <c r="O37" s="678">
        <f t="shared" si="1"/>
        <v>0</v>
      </c>
    </row>
    <row r="38" spans="2:15" ht="12">
      <c r="B38" s="516" t="s">
        <v>486</v>
      </c>
      <c r="C38" s="1410">
        <f>'37-FLUJO FINANCIERO PROYECT (2)'!C64</f>
        <v>0</v>
      </c>
      <c r="D38" s="1412">
        <v>0</v>
      </c>
      <c r="E38" s="1412">
        <v>0</v>
      </c>
      <c r="F38" s="1412">
        <v>0</v>
      </c>
      <c r="G38" s="1412">
        <v>0</v>
      </c>
      <c r="H38" s="1412">
        <v>0</v>
      </c>
      <c r="I38" s="1413">
        <v>0</v>
      </c>
      <c r="J38" s="1412">
        <v>0</v>
      </c>
      <c r="K38" s="1412">
        <v>0</v>
      </c>
      <c r="L38" s="1412">
        <v>0</v>
      </c>
      <c r="M38" s="1412">
        <v>0</v>
      </c>
      <c r="N38" s="1439">
        <v>0</v>
      </c>
      <c r="O38" s="678">
        <f t="shared" si="1"/>
        <v>0</v>
      </c>
    </row>
    <row r="39" spans="2:15">
      <c r="B39" s="518" t="s">
        <v>779</v>
      </c>
      <c r="C39" s="1407">
        <f>SUM(C40:C46)</f>
        <v>563226937</v>
      </c>
      <c r="D39" s="1408">
        <f t="shared" ref="D39:N39" si="3">SUM(D40:D46)</f>
        <v>0</v>
      </c>
      <c r="E39" s="1408">
        <f t="shared" si="3"/>
        <v>0</v>
      </c>
      <c r="F39" s="1408">
        <f t="shared" si="3"/>
        <v>0</v>
      </c>
      <c r="G39" s="1408">
        <f t="shared" si="3"/>
        <v>0</v>
      </c>
      <c r="H39" s="1408">
        <f t="shared" si="3"/>
        <v>0</v>
      </c>
      <c r="I39" s="1408">
        <f t="shared" si="3"/>
        <v>0</v>
      </c>
      <c r="J39" s="1408">
        <f t="shared" si="3"/>
        <v>0</v>
      </c>
      <c r="K39" s="1408">
        <f t="shared" si="3"/>
        <v>0</v>
      </c>
      <c r="L39" s="1408">
        <f t="shared" si="3"/>
        <v>0</v>
      </c>
      <c r="M39" s="1408">
        <f t="shared" si="3"/>
        <v>0</v>
      </c>
      <c r="N39" s="1409">
        <f t="shared" si="3"/>
        <v>0</v>
      </c>
      <c r="O39" s="678">
        <f t="shared" si="1"/>
        <v>563226937</v>
      </c>
    </row>
    <row r="40" spans="2:15" ht="12">
      <c r="B40" s="519" t="s">
        <v>484</v>
      </c>
      <c r="C40" s="1410">
        <f>'37-FLUJO FINANCIERO PROYECT (2)'!C66</f>
        <v>285202060</v>
      </c>
      <c r="D40" s="1412">
        <v>0</v>
      </c>
      <c r="E40" s="1412">
        <v>0</v>
      </c>
      <c r="F40" s="1412">
        <v>0</v>
      </c>
      <c r="G40" s="1412">
        <v>0</v>
      </c>
      <c r="H40" s="1412">
        <v>0</v>
      </c>
      <c r="I40" s="1413">
        <v>0</v>
      </c>
      <c r="J40" s="1412">
        <v>0</v>
      </c>
      <c r="K40" s="1412">
        <v>0</v>
      </c>
      <c r="L40" s="1412">
        <v>0</v>
      </c>
      <c r="M40" s="1412">
        <v>0</v>
      </c>
      <c r="N40" s="1439">
        <v>0</v>
      </c>
      <c r="O40" s="678">
        <f t="shared" si="1"/>
        <v>285202060</v>
      </c>
    </row>
    <row r="41" spans="2:15" ht="12">
      <c r="B41" s="519" t="s">
        <v>483</v>
      </c>
      <c r="C41" s="1410">
        <f>'37-FLUJO FINANCIERO PROYECT (2)'!C67</f>
        <v>0</v>
      </c>
      <c r="D41" s="1412">
        <v>0</v>
      </c>
      <c r="E41" s="1412">
        <v>0</v>
      </c>
      <c r="F41" s="1412">
        <v>0</v>
      </c>
      <c r="G41" s="1412">
        <v>0</v>
      </c>
      <c r="H41" s="1412">
        <v>0</v>
      </c>
      <c r="I41" s="1413">
        <v>0</v>
      </c>
      <c r="J41" s="1412">
        <v>0</v>
      </c>
      <c r="K41" s="1412">
        <v>0</v>
      </c>
      <c r="L41" s="1412">
        <v>0</v>
      </c>
      <c r="M41" s="1412">
        <v>0</v>
      </c>
      <c r="N41" s="1439">
        <v>0</v>
      </c>
      <c r="O41" s="678">
        <f t="shared" si="1"/>
        <v>0</v>
      </c>
    </row>
    <row r="42" spans="2:15" ht="12">
      <c r="B42" s="519" t="s">
        <v>482</v>
      </c>
      <c r="C42" s="1410">
        <f>'37-FLUJO FINANCIERO PROYECT (2)'!C68</f>
        <v>115870838</v>
      </c>
      <c r="D42" s="1412">
        <v>0</v>
      </c>
      <c r="E42" s="1412">
        <v>0</v>
      </c>
      <c r="F42" s="1412">
        <v>0</v>
      </c>
      <c r="G42" s="1412">
        <v>0</v>
      </c>
      <c r="H42" s="1412">
        <v>0</v>
      </c>
      <c r="I42" s="1413">
        <v>0</v>
      </c>
      <c r="J42" s="1412">
        <v>0</v>
      </c>
      <c r="K42" s="1412">
        <v>0</v>
      </c>
      <c r="L42" s="1412">
        <v>0</v>
      </c>
      <c r="M42" s="1412">
        <v>0</v>
      </c>
      <c r="N42" s="1439">
        <v>0</v>
      </c>
      <c r="O42" s="678">
        <f t="shared" si="1"/>
        <v>115870838</v>
      </c>
    </row>
    <row r="43" spans="2:15" ht="12">
      <c r="B43" s="519" t="s">
        <v>481</v>
      </c>
      <c r="C43" s="1410">
        <f>'37-FLUJO FINANCIERO PROYECT (2)'!C69</f>
        <v>0</v>
      </c>
      <c r="D43" s="1412">
        <v>0</v>
      </c>
      <c r="E43" s="1412">
        <v>0</v>
      </c>
      <c r="F43" s="1412">
        <v>0</v>
      </c>
      <c r="G43" s="1412">
        <v>0</v>
      </c>
      <c r="H43" s="1412">
        <v>0</v>
      </c>
      <c r="I43" s="1413">
        <v>0</v>
      </c>
      <c r="J43" s="1412">
        <v>0</v>
      </c>
      <c r="K43" s="1412">
        <v>0</v>
      </c>
      <c r="L43" s="1412">
        <v>0</v>
      </c>
      <c r="M43" s="1412">
        <v>0</v>
      </c>
      <c r="N43" s="1439">
        <v>0</v>
      </c>
      <c r="O43" s="678">
        <f t="shared" si="1"/>
        <v>0</v>
      </c>
    </row>
    <row r="44" spans="2:15" ht="12">
      <c r="B44" s="519" t="s">
        <v>480</v>
      </c>
      <c r="C44" s="1410">
        <f>'37-FLUJO FINANCIERO PROYECT (2)'!C70</f>
        <v>162154039</v>
      </c>
      <c r="D44" s="1412">
        <v>0</v>
      </c>
      <c r="E44" s="1412">
        <v>0</v>
      </c>
      <c r="F44" s="1412">
        <v>0</v>
      </c>
      <c r="G44" s="1412">
        <v>0</v>
      </c>
      <c r="H44" s="1412">
        <v>0</v>
      </c>
      <c r="I44" s="1413"/>
      <c r="J44" s="1412">
        <v>0</v>
      </c>
      <c r="K44" s="1412">
        <v>0</v>
      </c>
      <c r="L44" s="1412">
        <v>0</v>
      </c>
      <c r="M44" s="1412">
        <v>0</v>
      </c>
      <c r="N44" s="1439">
        <v>0</v>
      </c>
      <c r="O44" s="678">
        <f t="shared" si="1"/>
        <v>162154039</v>
      </c>
    </row>
    <row r="45" spans="2:15" ht="12">
      <c r="B45" s="519" t="s">
        <v>479</v>
      </c>
      <c r="C45" s="1410">
        <f>'37-FLUJO FINANCIERO PROYECT (2)'!C71</f>
        <v>0</v>
      </c>
      <c r="D45" s="1412">
        <v>0</v>
      </c>
      <c r="E45" s="1412">
        <v>0</v>
      </c>
      <c r="F45" s="1412">
        <v>0</v>
      </c>
      <c r="G45" s="1412">
        <v>0</v>
      </c>
      <c r="H45" s="1412">
        <v>0</v>
      </c>
      <c r="I45" s="1413">
        <v>0</v>
      </c>
      <c r="J45" s="1412">
        <v>0</v>
      </c>
      <c r="K45" s="1412">
        <v>0</v>
      </c>
      <c r="L45" s="1412">
        <v>0</v>
      </c>
      <c r="M45" s="1412">
        <v>0</v>
      </c>
      <c r="N45" s="1439">
        <v>0</v>
      </c>
      <c r="O45" s="678">
        <f t="shared" si="1"/>
        <v>0</v>
      </c>
    </row>
    <row r="46" spans="2:15" ht="12">
      <c r="B46" s="519" t="s">
        <v>478</v>
      </c>
      <c r="C46" s="1410">
        <f>'37-FLUJO FINANCIERO PROYECT (2)'!C72</f>
        <v>0</v>
      </c>
      <c r="D46" s="1412">
        <v>0</v>
      </c>
      <c r="E46" s="1412">
        <v>0</v>
      </c>
      <c r="F46" s="1412">
        <v>0</v>
      </c>
      <c r="G46" s="1412">
        <v>0</v>
      </c>
      <c r="H46" s="1412">
        <v>0</v>
      </c>
      <c r="I46" s="1413">
        <v>0</v>
      </c>
      <c r="J46" s="1412">
        <v>0</v>
      </c>
      <c r="K46" s="1412">
        <v>0</v>
      </c>
      <c r="L46" s="1412">
        <v>0</v>
      </c>
      <c r="M46" s="1412">
        <v>0</v>
      </c>
      <c r="N46" s="1439">
        <v>0</v>
      </c>
      <c r="O46" s="678">
        <f t="shared" si="1"/>
        <v>0</v>
      </c>
    </row>
    <row r="47" spans="2:15">
      <c r="B47" s="518" t="s">
        <v>778</v>
      </c>
      <c r="C47" s="1440">
        <v>0</v>
      </c>
      <c r="D47" s="1412">
        <v>0</v>
      </c>
      <c r="E47" s="1412">
        <v>0</v>
      </c>
      <c r="F47" s="1412">
        <v>0</v>
      </c>
      <c r="G47" s="1412">
        <v>0</v>
      </c>
      <c r="H47" s="1412">
        <v>0</v>
      </c>
      <c r="I47" s="1413">
        <v>0</v>
      </c>
      <c r="J47" s="1412">
        <v>0</v>
      </c>
      <c r="K47" s="1412">
        <v>0</v>
      </c>
      <c r="L47" s="1412">
        <v>0</v>
      </c>
      <c r="M47" s="1412">
        <v>0</v>
      </c>
      <c r="N47" s="1439">
        <v>0</v>
      </c>
      <c r="O47" s="678">
        <f t="shared" si="1"/>
        <v>0</v>
      </c>
    </row>
    <row r="48" spans="2:15">
      <c r="B48" s="517"/>
      <c r="C48" s="1440">
        <v>0</v>
      </c>
      <c r="D48" s="1412">
        <v>0</v>
      </c>
      <c r="E48" s="1412">
        <v>0</v>
      </c>
      <c r="F48" s="1412">
        <v>0</v>
      </c>
      <c r="G48" s="1412">
        <v>0</v>
      </c>
      <c r="H48" s="1412">
        <v>0</v>
      </c>
      <c r="I48" s="1413">
        <v>0</v>
      </c>
      <c r="J48" s="1412">
        <v>0</v>
      </c>
      <c r="K48" s="1412">
        <v>0</v>
      </c>
      <c r="L48" s="1412">
        <v>0</v>
      </c>
      <c r="M48" s="1412">
        <v>0</v>
      </c>
      <c r="N48" s="1439">
        <v>0</v>
      </c>
      <c r="O48" s="678">
        <f t="shared" si="1"/>
        <v>0</v>
      </c>
    </row>
    <row r="49" spans="2:15">
      <c r="B49" s="514" t="s">
        <v>777</v>
      </c>
      <c r="C49" s="1440">
        <v>0</v>
      </c>
      <c r="D49" s="1412">
        <v>0</v>
      </c>
      <c r="E49" s="1412">
        <v>0</v>
      </c>
      <c r="F49" s="1412">
        <v>0</v>
      </c>
      <c r="G49" s="1412">
        <v>0</v>
      </c>
      <c r="H49" s="1412">
        <v>0</v>
      </c>
      <c r="I49" s="1413">
        <v>0</v>
      </c>
      <c r="J49" s="1412">
        <v>0</v>
      </c>
      <c r="K49" s="1412">
        <v>0</v>
      </c>
      <c r="L49" s="1412">
        <v>0</v>
      </c>
      <c r="M49" s="1412">
        <v>0</v>
      </c>
      <c r="N49" s="1439">
        <v>0</v>
      </c>
      <c r="O49" s="678">
        <f t="shared" si="1"/>
        <v>0</v>
      </c>
    </row>
    <row r="50" spans="2:15">
      <c r="B50" s="514" t="s">
        <v>447</v>
      </c>
      <c r="C50" s="1440">
        <v>0</v>
      </c>
      <c r="D50" s="1412">
        <v>0</v>
      </c>
      <c r="E50" s="1412">
        <v>0</v>
      </c>
      <c r="F50" s="1412">
        <v>0</v>
      </c>
      <c r="G50" s="1412">
        <v>0</v>
      </c>
      <c r="H50" s="1412">
        <v>0</v>
      </c>
      <c r="I50" s="1413">
        <v>0</v>
      </c>
      <c r="J50" s="1412">
        <v>0</v>
      </c>
      <c r="K50" s="1412">
        <v>0</v>
      </c>
      <c r="L50" s="1412">
        <v>0</v>
      </c>
      <c r="M50" s="1412">
        <v>0</v>
      </c>
      <c r="N50" s="1439">
        <v>0</v>
      </c>
      <c r="O50" s="678">
        <f t="shared" si="1"/>
        <v>0</v>
      </c>
    </row>
    <row r="51" spans="2:15">
      <c r="B51" s="516" t="s">
        <v>446</v>
      </c>
      <c r="C51" s="1440">
        <v>0</v>
      </c>
      <c r="D51" s="1412">
        <v>0</v>
      </c>
      <c r="E51" s="1412">
        <v>0</v>
      </c>
      <c r="F51" s="1412">
        <v>0</v>
      </c>
      <c r="G51" s="1412">
        <v>0</v>
      </c>
      <c r="H51" s="1412">
        <v>0</v>
      </c>
      <c r="I51" s="1413">
        <v>0</v>
      </c>
      <c r="J51" s="1412">
        <v>0</v>
      </c>
      <c r="K51" s="1412">
        <v>0</v>
      </c>
      <c r="L51" s="1412">
        <v>0</v>
      </c>
      <c r="M51" s="1412">
        <v>0</v>
      </c>
      <c r="N51" s="1439">
        <v>0</v>
      </c>
      <c r="O51" s="678">
        <f t="shared" si="1"/>
        <v>0</v>
      </c>
    </row>
    <row r="52" spans="2:15">
      <c r="B52" s="516" t="s">
        <v>445</v>
      </c>
      <c r="C52" s="1440">
        <v>0</v>
      </c>
      <c r="D52" s="1412">
        <v>0</v>
      </c>
      <c r="E52" s="1412">
        <v>0</v>
      </c>
      <c r="F52" s="1412">
        <v>0</v>
      </c>
      <c r="G52" s="1412">
        <v>0</v>
      </c>
      <c r="H52" s="1412">
        <v>0</v>
      </c>
      <c r="I52" s="1413">
        <v>0</v>
      </c>
      <c r="J52" s="1412">
        <v>0</v>
      </c>
      <c r="K52" s="1412">
        <v>0</v>
      </c>
      <c r="L52" s="1412">
        <v>0</v>
      </c>
      <c r="M52" s="1412">
        <v>0</v>
      </c>
      <c r="N52" s="1439">
        <v>0</v>
      </c>
      <c r="O52" s="678">
        <f t="shared" si="1"/>
        <v>0</v>
      </c>
    </row>
    <row r="53" spans="2:15">
      <c r="B53" s="515" t="s">
        <v>444</v>
      </c>
      <c r="C53" s="1440">
        <v>0</v>
      </c>
      <c r="D53" s="1412">
        <v>0</v>
      </c>
      <c r="E53" s="1412">
        <v>0</v>
      </c>
      <c r="F53" s="1412">
        <v>0</v>
      </c>
      <c r="G53" s="1412">
        <v>0</v>
      </c>
      <c r="H53" s="1412">
        <v>0</v>
      </c>
      <c r="I53" s="1413">
        <v>0</v>
      </c>
      <c r="J53" s="1412">
        <v>0</v>
      </c>
      <c r="K53" s="1412">
        <v>0</v>
      </c>
      <c r="L53" s="1412">
        <v>0</v>
      </c>
      <c r="M53" s="1412">
        <v>0</v>
      </c>
      <c r="N53" s="1439">
        <v>0</v>
      </c>
      <c r="O53" s="678">
        <f t="shared" si="1"/>
        <v>0</v>
      </c>
    </row>
    <row r="54" spans="2:15">
      <c r="B54" s="515" t="s">
        <v>444</v>
      </c>
      <c r="C54" s="1440">
        <v>0</v>
      </c>
      <c r="D54" s="1412">
        <v>0</v>
      </c>
      <c r="E54" s="1412">
        <v>0</v>
      </c>
      <c r="F54" s="1412">
        <v>0</v>
      </c>
      <c r="G54" s="1412">
        <v>0</v>
      </c>
      <c r="H54" s="1412">
        <v>0</v>
      </c>
      <c r="I54" s="1413">
        <v>0</v>
      </c>
      <c r="J54" s="1412">
        <v>0</v>
      </c>
      <c r="K54" s="1412">
        <v>0</v>
      </c>
      <c r="L54" s="1412">
        <v>0</v>
      </c>
      <c r="M54" s="1412">
        <v>0</v>
      </c>
      <c r="N54" s="1439">
        <v>0</v>
      </c>
      <c r="O54" s="678">
        <f t="shared" si="1"/>
        <v>0</v>
      </c>
    </row>
    <row r="55" spans="2:15">
      <c r="B55" s="514" t="s">
        <v>443</v>
      </c>
      <c r="C55" s="1407">
        <f>C56+C65+C69</f>
        <v>393977158</v>
      </c>
      <c r="D55" s="1408">
        <v>0</v>
      </c>
      <c r="E55" s="1408">
        <v>0</v>
      </c>
      <c r="F55" s="1408">
        <v>0</v>
      </c>
      <c r="G55" s="1408">
        <v>0</v>
      </c>
      <c r="H55" s="1408">
        <v>0</v>
      </c>
      <c r="I55" s="1408">
        <v>0</v>
      </c>
      <c r="J55" s="1408">
        <v>0</v>
      </c>
      <c r="K55" s="1408">
        <v>0</v>
      </c>
      <c r="L55" s="1408">
        <v>0</v>
      </c>
      <c r="M55" s="1408">
        <v>0</v>
      </c>
      <c r="N55" s="1409">
        <v>0</v>
      </c>
      <c r="O55" s="678">
        <f t="shared" si="1"/>
        <v>393977158</v>
      </c>
    </row>
    <row r="56" spans="2:15">
      <c r="B56" s="512" t="s">
        <v>442</v>
      </c>
      <c r="C56" s="1407">
        <f>SUM(C57:C64)</f>
        <v>226232812</v>
      </c>
      <c r="D56" s="1408">
        <v>0</v>
      </c>
      <c r="E56" s="1408">
        <v>0</v>
      </c>
      <c r="F56" s="1408">
        <v>0</v>
      </c>
      <c r="G56" s="1408">
        <v>0</v>
      </c>
      <c r="H56" s="1408">
        <v>0</v>
      </c>
      <c r="I56" s="1408">
        <v>0</v>
      </c>
      <c r="J56" s="1408">
        <v>0</v>
      </c>
      <c r="K56" s="1408">
        <v>0</v>
      </c>
      <c r="L56" s="1408">
        <v>0</v>
      </c>
      <c r="M56" s="1408">
        <v>0</v>
      </c>
      <c r="N56" s="1409">
        <v>0</v>
      </c>
      <c r="O56" s="678">
        <f t="shared" si="1"/>
        <v>226232812</v>
      </c>
    </row>
    <row r="57" spans="2:15">
      <c r="B57" s="511" t="s">
        <v>441</v>
      </c>
      <c r="C57" s="1440">
        <v>39826734</v>
      </c>
      <c r="D57" s="1412">
        <v>0</v>
      </c>
      <c r="E57" s="1412">
        <v>0</v>
      </c>
      <c r="F57" s="1412">
        <v>0</v>
      </c>
      <c r="G57" s="1412">
        <v>0</v>
      </c>
      <c r="H57" s="1412">
        <v>0</v>
      </c>
      <c r="I57" s="1413">
        <v>0</v>
      </c>
      <c r="J57" s="1412">
        <v>0</v>
      </c>
      <c r="K57" s="1412">
        <v>0</v>
      </c>
      <c r="L57" s="1412">
        <v>0</v>
      </c>
      <c r="M57" s="1412">
        <v>0</v>
      </c>
      <c r="N57" s="1439">
        <v>0</v>
      </c>
      <c r="O57" s="678">
        <f t="shared" si="1"/>
        <v>39826734</v>
      </c>
    </row>
    <row r="58" spans="2:15">
      <c r="B58" s="511" t="s">
        <v>440</v>
      </c>
      <c r="C58" s="1440">
        <v>100148396</v>
      </c>
      <c r="D58" s="1412">
        <v>0</v>
      </c>
      <c r="E58" s="1412">
        <v>0</v>
      </c>
      <c r="F58" s="1412">
        <v>0</v>
      </c>
      <c r="G58" s="1412">
        <v>0</v>
      </c>
      <c r="H58" s="1412">
        <v>0</v>
      </c>
      <c r="I58" s="1413">
        <v>0</v>
      </c>
      <c r="J58" s="1412">
        <v>0</v>
      </c>
      <c r="K58" s="1412">
        <v>0</v>
      </c>
      <c r="L58" s="1412">
        <v>0</v>
      </c>
      <c r="M58" s="1412">
        <v>0</v>
      </c>
      <c r="N58" s="1439">
        <v>0</v>
      </c>
      <c r="O58" s="678">
        <f t="shared" si="1"/>
        <v>100148396</v>
      </c>
    </row>
    <row r="59" spans="2:15">
      <c r="B59" s="511" t="s">
        <v>439</v>
      </c>
      <c r="C59" s="1440">
        <v>0</v>
      </c>
      <c r="D59" s="1412">
        <v>0</v>
      </c>
      <c r="E59" s="1412">
        <v>0</v>
      </c>
      <c r="F59" s="1412">
        <v>0</v>
      </c>
      <c r="G59" s="1412">
        <v>0</v>
      </c>
      <c r="H59" s="1412">
        <v>0</v>
      </c>
      <c r="I59" s="1413">
        <v>0</v>
      </c>
      <c r="J59" s="1412">
        <v>0</v>
      </c>
      <c r="K59" s="1412">
        <v>0</v>
      </c>
      <c r="L59" s="1412">
        <v>0</v>
      </c>
      <c r="M59" s="1412">
        <v>0</v>
      </c>
      <c r="N59" s="1439">
        <v>0</v>
      </c>
      <c r="O59" s="678">
        <f t="shared" si="1"/>
        <v>0</v>
      </c>
    </row>
    <row r="60" spans="2:15">
      <c r="B60" s="511" t="s">
        <v>438</v>
      </c>
      <c r="C60" s="1440">
        <v>80206750</v>
      </c>
      <c r="D60" s="1412">
        <v>0</v>
      </c>
      <c r="E60" s="1412">
        <v>0</v>
      </c>
      <c r="F60" s="1412">
        <v>0</v>
      </c>
      <c r="G60" s="1412">
        <v>0</v>
      </c>
      <c r="H60" s="1412">
        <v>0</v>
      </c>
      <c r="I60" s="1413">
        <v>0</v>
      </c>
      <c r="J60" s="1412">
        <v>0</v>
      </c>
      <c r="K60" s="1412">
        <v>0</v>
      </c>
      <c r="L60" s="1412">
        <v>0</v>
      </c>
      <c r="M60" s="1412">
        <v>0</v>
      </c>
      <c r="N60" s="1439">
        <v>0</v>
      </c>
      <c r="O60" s="678">
        <f t="shared" si="1"/>
        <v>80206750</v>
      </c>
    </row>
    <row r="61" spans="2:15">
      <c r="B61" s="511" t="s">
        <v>437</v>
      </c>
      <c r="C61" s="1440">
        <v>6050932</v>
      </c>
      <c r="D61" s="1412">
        <v>0</v>
      </c>
      <c r="E61" s="1412">
        <v>0</v>
      </c>
      <c r="F61" s="1412">
        <v>0</v>
      </c>
      <c r="G61" s="1412">
        <v>0</v>
      </c>
      <c r="H61" s="1412">
        <v>0</v>
      </c>
      <c r="I61" s="1413">
        <v>0</v>
      </c>
      <c r="J61" s="1412">
        <v>0</v>
      </c>
      <c r="K61" s="1412">
        <v>0</v>
      </c>
      <c r="L61" s="1412">
        <v>0</v>
      </c>
      <c r="M61" s="1412">
        <v>0</v>
      </c>
      <c r="N61" s="1439">
        <v>0</v>
      </c>
      <c r="O61" s="678">
        <f t="shared" si="1"/>
        <v>6050932</v>
      </c>
    </row>
    <row r="62" spans="2:15">
      <c r="B62" s="511" t="s">
        <v>436</v>
      </c>
      <c r="C62" s="1440">
        <v>0</v>
      </c>
      <c r="D62" s="1412">
        <v>0</v>
      </c>
      <c r="E62" s="1412">
        <v>0</v>
      </c>
      <c r="F62" s="1412">
        <v>0</v>
      </c>
      <c r="G62" s="1412">
        <v>0</v>
      </c>
      <c r="H62" s="1412">
        <v>0</v>
      </c>
      <c r="I62" s="1413">
        <v>0</v>
      </c>
      <c r="J62" s="1412">
        <v>0</v>
      </c>
      <c r="K62" s="1412">
        <v>0</v>
      </c>
      <c r="L62" s="1412">
        <v>0</v>
      </c>
      <c r="M62" s="1412">
        <v>0</v>
      </c>
      <c r="N62" s="1439">
        <v>0</v>
      </c>
      <c r="O62" s="678">
        <f t="shared" si="1"/>
        <v>0</v>
      </c>
    </row>
    <row r="63" spans="2:15">
      <c r="B63" s="511" t="s">
        <v>435</v>
      </c>
      <c r="C63" s="1440">
        <v>0</v>
      </c>
      <c r="D63" s="1412">
        <v>0</v>
      </c>
      <c r="E63" s="1412">
        <v>0</v>
      </c>
      <c r="F63" s="1412">
        <v>0</v>
      </c>
      <c r="G63" s="1412">
        <v>0</v>
      </c>
      <c r="H63" s="1412">
        <v>0</v>
      </c>
      <c r="I63" s="1413">
        <v>0</v>
      </c>
      <c r="J63" s="1412">
        <v>0</v>
      </c>
      <c r="K63" s="1412">
        <v>0</v>
      </c>
      <c r="L63" s="1412">
        <v>0</v>
      </c>
      <c r="M63" s="1412">
        <v>0</v>
      </c>
      <c r="N63" s="1439">
        <v>0</v>
      </c>
      <c r="O63" s="678">
        <f t="shared" si="1"/>
        <v>0</v>
      </c>
    </row>
    <row r="64" spans="2:15">
      <c r="B64" s="513" t="s">
        <v>429</v>
      </c>
      <c r="C64" s="1440">
        <v>0</v>
      </c>
      <c r="D64" s="1412">
        <v>0</v>
      </c>
      <c r="E64" s="1412">
        <v>0</v>
      </c>
      <c r="F64" s="1412">
        <v>0</v>
      </c>
      <c r="G64" s="1412">
        <v>0</v>
      </c>
      <c r="H64" s="1412">
        <v>0</v>
      </c>
      <c r="I64" s="1413">
        <v>0</v>
      </c>
      <c r="J64" s="1412">
        <v>0</v>
      </c>
      <c r="K64" s="1412">
        <v>0</v>
      </c>
      <c r="L64" s="1412">
        <v>0</v>
      </c>
      <c r="M64" s="1412">
        <v>0</v>
      </c>
      <c r="N64" s="1439">
        <v>0</v>
      </c>
      <c r="O64" s="678">
        <f t="shared" si="1"/>
        <v>0</v>
      </c>
    </row>
    <row r="65" spans="2:15">
      <c r="B65" s="512" t="s">
        <v>434</v>
      </c>
      <c r="C65" s="1407">
        <f>SUM(C66:C68)</f>
        <v>33027963</v>
      </c>
      <c r="D65" s="1407">
        <f t="shared" ref="D65:N65" si="4">SUM(D66:D68)</f>
        <v>0</v>
      </c>
      <c r="E65" s="1407">
        <f t="shared" si="4"/>
        <v>0</v>
      </c>
      <c r="F65" s="1407">
        <f t="shared" si="4"/>
        <v>0</v>
      </c>
      <c r="G65" s="1407">
        <f t="shared" si="4"/>
        <v>0</v>
      </c>
      <c r="H65" s="1407">
        <f t="shared" si="4"/>
        <v>0</v>
      </c>
      <c r="I65" s="1407">
        <f t="shared" si="4"/>
        <v>0</v>
      </c>
      <c r="J65" s="1407">
        <f t="shared" si="4"/>
        <v>0</v>
      </c>
      <c r="K65" s="1407">
        <f t="shared" si="4"/>
        <v>0</v>
      </c>
      <c r="L65" s="1407">
        <f t="shared" si="4"/>
        <v>0</v>
      </c>
      <c r="M65" s="1407">
        <f t="shared" si="4"/>
        <v>0</v>
      </c>
      <c r="N65" s="1407">
        <f t="shared" si="4"/>
        <v>0</v>
      </c>
      <c r="O65" s="678">
        <f t="shared" si="1"/>
        <v>33027963</v>
      </c>
    </row>
    <row r="66" spans="2:15">
      <c r="B66" s="511" t="s">
        <v>433</v>
      </c>
      <c r="C66" s="1440">
        <v>33027963</v>
      </c>
      <c r="D66" s="1412">
        <v>0</v>
      </c>
      <c r="E66" s="1412">
        <v>0</v>
      </c>
      <c r="F66" s="1412">
        <v>0</v>
      </c>
      <c r="G66" s="1412">
        <v>0</v>
      </c>
      <c r="H66" s="1412">
        <v>0</v>
      </c>
      <c r="I66" s="1413">
        <v>0</v>
      </c>
      <c r="J66" s="1412">
        <v>0</v>
      </c>
      <c r="K66" s="1412">
        <v>0</v>
      </c>
      <c r="L66" s="1412">
        <v>0</v>
      </c>
      <c r="M66" s="1412">
        <v>0</v>
      </c>
      <c r="N66" s="1439">
        <v>0</v>
      </c>
      <c r="O66" s="678">
        <f t="shared" si="1"/>
        <v>33027963</v>
      </c>
    </row>
    <row r="67" spans="2:15">
      <c r="B67" s="511" t="s">
        <v>432</v>
      </c>
      <c r="C67" s="1440">
        <v>0</v>
      </c>
      <c r="D67" s="1412">
        <v>0</v>
      </c>
      <c r="E67" s="1412">
        <v>0</v>
      </c>
      <c r="F67" s="1412">
        <v>0</v>
      </c>
      <c r="G67" s="1412">
        <v>0</v>
      </c>
      <c r="H67" s="1412">
        <v>0</v>
      </c>
      <c r="I67" s="1413">
        <v>0</v>
      </c>
      <c r="J67" s="1412">
        <v>0</v>
      </c>
      <c r="K67" s="1412">
        <v>0</v>
      </c>
      <c r="L67" s="1412">
        <v>0</v>
      </c>
      <c r="M67" s="1412">
        <v>0</v>
      </c>
      <c r="N67" s="1439">
        <v>0</v>
      </c>
      <c r="O67" s="678">
        <f t="shared" si="1"/>
        <v>0</v>
      </c>
    </row>
    <row r="68" spans="2:15">
      <c r="B68" s="513" t="s">
        <v>429</v>
      </c>
      <c r="C68" s="1440">
        <v>0</v>
      </c>
      <c r="D68" s="1412">
        <v>0</v>
      </c>
      <c r="E68" s="1412">
        <v>0</v>
      </c>
      <c r="F68" s="1412">
        <v>0</v>
      </c>
      <c r="G68" s="1412">
        <v>0</v>
      </c>
      <c r="H68" s="1412">
        <v>0</v>
      </c>
      <c r="I68" s="1413">
        <v>0</v>
      </c>
      <c r="J68" s="1412">
        <v>0</v>
      </c>
      <c r="K68" s="1412">
        <v>0</v>
      </c>
      <c r="L68" s="1412">
        <v>0</v>
      </c>
      <c r="M68" s="1412">
        <v>0</v>
      </c>
      <c r="N68" s="1439">
        <v>0</v>
      </c>
      <c r="O68" s="678">
        <f t="shared" si="1"/>
        <v>0</v>
      </c>
    </row>
    <row r="69" spans="2:15">
      <c r="B69" s="512" t="s">
        <v>431</v>
      </c>
      <c r="C69" s="1407">
        <f>C70+C71</f>
        <v>134716383</v>
      </c>
      <c r="D69" s="1407">
        <f t="shared" ref="D69:N69" si="5">D70+D71</f>
        <v>0</v>
      </c>
      <c r="E69" s="1407">
        <f t="shared" si="5"/>
        <v>0</v>
      </c>
      <c r="F69" s="1407">
        <f t="shared" si="5"/>
        <v>0</v>
      </c>
      <c r="G69" s="1407">
        <f t="shared" si="5"/>
        <v>0</v>
      </c>
      <c r="H69" s="1407">
        <f t="shared" si="5"/>
        <v>0</v>
      </c>
      <c r="I69" s="1407">
        <f t="shared" si="5"/>
        <v>0</v>
      </c>
      <c r="J69" s="1407">
        <f t="shared" si="5"/>
        <v>0</v>
      </c>
      <c r="K69" s="1407">
        <f t="shared" si="5"/>
        <v>0</v>
      </c>
      <c r="L69" s="1407">
        <f t="shared" si="5"/>
        <v>0</v>
      </c>
      <c r="M69" s="1407">
        <f t="shared" si="5"/>
        <v>0</v>
      </c>
      <c r="N69" s="1407">
        <f t="shared" si="5"/>
        <v>0</v>
      </c>
      <c r="O69" s="678">
        <f t="shared" si="1"/>
        <v>134716383</v>
      </c>
    </row>
    <row r="70" spans="2:15" ht="12">
      <c r="B70" s="511" t="s">
        <v>430</v>
      </c>
      <c r="C70" s="1410">
        <f>132732043+1984340</f>
        <v>134716383</v>
      </c>
      <c r="D70" s="1415">
        <v>0</v>
      </c>
      <c r="E70" s="1415">
        <v>0</v>
      </c>
      <c r="F70" s="1412">
        <v>0</v>
      </c>
      <c r="G70" s="1412">
        <v>0</v>
      </c>
      <c r="H70" s="1412">
        <v>0</v>
      </c>
      <c r="I70" s="1413">
        <v>0</v>
      </c>
      <c r="J70" s="1412">
        <v>0</v>
      </c>
      <c r="K70" s="1412">
        <v>0</v>
      </c>
      <c r="L70" s="1412">
        <v>0</v>
      </c>
      <c r="M70" s="1412">
        <v>0</v>
      </c>
      <c r="N70" s="1439">
        <v>0</v>
      </c>
      <c r="O70" s="678">
        <f t="shared" si="1"/>
        <v>134716383</v>
      </c>
    </row>
    <row r="71" spans="2:15">
      <c r="B71" s="513" t="s">
        <v>429</v>
      </c>
      <c r="C71" s="1440">
        <v>0</v>
      </c>
      <c r="D71" s="1412">
        <v>0</v>
      </c>
      <c r="E71" s="1412">
        <v>0</v>
      </c>
      <c r="F71" s="1412">
        <v>0</v>
      </c>
      <c r="G71" s="1412">
        <v>0</v>
      </c>
      <c r="H71" s="1412">
        <v>0</v>
      </c>
      <c r="I71" s="1413">
        <v>0</v>
      </c>
      <c r="J71" s="1412">
        <v>0</v>
      </c>
      <c r="K71" s="1412">
        <v>0</v>
      </c>
      <c r="L71" s="1412">
        <v>0</v>
      </c>
      <c r="M71" s="1412">
        <v>0</v>
      </c>
      <c r="N71" s="1439">
        <v>0</v>
      </c>
      <c r="O71" s="678">
        <f t="shared" si="1"/>
        <v>0</v>
      </c>
    </row>
    <row r="72" spans="2:15">
      <c r="B72" s="512" t="s">
        <v>428</v>
      </c>
      <c r="C72" s="1440">
        <v>0</v>
      </c>
      <c r="D72" s="1412">
        <v>0</v>
      </c>
      <c r="E72" s="1412">
        <v>0</v>
      </c>
      <c r="F72" s="1412">
        <v>0</v>
      </c>
      <c r="G72" s="1412">
        <v>0</v>
      </c>
      <c r="H72" s="1412">
        <v>0</v>
      </c>
      <c r="I72" s="1413">
        <v>0</v>
      </c>
      <c r="J72" s="1412">
        <v>0</v>
      </c>
      <c r="K72" s="1412">
        <v>0</v>
      </c>
      <c r="L72" s="1412">
        <v>0</v>
      </c>
      <c r="M72" s="1412">
        <v>0</v>
      </c>
      <c r="N72" s="1439">
        <v>0</v>
      </c>
      <c r="O72" s="678">
        <f t="shared" si="1"/>
        <v>0</v>
      </c>
    </row>
    <row r="73" spans="2:15">
      <c r="B73" s="511" t="s">
        <v>427</v>
      </c>
      <c r="C73" s="1440">
        <v>0</v>
      </c>
      <c r="D73" s="1412">
        <v>0</v>
      </c>
      <c r="E73" s="1412">
        <v>0</v>
      </c>
      <c r="F73" s="1412">
        <v>0</v>
      </c>
      <c r="G73" s="1412">
        <v>0</v>
      </c>
      <c r="H73" s="1412">
        <v>0</v>
      </c>
      <c r="I73" s="1413">
        <v>0</v>
      </c>
      <c r="J73" s="1412">
        <v>0</v>
      </c>
      <c r="K73" s="1412">
        <v>0</v>
      </c>
      <c r="L73" s="1412">
        <v>0</v>
      </c>
      <c r="M73" s="1412">
        <v>0</v>
      </c>
      <c r="N73" s="1439">
        <v>0</v>
      </c>
      <c r="O73" s="678">
        <f t="shared" si="1"/>
        <v>0</v>
      </c>
    </row>
    <row r="74" spans="2:15">
      <c r="B74" s="511" t="s">
        <v>426</v>
      </c>
      <c r="C74" s="1440">
        <v>0</v>
      </c>
      <c r="D74" s="1412">
        <v>0</v>
      </c>
      <c r="E74" s="1412">
        <v>0</v>
      </c>
      <c r="F74" s="1412">
        <v>0</v>
      </c>
      <c r="G74" s="1412">
        <v>0</v>
      </c>
      <c r="H74" s="1412">
        <v>0</v>
      </c>
      <c r="I74" s="1413">
        <v>0</v>
      </c>
      <c r="J74" s="1412">
        <v>0</v>
      </c>
      <c r="K74" s="1412">
        <v>0</v>
      </c>
      <c r="L74" s="1412">
        <v>0</v>
      </c>
      <c r="M74" s="1412">
        <v>0</v>
      </c>
      <c r="N74" s="1439">
        <v>0</v>
      </c>
      <c r="O74" s="678">
        <f t="shared" si="1"/>
        <v>0</v>
      </c>
    </row>
    <row r="75" spans="2:15">
      <c r="B75" s="512" t="s">
        <v>425</v>
      </c>
      <c r="C75" s="1440">
        <v>0</v>
      </c>
      <c r="D75" s="1412">
        <v>0</v>
      </c>
      <c r="E75" s="1412">
        <v>0</v>
      </c>
      <c r="F75" s="1412">
        <v>0</v>
      </c>
      <c r="G75" s="1412">
        <v>0</v>
      </c>
      <c r="H75" s="1412">
        <v>0</v>
      </c>
      <c r="I75" s="1413">
        <v>0</v>
      </c>
      <c r="J75" s="1412">
        <v>0</v>
      </c>
      <c r="K75" s="1412">
        <v>0</v>
      </c>
      <c r="L75" s="1412">
        <v>0</v>
      </c>
      <c r="M75" s="1412">
        <v>0</v>
      </c>
      <c r="N75" s="1439">
        <v>0</v>
      </c>
      <c r="O75" s="678">
        <f t="shared" ref="O75:O87" si="6">SUM(C75:N75)</f>
        <v>0</v>
      </c>
    </row>
    <row r="76" spans="2:15">
      <c r="B76" s="513" t="s">
        <v>1253</v>
      </c>
      <c r="C76" s="1440">
        <v>0</v>
      </c>
      <c r="D76" s="1412">
        <v>0</v>
      </c>
      <c r="E76" s="1412">
        <v>0</v>
      </c>
      <c r="F76" s="1412">
        <v>0</v>
      </c>
      <c r="G76" s="1412">
        <v>0</v>
      </c>
      <c r="H76" s="1412">
        <v>0</v>
      </c>
      <c r="I76" s="1413">
        <v>0</v>
      </c>
      <c r="J76" s="1412">
        <v>0</v>
      </c>
      <c r="K76" s="1412">
        <v>0</v>
      </c>
      <c r="L76" s="1412">
        <v>0</v>
      </c>
      <c r="M76" s="1412">
        <v>0</v>
      </c>
      <c r="N76" s="1439">
        <v>0</v>
      </c>
      <c r="O76" s="678">
        <f t="shared" si="6"/>
        <v>0</v>
      </c>
    </row>
    <row r="77" spans="2:15">
      <c r="B77" s="513" t="s">
        <v>424</v>
      </c>
      <c r="C77" s="1440">
        <v>0</v>
      </c>
      <c r="D77" s="1412">
        <v>0</v>
      </c>
      <c r="E77" s="1412">
        <v>0</v>
      </c>
      <c r="F77" s="1412">
        <v>0</v>
      </c>
      <c r="G77" s="1412">
        <v>0</v>
      </c>
      <c r="H77" s="1412">
        <v>0</v>
      </c>
      <c r="I77" s="1413">
        <v>0</v>
      </c>
      <c r="J77" s="1412">
        <v>0</v>
      </c>
      <c r="K77" s="1412">
        <v>0</v>
      </c>
      <c r="L77" s="1412">
        <v>0</v>
      </c>
      <c r="M77" s="1412">
        <v>0</v>
      </c>
      <c r="N77" s="1439">
        <v>0</v>
      </c>
      <c r="O77" s="678">
        <f t="shared" si="6"/>
        <v>0</v>
      </c>
    </row>
    <row r="78" spans="2:15">
      <c r="B78" s="513" t="s">
        <v>424</v>
      </c>
      <c r="C78" s="1440">
        <v>0</v>
      </c>
      <c r="D78" s="1412">
        <v>0</v>
      </c>
      <c r="E78" s="1412">
        <v>0</v>
      </c>
      <c r="F78" s="1412">
        <v>0</v>
      </c>
      <c r="G78" s="1412">
        <v>0</v>
      </c>
      <c r="H78" s="1412">
        <v>0</v>
      </c>
      <c r="I78" s="1413">
        <v>0</v>
      </c>
      <c r="J78" s="1412">
        <v>0</v>
      </c>
      <c r="K78" s="1412">
        <v>0</v>
      </c>
      <c r="L78" s="1412">
        <v>0</v>
      </c>
      <c r="M78" s="1412">
        <v>0</v>
      </c>
      <c r="N78" s="1439">
        <v>0</v>
      </c>
      <c r="O78" s="678">
        <f t="shared" si="6"/>
        <v>0</v>
      </c>
    </row>
    <row r="79" spans="2:15">
      <c r="B79" s="512" t="s">
        <v>423</v>
      </c>
      <c r="C79" s="1440">
        <v>0</v>
      </c>
      <c r="D79" s="1412">
        <v>0</v>
      </c>
      <c r="E79" s="1412">
        <v>0</v>
      </c>
      <c r="F79" s="1412">
        <v>0</v>
      </c>
      <c r="G79" s="1412">
        <v>0</v>
      </c>
      <c r="H79" s="1412">
        <v>0</v>
      </c>
      <c r="I79" s="1413">
        <v>0</v>
      </c>
      <c r="J79" s="1412">
        <v>0</v>
      </c>
      <c r="K79" s="1412">
        <v>0</v>
      </c>
      <c r="L79" s="1412">
        <v>0</v>
      </c>
      <c r="M79" s="1412">
        <v>0</v>
      </c>
      <c r="N79" s="1439">
        <v>0</v>
      </c>
      <c r="O79" s="678">
        <f t="shared" si="6"/>
        <v>0</v>
      </c>
    </row>
    <row r="80" spans="2:15">
      <c r="B80" s="511" t="s">
        <v>422</v>
      </c>
      <c r="C80" s="1440">
        <v>0</v>
      </c>
      <c r="D80" s="1412">
        <v>0</v>
      </c>
      <c r="E80" s="1412">
        <v>0</v>
      </c>
      <c r="F80" s="1412">
        <v>0</v>
      </c>
      <c r="G80" s="1412">
        <v>0</v>
      </c>
      <c r="H80" s="1412">
        <v>0</v>
      </c>
      <c r="I80" s="1413">
        <v>0</v>
      </c>
      <c r="J80" s="1412">
        <v>0</v>
      </c>
      <c r="K80" s="1412">
        <v>0</v>
      </c>
      <c r="L80" s="1412">
        <v>0</v>
      </c>
      <c r="M80" s="1412">
        <v>0</v>
      </c>
      <c r="N80" s="1439">
        <v>0</v>
      </c>
      <c r="O80" s="678">
        <f t="shared" si="6"/>
        <v>0</v>
      </c>
    </row>
    <row r="81" spans="2:15">
      <c r="B81" s="511" t="s">
        <v>421</v>
      </c>
      <c r="C81" s="1440">
        <v>0</v>
      </c>
      <c r="D81" s="1412">
        <v>0</v>
      </c>
      <c r="E81" s="1412">
        <v>0</v>
      </c>
      <c r="F81" s="1412">
        <v>0</v>
      </c>
      <c r="G81" s="1412">
        <v>0</v>
      </c>
      <c r="H81" s="1412">
        <v>0</v>
      </c>
      <c r="I81" s="1413">
        <v>0</v>
      </c>
      <c r="J81" s="1412">
        <v>0</v>
      </c>
      <c r="K81" s="1412">
        <v>0</v>
      </c>
      <c r="L81" s="1412">
        <v>0</v>
      </c>
      <c r="M81" s="1412">
        <v>0</v>
      </c>
      <c r="N81" s="1439">
        <v>0</v>
      </c>
      <c r="O81" s="678">
        <f t="shared" si="6"/>
        <v>0</v>
      </c>
    </row>
    <row r="82" spans="2:15">
      <c r="B82" s="511" t="s">
        <v>420</v>
      </c>
      <c r="C82" s="1440">
        <v>0</v>
      </c>
      <c r="D82" s="1412">
        <v>0</v>
      </c>
      <c r="E82" s="1412">
        <v>0</v>
      </c>
      <c r="F82" s="1412">
        <v>0</v>
      </c>
      <c r="G82" s="1412">
        <v>0</v>
      </c>
      <c r="H82" s="1412">
        <v>0</v>
      </c>
      <c r="I82" s="1413">
        <v>0</v>
      </c>
      <c r="J82" s="1412">
        <v>0</v>
      </c>
      <c r="K82" s="1412">
        <v>0</v>
      </c>
      <c r="L82" s="1412">
        <v>0</v>
      </c>
      <c r="M82" s="1412">
        <v>0</v>
      </c>
      <c r="N82" s="1439">
        <v>0</v>
      </c>
      <c r="O82" s="678">
        <f t="shared" si="6"/>
        <v>0</v>
      </c>
    </row>
    <row r="83" spans="2:15">
      <c r="B83" s="511" t="s">
        <v>419</v>
      </c>
      <c r="C83" s="1440">
        <v>0</v>
      </c>
      <c r="D83" s="1412">
        <v>0</v>
      </c>
      <c r="E83" s="1412">
        <v>0</v>
      </c>
      <c r="F83" s="1412">
        <v>0</v>
      </c>
      <c r="G83" s="1412">
        <v>0</v>
      </c>
      <c r="H83" s="1412">
        <v>0</v>
      </c>
      <c r="I83" s="1413">
        <v>0</v>
      </c>
      <c r="J83" s="1412">
        <v>0</v>
      </c>
      <c r="K83" s="1412">
        <v>0</v>
      </c>
      <c r="L83" s="1412">
        <v>0</v>
      </c>
      <c r="M83" s="1412">
        <v>0</v>
      </c>
      <c r="N83" s="1439">
        <v>0</v>
      </c>
      <c r="O83" s="678">
        <f t="shared" si="6"/>
        <v>0</v>
      </c>
    </row>
    <row r="84" spans="2:15">
      <c r="B84" s="511" t="s">
        <v>418</v>
      </c>
      <c r="C84" s="1440">
        <v>0</v>
      </c>
      <c r="D84" s="1412">
        <v>0</v>
      </c>
      <c r="E84" s="1412">
        <v>0</v>
      </c>
      <c r="F84" s="1412">
        <v>0</v>
      </c>
      <c r="G84" s="1412">
        <v>0</v>
      </c>
      <c r="H84" s="1412">
        <v>0</v>
      </c>
      <c r="I84" s="1413">
        <v>0</v>
      </c>
      <c r="J84" s="1412">
        <v>0</v>
      </c>
      <c r="K84" s="1412">
        <v>0</v>
      </c>
      <c r="L84" s="1412">
        <v>0</v>
      </c>
      <c r="M84" s="1412">
        <v>0</v>
      </c>
      <c r="N84" s="1439">
        <v>0</v>
      </c>
      <c r="O84" s="678">
        <f t="shared" si="6"/>
        <v>0</v>
      </c>
    </row>
    <row r="85" spans="2:15">
      <c r="B85" s="511" t="s">
        <v>417</v>
      </c>
      <c r="C85" s="1440">
        <v>0</v>
      </c>
      <c r="D85" s="1412">
        <v>0</v>
      </c>
      <c r="E85" s="1412">
        <v>0</v>
      </c>
      <c r="F85" s="1412">
        <v>0</v>
      </c>
      <c r="G85" s="1412">
        <v>0</v>
      </c>
      <c r="H85" s="1412">
        <v>0</v>
      </c>
      <c r="I85" s="1413">
        <v>0</v>
      </c>
      <c r="J85" s="1412">
        <v>0</v>
      </c>
      <c r="K85" s="1412">
        <v>0</v>
      </c>
      <c r="L85" s="1412">
        <v>0</v>
      </c>
      <c r="M85" s="1412">
        <v>0</v>
      </c>
      <c r="N85" s="1439">
        <v>0</v>
      </c>
      <c r="O85" s="678">
        <f t="shared" si="6"/>
        <v>0</v>
      </c>
    </row>
    <row r="86" spans="2:15">
      <c r="B86" s="510" t="s">
        <v>776</v>
      </c>
      <c r="C86" s="1440">
        <v>0</v>
      </c>
      <c r="D86" s="1412">
        <v>0</v>
      </c>
      <c r="E86" s="1412">
        <v>0</v>
      </c>
      <c r="F86" s="1412">
        <v>0</v>
      </c>
      <c r="G86" s="1412">
        <v>0</v>
      </c>
      <c r="H86" s="1412">
        <v>0</v>
      </c>
      <c r="I86" s="1413">
        <v>0</v>
      </c>
      <c r="J86" s="1412">
        <v>0</v>
      </c>
      <c r="K86" s="1412">
        <v>0</v>
      </c>
      <c r="L86" s="1412">
        <v>0</v>
      </c>
      <c r="M86" s="1412">
        <v>0</v>
      </c>
      <c r="N86" s="1439">
        <v>0</v>
      </c>
      <c r="O86" s="678">
        <f t="shared" si="6"/>
        <v>0</v>
      </c>
    </row>
    <row r="87" spans="2:15" ht="10.8" thickBot="1">
      <c r="B87" s="509"/>
      <c r="C87" s="1441">
        <v>0</v>
      </c>
      <c r="D87" s="1442">
        <v>0</v>
      </c>
      <c r="E87" s="1442">
        <v>0</v>
      </c>
      <c r="F87" s="1442">
        <v>0</v>
      </c>
      <c r="G87" s="1442">
        <v>0</v>
      </c>
      <c r="H87" s="1442">
        <v>0</v>
      </c>
      <c r="I87" s="1429">
        <v>0</v>
      </c>
      <c r="J87" s="1442">
        <v>0</v>
      </c>
      <c r="K87" s="1442">
        <v>0</v>
      </c>
      <c r="L87" s="1442">
        <v>0</v>
      </c>
      <c r="M87" s="1442">
        <v>0</v>
      </c>
      <c r="N87" s="1443">
        <v>0</v>
      </c>
      <c r="O87" s="678">
        <f t="shared" si="6"/>
        <v>0</v>
      </c>
    </row>
    <row r="88" spans="2:15" ht="10.8" thickBot="1">
      <c r="B88" s="508" t="s">
        <v>775</v>
      </c>
      <c r="C88" s="681">
        <f>C39+C27+C19+C11</f>
        <v>1798303643</v>
      </c>
      <c r="D88" s="681">
        <f t="shared" ref="D88:O88" si="7">D39+D27+D19+D11</f>
        <v>0</v>
      </c>
      <c r="E88" s="681">
        <f t="shared" si="7"/>
        <v>253084749</v>
      </c>
      <c r="F88" s="681">
        <f t="shared" si="7"/>
        <v>0</v>
      </c>
      <c r="G88" s="681">
        <f t="shared" si="7"/>
        <v>0</v>
      </c>
      <c r="H88" s="681">
        <f t="shared" si="7"/>
        <v>0</v>
      </c>
      <c r="I88" s="681">
        <f t="shared" si="7"/>
        <v>0</v>
      </c>
      <c r="J88" s="681">
        <f t="shared" si="7"/>
        <v>0</v>
      </c>
      <c r="K88" s="681">
        <f t="shared" si="7"/>
        <v>0</v>
      </c>
      <c r="L88" s="681">
        <f t="shared" si="7"/>
        <v>0</v>
      </c>
      <c r="M88" s="681">
        <f t="shared" si="7"/>
        <v>0</v>
      </c>
      <c r="N88" s="681">
        <f t="shared" si="7"/>
        <v>0</v>
      </c>
      <c r="O88" s="681">
        <f t="shared" si="7"/>
        <v>2051388392</v>
      </c>
    </row>
    <row r="94" spans="2:15" s="1280" customFormat="1">
      <c r="B94" s="1280" t="s">
        <v>1198</v>
      </c>
      <c r="C94" s="1282"/>
      <c r="D94" s="1282"/>
      <c r="E94" s="1282"/>
      <c r="F94" s="1282"/>
      <c r="G94" s="1282"/>
      <c r="H94" s="1282"/>
      <c r="I94" s="1281"/>
      <c r="J94" s="1282"/>
      <c r="K94" s="1282"/>
      <c r="L94" s="1282"/>
      <c r="M94" s="1282"/>
      <c r="N94" s="1282"/>
      <c r="O94" s="1282"/>
    </row>
    <row r="95" spans="2:15">
      <c r="B95" s="507" t="s">
        <v>1923</v>
      </c>
    </row>
  </sheetData>
  <pageMargins left="1.41" right="0.16" top="0.43307086614173229" bottom="0.74803149606299213" header="0.31496062992125984" footer="0.31496062992125984"/>
  <pageSetup paperSize="5" scale="80" orientation="landscape" verticalDpi="0" r:id="rId1"/>
  <drawing r:id="rId2"/>
</worksheet>
</file>

<file path=xl/worksheets/sheet21.xml><?xml version="1.0" encoding="utf-8"?>
<worksheet xmlns="http://schemas.openxmlformats.org/spreadsheetml/2006/main" xmlns:r="http://schemas.openxmlformats.org/officeDocument/2006/relationships">
  <sheetPr>
    <tabColor theme="5" tint="-0.249977111117893"/>
  </sheetPr>
  <dimension ref="B6:O95"/>
  <sheetViews>
    <sheetView topLeftCell="A4" zoomScale="85" zoomScaleNormal="85" workbookViewId="0">
      <selection activeCell="I15" sqref="I15"/>
    </sheetView>
  </sheetViews>
  <sheetFormatPr baseColWidth="10" defaultColWidth="11.44140625" defaultRowHeight="10.199999999999999"/>
  <cols>
    <col min="1" max="1" width="4.109375" style="507" customWidth="1"/>
    <col min="2" max="2" width="34.88671875" style="507" customWidth="1"/>
    <col min="3" max="8" width="12.33203125" style="507" customWidth="1"/>
    <col min="9" max="9" width="12.33203125" style="680" customWidth="1"/>
    <col min="10" max="14" width="12.33203125" style="507" customWidth="1"/>
    <col min="15" max="15" width="13" style="682" customWidth="1"/>
    <col min="16" max="16" width="20.6640625" style="507" customWidth="1"/>
    <col min="17" max="16384" width="11.44140625" style="507"/>
  </cols>
  <sheetData>
    <row r="6" spans="2:15">
      <c r="F6" s="682">
        <v>1643029653.0799999</v>
      </c>
      <c r="G6" s="682">
        <f>F6-E10-D10</f>
        <v>1438986113.0799999</v>
      </c>
      <c r="H6" s="682">
        <f>C10-G6</f>
        <v>0.36500024795532227</v>
      </c>
    </row>
    <row r="7" spans="2:15" ht="14.4">
      <c r="B7" s="33" t="s">
        <v>797</v>
      </c>
      <c r="G7" s="682">
        <f>C10-G6</f>
        <v>0.36500024795532227</v>
      </c>
      <c r="H7" s="507">
        <v>5108381</v>
      </c>
      <c r="J7" s="682"/>
    </row>
    <row r="8" spans="2:15" ht="15" customHeight="1" thickBot="1">
      <c r="C8" s="525"/>
      <c r="D8" s="682">
        <f>'37-FLUJO FINANCIERO PROYECT (2)'!D10-C10</f>
        <v>97361939.554999828</v>
      </c>
    </row>
    <row r="9" spans="2:15" ht="66" customHeight="1" thickBot="1">
      <c r="B9" s="524" t="s">
        <v>1470</v>
      </c>
      <c r="C9" s="523" t="s">
        <v>796</v>
      </c>
      <c r="D9" s="522" t="s">
        <v>795</v>
      </c>
      <c r="E9" s="522" t="s">
        <v>794</v>
      </c>
      <c r="F9" s="522" t="s">
        <v>793</v>
      </c>
      <c r="G9" s="522" t="s">
        <v>792</v>
      </c>
      <c r="H9" s="522" t="s">
        <v>791</v>
      </c>
      <c r="I9" s="522" t="s">
        <v>790</v>
      </c>
      <c r="J9" s="522" t="s">
        <v>789</v>
      </c>
      <c r="K9" s="522" t="s">
        <v>788</v>
      </c>
      <c r="L9" s="522" t="s">
        <v>787</v>
      </c>
      <c r="M9" s="522" t="s">
        <v>786</v>
      </c>
      <c r="N9" s="521" t="s">
        <v>785</v>
      </c>
      <c r="O9" s="679" t="s">
        <v>784</v>
      </c>
    </row>
    <row r="10" spans="2:15">
      <c r="B10" s="520" t="s">
        <v>783</v>
      </c>
      <c r="C10" s="1446">
        <f>C11+C19+C27+C39</f>
        <v>1438986113.4450002</v>
      </c>
      <c r="D10" s="1447">
        <f t="shared" ref="D10:N10" si="0">D11+D19+D27+D39</f>
        <v>2889691</v>
      </c>
      <c r="E10" s="1447">
        <f t="shared" si="0"/>
        <v>201153849</v>
      </c>
      <c r="F10" s="1447">
        <f t="shared" si="0"/>
        <v>0</v>
      </c>
      <c r="G10" s="1447">
        <f t="shared" si="0"/>
        <v>0</v>
      </c>
      <c r="H10" s="1447">
        <f t="shared" si="0"/>
        <v>0</v>
      </c>
      <c r="I10" s="1447">
        <f t="shared" si="0"/>
        <v>0</v>
      </c>
      <c r="J10" s="1447">
        <f t="shared" si="0"/>
        <v>0</v>
      </c>
      <c r="K10" s="1447">
        <f t="shared" si="0"/>
        <v>0</v>
      </c>
      <c r="L10" s="1447">
        <f t="shared" si="0"/>
        <v>0</v>
      </c>
      <c r="M10" s="1447">
        <f t="shared" si="0"/>
        <v>0</v>
      </c>
      <c r="N10" s="1448">
        <f t="shared" si="0"/>
        <v>0</v>
      </c>
      <c r="O10" s="678">
        <f>SUM(C10:N10)</f>
        <v>1643029653.4450002</v>
      </c>
    </row>
    <row r="11" spans="2:15">
      <c r="B11" s="518" t="s">
        <v>782</v>
      </c>
      <c r="C11" s="1407">
        <f>SUM(C12:C18)</f>
        <v>228716176.00999999</v>
      </c>
      <c r="D11" s="1408">
        <f t="shared" ref="D11:N11" si="1">SUM(D12:D18)</f>
        <v>0</v>
      </c>
      <c r="E11" s="1408">
        <f t="shared" si="1"/>
        <v>43472939</v>
      </c>
      <c r="F11" s="1408">
        <f t="shared" si="1"/>
        <v>0</v>
      </c>
      <c r="G11" s="1408">
        <f t="shared" si="1"/>
        <v>0</v>
      </c>
      <c r="H11" s="1408">
        <f t="shared" si="1"/>
        <v>0</v>
      </c>
      <c r="I11" s="1408">
        <f t="shared" si="1"/>
        <v>0</v>
      </c>
      <c r="J11" s="1408">
        <f t="shared" si="1"/>
        <v>0</v>
      </c>
      <c r="K11" s="1408">
        <f t="shared" si="1"/>
        <v>0</v>
      </c>
      <c r="L11" s="1408">
        <f t="shared" si="1"/>
        <v>0</v>
      </c>
      <c r="M11" s="1408">
        <f t="shared" si="1"/>
        <v>0</v>
      </c>
      <c r="N11" s="1409">
        <f t="shared" si="1"/>
        <v>0</v>
      </c>
      <c r="O11" s="678">
        <f t="shared" ref="O11:O74" si="2">SUM(C11:N11)</f>
        <v>272189115.00999999</v>
      </c>
    </row>
    <row r="12" spans="2:15" ht="12">
      <c r="B12" s="519" t="s">
        <v>484</v>
      </c>
      <c r="C12" s="1410">
        <f>'37-FLUJO FINANCIERO PROYECT (2)'!D38-43472939-4685920</f>
        <v>178122344.00999999</v>
      </c>
      <c r="D12" s="1411">
        <v>0</v>
      </c>
      <c r="E12" s="1412">
        <v>43472939</v>
      </c>
      <c r="F12" s="1411">
        <v>0</v>
      </c>
      <c r="G12" s="1411">
        <v>0</v>
      </c>
      <c r="H12" s="1411">
        <v>0</v>
      </c>
      <c r="I12" s="1413">
        <v>0</v>
      </c>
      <c r="J12" s="1411">
        <v>0</v>
      </c>
      <c r="K12" s="1411">
        <v>0</v>
      </c>
      <c r="L12" s="1411">
        <v>0</v>
      </c>
      <c r="M12" s="1411">
        <v>0</v>
      </c>
      <c r="N12" s="1414">
        <v>0</v>
      </c>
      <c r="O12" s="678">
        <f t="shared" si="2"/>
        <v>221595283.00999999</v>
      </c>
    </row>
    <row r="13" spans="2:15" ht="12">
      <c r="B13" s="519" t="s">
        <v>483</v>
      </c>
      <c r="C13" s="1410">
        <f>'37-FLUJO FINANCIERO PROYECT (2)'!D39</f>
        <v>0</v>
      </c>
      <c r="D13" s="1415">
        <v>0</v>
      </c>
      <c r="E13" s="1411">
        <v>0</v>
      </c>
      <c r="F13" s="1411">
        <v>0</v>
      </c>
      <c r="G13" s="1411">
        <v>0</v>
      </c>
      <c r="H13" s="1411">
        <v>0</v>
      </c>
      <c r="I13" s="1413">
        <v>0</v>
      </c>
      <c r="J13" s="1411">
        <v>0</v>
      </c>
      <c r="K13" s="1411">
        <v>0</v>
      </c>
      <c r="L13" s="1411">
        <v>0</v>
      </c>
      <c r="M13" s="1411">
        <v>0</v>
      </c>
      <c r="N13" s="1414">
        <v>0</v>
      </c>
      <c r="O13" s="678">
        <f t="shared" si="2"/>
        <v>0</v>
      </c>
    </row>
    <row r="14" spans="2:15" ht="12">
      <c r="B14" s="519" t="s">
        <v>482</v>
      </c>
      <c r="C14" s="1410">
        <f>'37-FLUJO FINANCIERO PROYECT (2)'!D40</f>
        <v>2381770</v>
      </c>
      <c r="D14" s="1411">
        <v>0</v>
      </c>
      <c r="E14" s="1411">
        <v>0</v>
      </c>
      <c r="F14" s="1411">
        <v>0</v>
      </c>
      <c r="G14" s="1411">
        <v>0</v>
      </c>
      <c r="H14" s="1411">
        <v>0</v>
      </c>
      <c r="I14" s="1413">
        <v>0</v>
      </c>
      <c r="J14" s="1411">
        <v>0</v>
      </c>
      <c r="K14" s="1411">
        <v>0</v>
      </c>
      <c r="L14" s="1411">
        <v>0</v>
      </c>
      <c r="M14" s="1411">
        <v>0</v>
      </c>
      <c r="N14" s="1414">
        <v>0</v>
      </c>
      <c r="O14" s="678">
        <f t="shared" si="2"/>
        <v>2381770</v>
      </c>
    </row>
    <row r="15" spans="2:15" ht="12">
      <c r="B15" s="519" t="s">
        <v>481</v>
      </c>
      <c r="C15" s="1410">
        <f>'37-FLUJO FINANCIERO PROYECT (2)'!D41</f>
        <v>48212062</v>
      </c>
      <c r="D15" s="1411">
        <v>0</v>
      </c>
      <c r="E15" s="1411">
        <v>0</v>
      </c>
      <c r="F15" s="1411">
        <v>0</v>
      </c>
      <c r="G15" s="1411">
        <v>0</v>
      </c>
      <c r="H15" s="1411">
        <v>0</v>
      </c>
      <c r="I15" s="1413">
        <v>0</v>
      </c>
      <c r="J15" s="1411">
        <v>0</v>
      </c>
      <c r="K15" s="1411">
        <v>0</v>
      </c>
      <c r="L15" s="1411">
        <v>0</v>
      </c>
      <c r="M15" s="1411">
        <v>0</v>
      </c>
      <c r="N15" s="1414">
        <v>0</v>
      </c>
      <c r="O15" s="678">
        <f t="shared" si="2"/>
        <v>48212062</v>
      </c>
    </row>
    <row r="16" spans="2:15" ht="12">
      <c r="B16" s="519" t="s">
        <v>480</v>
      </c>
      <c r="C16" s="1410">
        <f>'37-FLUJO FINANCIERO PROYECT (2)'!D42</f>
        <v>0</v>
      </c>
      <c r="D16" s="1411">
        <v>0</v>
      </c>
      <c r="E16" s="1411">
        <v>0</v>
      </c>
      <c r="F16" s="1411">
        <v>0</v>
      </c>
      <c r="G16" s="1411">
        <v>0</v>
      </c>
      <c r="H16" s="1411">
        <v>0</v>
      </c>
      <c r="I16" s="1413">
        <v>0</v>
      </c>
      <c r="J16" s="1411">
        <v>0</v>
      </c>
      <c r="K16" s="1411">
        <v>0</v>
      </c>
      <c r="L16" s="1411">
        <v>0</v>
      </c>
      <c r="M16" s="1411">
        <v>0</v>
      </c>
      <c r="N16" s="1414">
        <v>0</v>
      </c>
      <c r="O16" s="678">
        <f t="shared" si="2"/>
        <v>0</v>
      </c>
    </row>
    <row r="17" spans="2:15" ht="12">
      <c r="B17" s="519" t="s">
        <v>479</v>
      </c>
      <c r="C17" s="1410">
        <f>'37-FLUJO FINANCIERO PROYECT (2)'!D43</f>
        <v>0</v>
      </c>
      <c r="D17" s="1411">
        <v>0</v>
      </c>
      <c r="E17" s="1411">
        <v>0</v>
      </c>
      <c r="F17" s="1411">
        <v>0</v>
      </c>
      <c r="G17" s="1411">
        <v>0</v>
      </c>
      <c r="H17" s="1411">
        <v>0</v>
      </c>
      <c r="I17" s="1413">
        <v>0</v>
      </c>
      <c r="J17" s="1411">
        <v>0</v>
      </c>
      <c r="K17" s="1411">
        <v>0</v>
      </c>
      <c r="L17" s="1411">
        <v>0</v>
      </c>
      <c r="M17" s="1411">
        <v>0</v>
      </c>
      <c r="N17" s="1414">
        <v>0</v>
      </c>
      <c r="O17" s="678">
        <f t="shared" si="2"/>
        <v>0</v>
      </c>
    </row>
    <row r="18" spans="2:15" ht="12">
      <c r="B18" s="519" t="s">
        <v>478</v>
      </c>
      <c r="C18" s="1410">
        <f>'37-FLUJO FINANCIERO PROYECT (2)'!D44</f>
        <v>0</v>
      </c>
      <c r="D18" s="1411">
        <v>0</v>
      </c>
      <c r="E18" s="1411">
        <v>0</v>
      </c>
      <c r="F18" s="1411">
        <v>0</v>
      </c>
      <c r="G18" s="1411">
        <v>0</v>
      </c>
      <c r="H18" s="1411">
        <v>0</v>
      </c>
      <c r="I18" s="1413">
        <v>0</v>
      </c>
      <c r="J18" s="1411">
        <v>0</v>
      </c>
      <c r="K18" s="1411">
        <v>0</v>
      </c>
      <c r="L18" s="1411">
        <v>0</v>
      </c>
      <c r="M18" s="1411">
        <v>0</v>
      </c>
      <c r="N18" s="1414">
        <v>0</v>
      </c>
      <c r="O18" s="678">
        <f t="shared" si="2"/>
        <v>0</v>
      </c>
    </row>
    <row r="19" spans="2:15">
      <c r="B19" s="518" t="s">
        <v>781</v>
      </c>
      <c r="C19" s="1407">
        <f>SUM(C20:C26)</f>
        <v>215361273</v>
      </c>
      <c r="D19" s="1418">
        <v>0</v>
      </c>
      <c r="E19" s="1418">
        <v>0</v>
      </c>
      <c r="F19" s="1418">
        <v>0</v>
      </c>
      <c r="G19" s="1418">
        <v>0</v>
      </c>
      <c r="H19" s="1418">
        <v>0</v>
      </c>
      <c r="I19" s="1408">
        <v>0</v>
      </c>
      <c r="J19" s="1418">
        <v>0</v>
      </c>
      <c r="K19" s="1418">
        <v>0</v>
      </c>
      <c r="L19" s="1418">
        <v>0</v>
      </c>
      <c r="M19" s="1418">
        <v>0</v>
      </c>
      <c r="N19" s="1419">
        <v>0</v>
      </c>
      <c r="O19" s="1405">
        <f t="shared" si="2"/>
        <v>215361273</v>
      </c>
    </row>
    <row r="20" spans="2:15" ht="12">
      <c r="B20" s="519" t="s">
        <v>484</v>
      </c>
      <c r="C20" s="1410">
        <f>'37-FLUJO FINANCIERO PROYECT (2)'!D46-7330148</f>
        <v>105297758</v>
      </c>
      <c r="D20" s="1411">
        <v>0</v>
      </c>
      <c r="E20" s="1411">
        <v>0</v>
      </c>
      <c r="F20" s="1411">
        <v>0</v>
      </c>
      <c r="G20" s="1411">
        <v>0</v>
      </c>
      <c r="H20" s="1411">
        <v>0</v>
      </c>
      <c r="I20" s="1413">
        <v>0</v>
      </c>
      <c r="J20" s="1411">
        <v>0</v>
      </c>
      <c r="K20" s="1411">
        <v>0</v>
      </c>
      <c r="L20" s="1411">
        <v>0</v>
      </c>
      <c r="M20" s="1411">
        <v>0</v>
      </c>
      <c r="N20" s="1414">
        <v>0</v>
      </c>
      <c r="O20" s="678">
        <f t="shared" si="2"/>
        <v>105297758</v>
      </c>
    </row>
    <row r="21" spans="2:15" ht="12">
      <c r="B21" s="519" t="s">
        <v>483</v>
      </c>
      <c r="C21" s="1410">
        <f>'37-FLUJO FINANCIERO PROYECT (2)'!D47</f>
        <v>0</v>
      </c>
      <c r="D21" s="1411">
        <v>0</v>
      </c>
      <c r="E21" s="1411">
        <v>0</v>
      </c>
      <c r="F21" s="1411">
        <v>0</v>
      </c>
      <c r="G21" s="1411">
        <v>0</v>
      </c>
      <c r="H21" s="1411">
        <v>0</v>
      </c>
      <c r="I21" s="1413">
        <v>0</v>
      </c>
      <c r="J21" s="1411">
        <v>0</v>
      </c>
      <c r="K21" s="1411">
        <v>0</v>
      </c>
      <c r="L21" s="1411">
        <v>0</v>
      </c>
      <c r="M21" s="1411">
        <v>0</v>
      </c>
      <c r="N21" s="1414">
        <v>0</v>
      </c>
      <c r="O21" s="678">
        <f t="shared" si="2"/>
        <v>0</v>
      </c>
    </row>
    <row r="22" spans="2:15" ht="12">
      <c r="B22" s="519" t="s">
        <v>482</v>
      </c>
      <c r="C22" s="1410">
        <f>'37-FLUJO FINANCIERO PROYECT (2)'!D48-5108381</f>
        <v>110063515</v>
      </c>
      <c r="D22" s="1415">
        <v>0</v>
      </c>
      <c r="E22" s="1411">
        <v>0</v>
      </c>
      <c r="F22" s="1411">
        <v>0</v>
      </c>
      <c r="G22" s="1411">
        <v>0</v>
      </c>
      <c r="H22" s="1411">
        <v>0</v>
      </c>
      <c r="I22" s="1413">
        <v>0</v>
      </c>
      <c r="J22" s="1411">
        <v>0</v>
      </c>
      <c r="K22" s="1411">
        <v>0</v>
      </c>
      <c r="L22" s="1411">
        <v>0</v>
      </c>
      <c r="M22" s="1411">
        <v>0</v>
      </c>
      <c r="N22" s="1414">
        <v>0</v>
      </c>
      <c r="O22" s="678">
        <f t="shared" si="2"/>
        <v>110063515</v>
      </c>
    </row>
    <row r="23" spans="2:15" ht="12">
      <c r="B23" s="519" t="s">
        <v>481</v>
      </c>
      <c r="C23" s="1410">
        <f>'37-FLUJO FINANCIERO PROYECT (2)'!D49</f>
        <v>0</v>
      </c>
      <c r="D23" s="1411">
        <v>0</v>
      </c>
      <c r="E23" s="1411">
        <v>0</v>
      </c>
      <c r="F23" s="1411">
        <v>0</v>
      </c>
      <c r="G23" s="1411">
        <v>0</v>
      </c>
      <c r="H23" s="1411">
        <v>0</v>
      </c>
      <c r="I23" s="1413">
        <v>0</v>
      </c>
      <c r="J23" s="1411">
        <v>0</v>
      </c>
      <c r="K23" s="1411">
        <v>0</v>
      </c>
      <c r="L23" s="1411">
        <v>0</v>
      </c>
      <c r="M23" s="1411">
        <v>0</v>
      </c>
      <c r="N23" s="1414">
        <v>0</v>
      </c>
      <c r="O23" s="678">
        <f t="shared" si="2"/>
        <v>0</v>
      </c>
    </row>
    <row r="24" spans="2:15" ht="12">
      <c r="B24" s="519" t="s">
        <v>480</v>
      </c>
      <c r="C24" s="1410">
        <f>'37-FLUJO FINANCIERO PROYECT (2)'!D50</f>
        <v>0</v>
      </c>
      <c r="D24" s="1415">
        <v>0</v>
      </c>
      <c r="E24" s="1415">
        <v>0</v>
      </c>
      <c r="F24" s="1411">
        <v>0</v>
      </c>
      <c r="G24" s="1411">
        <v>0</v>
      </c>
      <c r="H24" s="1411">
        <v>0</v>
      </c>
      <c r="I24" s="1413">
        <v>0</v>
      </c>
      <c r="J24" s="1411">
        <v>0</v>
      </c>
      <c r="K24" s="1411">
        <v>0</v>
      </c>
      <c r="L24" s="1411">
        <v>0</v>
      </c>
      <c r="M24" s="1411">
        <v>0</v>
      </c>
      <c r="N24" s="1414">
        <v>0</v>
      </c>
      <c r="O24" s="678">
        <f t="shared" si="2"/>
        <v>0</v>
      </c>
    </row>
    <row r="25" spans="2:15" ht="12">
      <c r="B25" s="519" t="s">
        <v>479</v>
      </c>
      <c r="C25" s="1410">
        <f>'37-FLUJO FINANCIERO PROYECT (2)'!D51</f>
        <v>0</v>
      </c>
      <c r="D25" s="1411">
        <v>0</v>
      </c>
      <c r="E25" s="1411">
        <v>0</v>
      </c>
      <c r="F25" s="1411">
        <v>0</v>
      </c>
      <c r="G25" s="1411">
        <v>0</v>
      </c>
      <c r="H25" s="1411">
        <v>0</v>
      </c>
      <c r="I25" s="1413">
        <v>0</v>
      </c>
      <c r="J25" s="1411">
        <v>0</v>
      </c>
      <c r="K25" s="1411">
        <v>0</v>
      </c>
      <c r="L25" s="1411">
        <v>0</v>
      </c>
      <c r="M25" s="1411">
        <v>0</v>
      </c>
      <c r="N25" s="1414">
        <v>0</v>
      </c>
      <c r="O25" s="678">
        <f t="shared" si="2"/>
        <v>0</v>
      </c>
    </row>
    <row r="26" spans="2:15" ht="12">
      <c r="B26" s="519" t="s">
        <v>478</v>
      </c>
      <c r="C26" s="1410">
        <f>'37-FLUJO FINANCIERO PROYECT (2)'!D52</f>
        <v>0</v>
      </c>
      <c r="D26" s="1411">
        <v>0</v>
      </c>
      <c r="E26" s="1411">
        <v>0</v>
      </c>
      <c r="F26" s="1411">
        <v>0</v>
      </c>
      <c r="G26" s="1411">
        <v>0</v>
      </c>
      <c r="H26" s="1411">
        <v>0</v>
      </c>
      <c r="I26" s="1413">
        <v>0</v>
      </c>
      <c r="J26" s="1411">
        <v>0</v>
      </c>
      <c r="K26" s="1411">
        <v>0</v>
      </c>
      <c r="L26" s="1411">
        <v>0</v>
      </c>
      <c r="M26" s="1411">
        <v>0</v>
      </c>
      <c r="N26" s="1414">
        <v>0</v>
      </c>
      <c r="O26" s="678">
        <f t="shared" si="2"/>
        <v>0</v>
      </c>
    </row>
    <row r="27" spans="2:15">
      <c r="B27" s="518" t="s">
        <v>780</v>
      </c>
      <c r="C27" s="1407">
        <f>SUM(C28:C38)</f>
        <v>527965553.35500002</v>
      </c>
      <c r="D27" s="1408">
        <f t="shared" ref="D27:N27" si="3">D28+D29+D30+D31+D32+D33+D34+D35+D36+D37+D38</f>
        <v>2889691</v>
      </c>
      <c r="E27" s="1408">
        <f t="shared" si="3"/>
        <v>157680910</v>
      </c>
      <c r="F27" s="1408">
        <f t="shared" si="3"/>
        <v>0</v>
      </c>
      <c r="G27" s="1408">
        <f t="shared" si="3"/>
        <v>0</v>
      </c>
      <c r="H27" s="1408">
        <f t="shared" si="3"/>
        <v>0</v>
      </c>
      <c r="I27" s="1408">
        <f t="shared" si="3"/>
        <v>0</v>
      </c>
      <c r="J27" s="1408">
        <f t="shared" si="3"/>
        <v>0</v>
      </c>
      <c r="K27" s="1408">
        <f t="shared" si="3"/>
        <v>0</v>
      </c>
      <c r="L27" s="1408">
        <f t="shared" si="3"/>
        <v>0</v>
      </c>
      <c r="M27" s="1408">
        <f t="shared" si="3"/>
        <v>0</v>
      </c>
      <c r="N27" s="1409">
        <f t="shared" si="3"/>
        <v>0</v>
      </c>
      <c r="O27" s="678">
        <f t="shared" si="2"/>
        <v>688536154.35500002</v>
      </c>
    </row>
    <row r="28" spans="2:15" ht="12">
      <c r="B28" s="519" t="s">
        <v>484</v>
      </c>
      <c r="C28" s="1410">
        <f>'37-FLUJO FINANCIERO PROYECT (2)'!D54-158605391-924481-213357-18619741</f>
        <v>513728174.08500004</v>
      </c>
      <c r="D28" s="1411">
        <v>0</v>
      </c>
      <c r="E28" s="1411">
        <f>158605391-924481</f>
        <v>157680910</v>
      </c>
      <c r="F28" s="1411">
        <v>0</v>
      </c>
      <c r="G28" s="1411">
        <v>0</v>
      </c>
      <c r="H28" s="1411">
        <v>0</v>
      </c>
      <c r="I28" s="1413">
        <v>0</v>
      </c>
      <c r="J28" s="1411">
        <v>0</v>
      </c>
      <c r="K28" s="1411">
        <v>0</v>
      </c>
      <c r="L28" s="1411">
        <v>0</v>
      </c>
      <c r="M28" s="1411">
        <v>0</v>
      </c>
      <c r="N28" s="1414">
        <v>0</v>
      </c>
      <c r="O28" s="678">
        <f t="shared" si="2"/>
        <v>671409084.08500004</v>
      </c>
    </row>
    <row r="29" spans="2:15" ht="12">
      <c r="B29" s="519" t="s">
        <v>483</v>
      </c>
      <c r="C29" s="1410">
        <f>'37-FLUJO FINANCIERO PROYECT (2)'!D55</f>
        <v>0</v>
      </c>
      <c r="D29" s="1415">
        <v>0</v>
      </c>
      <c r="E29" s="1411">
        <v>0</v>
      </c>
      <c r="F29" s="1411">
        <v>0</v>
      </c>
      <c r="G29" s="1411">
        <v>0</v>
      </c>
      <c r="H29" s="1411">
        <v>0</v>
      </c>
      <c r="I29" s="1413">
        <v>0</v>
      </c>
      <c r="J29" s="1412"/>
      <c r="K29" s="1411">
        <v>0</v>
      </c>
      <c r="L29" s="1411">
        <v>0</v>
      </c>
      <c r="M29" s="1411">
        <v>0</v>
      </c>
      <c r="N29" s="1414">
        <v>0</v>
      </c>
      <c r="O29" s="678">
        <f t="shared" si="2"/>
        <v>0</v>
      </c>
    </row>
    <row r="30" spans="2:15" ht="12">
      <c r="B30" s="519" t="s">
        <v>482</v>
      </c>
      <c r="C30" s="1410">
        <f>'37-FLUJO FINANCIERO PROYECT (2)'!D56</f>
        <v>14237379.27</v>
      </c>
      <c r="D30" s="1411">
        <v>2889691</v>
      </c>
      <c r="E30" s="1411">
        <v>0</v>
      </c>
      <c r="F30" s="1411">
        <v>0</v>
      </c>
      <c r="G30" s="1411">
        <v>0</v>
      </c>
      <c r="H30" s="1411">
        <v>0</v>
      </c>
      <c r="I30" s="1413">
        <v>0</v>
      </c>
      <c r="J30" s="1411">
        <v>0</v>
      </c>
      <c r="K30" s="1411">
        <v>0</v>
      </c>
      <c r="L30" s="1411">
        <v>0</v>
      </c>
      <c r="M30" s="1411">
        <v>0</v>
      </c>
      <c r="N30" s="1414">
        <v>0</v>
      </c>
      <c r="O30" s="678">
        <f t="shared" si="2"/>
        <v>17127070.27</v>
      </c>
    </row>
    <row r="31" spans="2:15" ht="12">
      <c r="B31" s="519" t="s">
        <v>481</v>
      </c>
      <c r="C31" s="1410">
        <f>'37-FLUJO FINANCIERO PROYECT (2)'!D57</f>
        <v>0</v>
      </c>
      <c r="D31" s="1411">
        <v>0</v>
      </c>
      <c r="E31" s="1411">
        <v>0</v>
      </c>
      <c r="F31" s="1411">
        <v>0</v>
      </c>
      <c r="G31" s="1411">
        <v>0</v>
      </c>
      <c r="H31" s="1411">
        <v>0</v>
      </c>
      <c r="I31" s="1413">
        <v>0</v>
      </c>
      <c r="J31" s="1411">
        <v>0</v>
      </c>
      <c r="K31" s="1411">
        <v>0</v>
      </c>
      <c r="L31" s="1411">
        <v>0</v>
      </c>
      <c r="M31" s="1411">
        <v>0</v>
      </c>
      <c r="N31" s="1414">
        <v>0</v>
      </c>
      <c r="O31" s="678">
        <f t="shared" si="2"/>
        <v>0</v>
      </c>
    </row>
    <row r="32" spans="2:15" ht="12">
      <c r="B32" s="519" t="s">
        <v>480</v>
      </c>
      <c r="C32" s="1410">
        <f>'37-FLUJO FINANCIERO PROYECT (2)'!D58</f>
        <v>0</v>
      </c>
      <c r="D32" s="1411">
        <v>0</v>
      </c>
      <c r="E32" s="1411">
        <v>0</v>
      </c>
      <c r="F32" s="1411">
        <v>0</v>
      </c>
      <c r="G32" s="1411">
        <v>0</v>
      </c>
      <c r="H32" s="1411">
        <v>0</v>
      </c>
      <c r="I32" s="1413">
        <v>0</v>
      </c>
      <c r="J32" s="1411">
        <v>0</v>
      </c>
      <c r="K32" s="1411">
        <v>0</v>
      </c>
      <c r="L32" s="1411">
        <v>0</v>
      </c>
      <c r="M32" s="1411">
        <v>0</v>
      </c>
      <c r="N32" s="1414">
        <v>0</v>
      </c>
      <c r="O32" s="678">
        <f t="shared" si="2"/>
        <v>0</v>
      </c>
    </row>
    <row r="33" spans="2:15" ht="12">
      <c r="B33" s="519" t="s">
        <v>479</v>
      </c>
      <c r="C33" s="1410">
        <f>'37-FLUJO FINANCIERO PROYECT (2)'!D59</f>
        <v>0</v>
      </c>
      <c r="D33" s="1411">
        <v>0</v>
      </c>
      <c r="E33" s="1411">
        <v>0</v>
      </c>
      <c r="F33" s="1411">
        <v>0</v>
      </c>
      <c r="G33" s="1411">
        <v>0</v>
      </c>
      <c r="H33" s="1411">
        <v>0</v>
      </c>
      <c r="I33" s="1413">
        <v>0</v>
      </c>
      <c r="J33" s="1411">
        <v>0</v>
      </c>
      <c r="K33" s="1411">
        <v>0</v>
      </c>
      <c r="L33" s="1411">
        <v>0</v>
      </c>
      <c r="M33" s="1411">
        <v>0</v>
      </c>
      <c r="N33" s="1414">
        <v>0</v>
      </c>
      <c r="O33" s="678">
        <f t="shared" si="2"/>
        <v>0</v>
      </c>
    </row>
    <row r="34" spans="2:15" ht="12">
      <c r="B34" s="519" t="s">
        <v>478</v>
      </c>
      <c r="C34" s="1410">
        <f>'37-FLUJO FINANCIERO PROYECT (2)'!D60</f>
        <v>0</v>
      </c>
      <c r="D34" s="1411">
        <v>0</v>
      </c>
      <c r="E34" s="1411">
        <v>0</v>
      </c>
      <c r="F34" s="1411">
        <v>0</v>
      </c>
      <c r="G34" s="1411">
        <v>0</v>
      </c>
      <c r="H34" s="1411">
        <v>0</v>
      </c>
      <c r="I34" s="1413">
        <v>0</v>
      </c>
      <c r="J34" s="1411">
        <v>0</v>
      </c>
      <c r="K34" s="1411">
        <v>0</v>
      </c>
      <c r="L34" s="1411">
        <v>0</v>
      </c>
      <c r="M34" s="1411">
        <v>0</v>
      </c>
      <c r="N34" s="1414">
        <v>0</v>
      </c>
      <c r="O34" s="678">
        <f t="shared" si="2"/>
        <v>0</v>
      </c>
    </row>
    <row r="35" spans="2:15" ht="12">
      <c r="B35" s="516" t="s">
        <v>489</v>
      </c>
      <c r="C35" s="1410">
        <f>'37-FLUJO FINANCIERO PROYECT (2)'!D61</f>
        <v>0</v>
      </c>
      <c r="D35" s="1411">
        <v>0</v>
      </c>
      <c r="E35" s="1411">
        <v>0</v>
      </c>
      <c r="F35" s="1411">
        <v>0</v>
      </c>
      <c r="G35" s="1411">
        <v>0</v>
      </c>
      <c r="H35" s="1411">
        <v>0</v>
      </c>
      <c r="I35" s="1413">
        <v>0</v>
      </c>
      <c r="J35" s="1411">
        <v>0</v>
      </c>
      <c r="K35" s="1411">
        <v>0</v>
      </c>
      <c r="L35" s="1411">
        <v>0</v>
      </c>
      <c r="M35" s="1411">
        <v>0</v>
      </c>
      <c r="N35" s="1414">
        <v>0</v>
      </c>
      <c r="O35" s="678">
        <f t="shared" si="2"/>
        <v>0</v>
      </c>
    </row>
    <row r="36" spans="2:15" ht="12">
      <c r="B36" s="516" t="s">
        <v>488</v>
      </c>
      <c r="C36" s="1410">
        <f>'37-FLUJO FINANCIERO PROYECT (2)'!D62</f>
        <v>0</v>
      </c>
      <c r="D36" s="1411">
        <v>0</v>
      </c>
      <c r="E36" s="1411">
        <v>0</v>
      </c>
      <c r="F36" s="1411">
        <v>0</v>
      </c>
      <c r="G36" s="1411">
        <v>0</v>
      </c>
      <c r="H36" s="1411">
        <v>0</v>
      </c>
      <c r="I36" s="1413">
        <v>0</v>
      </c>
      <c r="J36" s="1411">
        <v>0</v>
      </c>
      <c r="K36" s="1411">
        <v>0</v>
      </c>
      <c r="L36" s="1411">
        <v>0</v>
      </c>
      <c r="M36" s="1411">
        <v>0</v>
      </c>
      <c r="N36" s="1414">
        <v>0</v>
      </c>
      <c r="O36" s="678">
        <f t="shared" si="2"/>
        <v>0</v>
      </c>
    </row>
    <row r="37" spans="2:15" ht="12">
      <c r="B37" s="516" t="s">
        <v>487</v>
      </c>
      <c r="C37" s="1410">
        <f>'37-FLUJO FINANCIERO PROYECT (2)'!D63</f>
        <v>0</v>
      </c>
      <c r="D37" s="1411">
        <v>0</v>
      </c>
      <c r="E37" s="1411">
        <v>0</v>
      </c>
      <c r="F37" s="1411">
        <v>0</v>
      </c>
      <c r="G37" s="1411">
        <v>0</v>
      </c>
      <c r="H37" s="1411">
        <v>0</v>
      </c>
      <c r="I37" s="1413">
        <v>0</v>
      </c>
      <c r="J37" s="1411">
        <v>0</v>
      </c>
      <c r="K37" s="1411">
        <v>0</v>
      </c>
      <c r="L37" s="1411">
        <v>0</v>
      </c>
      <c r="M37" s="1411">
        <v>0</v>
      </c>
      <c r="N37" s="1414">
        <v>0</v>
      </c>
      <c r="O37" s="678">
        <f t="shared" si="2"/>
        <v>0</v>
      </c>
    </row>
    <row r="38" spans="2:15" ht="12">
      <c r="B38" s="516" t="s">
        <v>486</v>
      </c>
      <c r="C38" s="1410">
        <f>'37-FLUJO FINANCIERO PROYECT (2)'!D64</f>
        <v>0</v>
      </c>
      <c r="D38" s="1411">
        <v>0</v>
      </c>
      <c r="E38" s="1411">
        <v>0</v>
      </c>
      <c r="F38" s="1411">
        <v>0</v>
      </c>
      <c r="G38" s="1411">
        <v>0</v>
      </c>
      <c r="H38" s="1411">
        <v>0</v>
      </c>
      <c r="I38" s="1413">
        <v>0</v>
      </c>
      <c r="J38" s="1411">
        <v>0</v>
      </c>
      <c r="K38" s="1411">
        <v>0</v>
      </c>
      <c r="L38" s="1411">
        <v>0</v>
      </c>
      <c r="M38" s="1411">
        <v>0</v>
      </c>
      <c r="N38" s="1414">
        <v>0</v>
      </c>
      <c r="O38" s="678">
        <f t="shared" si="2"/>
        <v>0</v>
      </c>
    </row>
    <row r="39" spans="2:15">
      <c r="B39" s="518" t="s">
        <v>779</v>
      </c>
      <c r="C39" s="1407">
        <f>SUM(C40:C46)</f>
        <v>466943111.08000004</v>
      </c>
      <c r="D39" s="1408">
        <f t="shared" ref="D39:N39" si="4">SUM(D40:D46)</f>
        <v>0</v>
      </c>
      <c r="E39" s="1408">
        <f t="shared" si="4"/>
        <v>0</v>
      </c>
      <c r="F39" s="1408">
        <f t="shared" si="4"/>
        <v>0</v>
      </c>
      <c r="G39" s="1408">
        <f t="shared" si="4"/>
        <v>0</v>
      </c>
      <c r="H39" s="1408">
        <f t="shared" si="4"/>
        <v>0</v>
      </c>
      <c r="I39" s="1408">
        <f t="shared" si="4"/>
        <v>0</v>
      </c>
      <c r="J39" s="1408">
        <f t="shared" si="4"/>
        <v>0</v>
      </c>
      <c r="K39" s="1408">
        <f t="shared" si="4"/>
        <v>0</v>
      </c>
      <c r="L39" s="1408">
        <f t="shared" si="4"/>
        <v>0</v>
      </c>
      <c r="M39" s="1408">
        <f t="shared" si="4"/>
        <v>0</v>
      </c>
      <c r="N39" s="1409">
        <f t="shared" si="4"/>
        <v>0</v>
      </c>
      <c r="O39" s="678">
        <f t="shared" si="2"/>
        <v>466943111.08000004</v>
      </c>
    </row>
    <row r="40" spans="2:15" ht="12">
      <c r="B40" s="519" t="s">
        <v>484</v>
      </c>
      <c r="C40" s="1410">
        <f>'37-FLUJO FINANCIERO PROYECT (2)'!D66-6606600</f>
        <v>311038749</v>
      </c>
      <c r="D40" s="1411">
        <v>0</v>
      </c>
      <c r="E40" s="1411">
        <v>0</v>
      </c>
      <c r="F40" s="1411">
        <v>0</v>
      </c>
      <c r="G40" s="1411">
        <v>0</v>
      </c>
      <c r="H40" s="1411">
        <v>0</v>
      </c>
      <c r="I40" s="1413">
        <v>0</v>
      </c>
      <c r="J40" s="1411">
        <v>0</v>
      </c>
      <c r="K40" s="1411">
        <v>0</v>
      </c>
      <c r="L40" s="1411">
        <v>0</v>
      </c>
      <c r="M40" s="1411">
        <v>0</v>
      </c>
      <c r="N40" s="1414">
        <v>0</v>
      </c>
      <c r="O40" s="678">
        <f t="shared" si="2"/>
        <v>311038749</v>
      </c>
    </row>
    <row r="41" spans="2:15" ht="12">
      <c r="B41" s="519" t="s">
        <v>483</v>
      </c>
      <c r="C41" s="1410">
        <f>'37-FLUJO FINANCIERO PROYECT (2)'!D67</f>
        <v>0</v>
      </c>
      <c r="D41" s="1411">
        <v>0</v>
      </c>
      <c r="E41" s="1411">
        <v>0</v>
      </c>
      <c r="F41" s="1411">
        <v>0</v>
      </c>
      <c r="G41" s="1411">
        <v>0</v>
      </c>
      <c r="H41" s="1411">
        <v>0</v>
      </c>
      <c r="I41" s="1413">
        <v>0</v>
      </c>
      <c r="J41" s="1411">
        <v>0</v>
      </c>
      <c r="K41" s="1411">
        <v>0</v>
      </c>
      <c r="L41" s="1411">
        <v>0</v>
      </c>
      <c r="M41" s="1411">
        <v>0</v>
      </c>
      <c r="N41" s="1414">
        <v>0</v>
      </c>
      <c r="O41" s="678">
        <f t="shared" si="2"/>
        <v>0</v>
      </c>
    </row>
    <row r="42" spans="2:15" ht="12">
      <c r="B42" s="519" t="s">
        <v>482</v>
      </c>
      <c r="C42" s="1410">
        <f>'37-FLUJO FINANCIERO PROYECT (2)'!D68-57812856</f>
        <v>79716606.080000013</v>
      </c>
      <c r="D42" s="1411">
        <v>0</v>
      </c>
      <c r="E42" s="1411">
        <v>0</v>
      </c>
      <c r="F42" s="1411">
        <v>0</v>
      </c>
      <c r="G42" s="1411">
        <v>0</v>
      </c>
      <c r="H42" s="1411">
        <v>0</v>
      </c>
      <c r="I42" s="1413">
        <v>0</v>
      </c>
      <c r="J42" s="1411">
        <v>0</v>
      </c>
      <c r="K42" s="1411">
        <v>0</v>
      </c>
      <c r="L42" s="1411">
        <v>0</v>
      </c>
      <c r="M42" s="1411">
        <v>0</v>
      </c>
      <c r="N42" s="1414">
        <v>0</v>
      </c>
      <c r="O42" s="678">
        <f t="shared" si="2"/>
        <v>79716606.080000013</v>
      </c>
    </row>
    <row r="43" spans="2:15" ht="12">
      <c r="B43" s="519" t="s">
        <v>481</v>
      </c>
      <c r="C43" s="1410">
        <f>'37-FLUJO FINANCIERO PROYECT (2)'!D69</f>
        <v>0</v>
      </c>
      <c r="D43" s="1411">
        <v>0</v>
      </c>
      <c r="E43" s="1411">
        <v>0</v>
      </c>
      <c r="F43" s="1411">
        <v>0</v>
      </c>
      <c r="G43" s="1411">
        <v>0</v>
      </c>
      <c r="H43" s="1411">
        <v>0</v>
      </c>
      <c r="I43" s="1413">
        <v>0</v>
      </c>
      <c r="J43" s="1411">
        <v>0</v>
      </c>
      <c r="K43" s="1411">
        <v>0</v>
      </c>
      <c r="L43" s="1411">
        <v>0</v>
      </c>
      <c r="M43" s="1411">
        <v>0</v>
      </c>
      <c r="N43" s="1414">
        <v>0</v>
      </c>
      <c r="O43" s="678">
        <f t="shared" si="2"/>
        <v>0</v>
      </c>
    </row>
    <row r="44" spans="2:15" ht="12">
      <c r="B44" s="519" t="s">
        <v>480</v>
      </c>
      <c r="C44" s="1410">
        <f>'37-FLUJO FINANCIERO PROYECT (2)'!D70-65764820</f>
        <v>76187756</v>
      </c>
      <c r="D44" s="1411">
        <v>0</v>
      </c>
      <c r="E44" s="1411">
        <v>0</v>
      </c>
      <c r="F44" s="1411">
        <v>0</v>
      </c>
      <c r="G44" s="1411">
        <v>0</v>
      </c>
      <c r="H44" s="1411">
        <v>0</v>
      </c>
      <c r="I44" s="1413">
        <v>0</v>
      </c>
      <c r="J44" s="1411">
        <v>0</v>
      </c>
      <c r="K44" s="1411">
        <v>0</v>
      </c>
      <c r="L44" s="1411">
        <v>0</v>
      </c>
      <c r="M44" s="1411">
        <v>0</v>
      </c>
      <c r="N44" s="1414">
        <v>0</v>
      </c>
      <c r="O44" s="678">
        <f t="shared" si="2"/>
        <v>76187756</v>
      </c>
    </row>
    <row r="45" spans="2:15" ht="12">
      <c r="B45" s="519" t="s">
        <v>479</v>
      </c>
      <c r="C45" s="1410">
        <f>'37-FLUJO FINANCIERO PROYECT (2)'!D71</f>
        <v>0</v>
      </c>
      <c r="D45" s="1411">
        <v>0</v>
      </c>
      <c r="E45" s="1411">
        <v>0</v>
      </c>
      <c r="F45" s="1411">
        <v>0</v>
      </c>
      <c r="G45" s="1411">
        <v>0</v>
      </c>
      <c r="H45" s="1411">
        <v>0</v>
      </c>
      <c r="I45" s="1413">
        <v>0</v>
      </c>
      <c r="J45" s="1411">
        <v>0</v>
      </c>
      <c r="K45" s="1411">
        <v>0</v>
      </c>
      <c r="L45" s="1411">
        <v>0</v>
      </c>
      <c r="M45" s="1411">
        <v>0</v>
      </c>
      <c r="N45" s="1414">
        <v>0</v>
      </c>
      <c r="O45" s="678">
        <f t="shared" si="2"/>
        <v>0</v>
      </c>
    </row>
    <row r="46" spans="2:15" ht="12">
      <c r="B46" s="519" t="s">
        <v>478</v>
      </c>
      <c r="C46" s="1410">
        <f>'37-FLUJO FINANCIERO PROYECT (2)'!D72</f>
        <v>0</v>
      </c>
      <c r="D46" s="1411">
        <v>0</v>
      </c>
      <c r="E46" s="1411">
        <v>0</v>
      </c>
      <c r="F46" s="1411">
        <v>0</v>
      </c>
      <c r="G46" s="1411">
        <v>0</v>
      </c>
      <c r="H46" s="1411">
        <v>0</v>
      </c>
      <c r="I46" s="1413">
        <v>0</v>
      </c>
      <c r="J46" s="1411">
        <v>0</v>
      </c>
      <c r="K46" s="1411">
        <v>0</v>
      </c>
      <c r="L46" s="1411">
        <v>0</v>
      </c>
      <c r="M46" s="1411">
        <v>0</v>
      </c>
      <c r="N46" s="1414">
        <v>0</v>
      </c>
      <c r="O46" s="678">
        <f t="shared" si="2"/>
        <v>0</v>
      </c>
    </row>
    <row r="47" spans="2:15">
      <c r="B47" s="518" t="s">
        <v>778</v>
      </c>
      <c r="C47" s="1416">
        <v>0</v>
      </c>
      <c r="D47" s="1411">
        <v>0</v>
      </c>
      <c r="E47" s="1411">
        <v>0</v>
      </c>
      <c r="F47" s="1411">
        <v>0</v>
      </c>
      <c r="G47" s="1411">
        <v>0</v>
      </c>
      <c r="H47" s="1411">
        <v>0</v>
      </c>
      <c r="I47" s="1413">
        <v>0</v>
      </c>
      <c r="J47" s="1411">
        <v>0</v>
      </c>
      <c r="K47" s="1411">
        <v>0</v>
      </c>
      <c r="L47" s="1411">
        <v>0</v>
      </c>
      <c r="M47" s="1411">
        <v>0</v>
      </c>
      <c r="N47" s="1414">
        <v>0</v>
      </c>
      <c r="O47" s="678">
        <f t="shared" si="2"/>
        <v>0</v>
      </c>
    </row>
    <row r="48" spans="2:15">
      <c r="B48" s="517"/>
      <c r="C48" s="1416">
        <v>0</v>
      </c>
      <c r="D48" s="1411">
        <v>0</v>
      </c>
      <c r="E48" s="1411">
        <v>0</v>
      </c>
      <c r="F48" s="1411">
        <v>0</v>
      </c>
      <c r="G48" s="1411">
        <v>0</v>
      </c>
      <c r="H48" s="1411">
        <v>0</v>
      </c>
      <c r="I48" s="1413">
        <v>0</v>
      </c>
      <c r="J48" s="1411">
        <v>0</v>
      </c>
      <c r="K48" s="1411">
        <v>0</v>
      </c>
      <c r="L48" s="1411">
        <v>0</v>
      </c>
      <c r="M48" s="1411">
        <v>0</v>
      </c>
      <c r="N48" s="1414">
        <v>0</v>
      </c>
      <c r="O48" s="678">
        <f t="shared" si="2"/>
        <v>0</v>
      </c>
    </row>
    <row r="49" spans="2:15">
      <c r="B49" s="514" t="s">
        <v>777</v>
      </c>
      <c r="C49" s="1416">
        <v>0</v>
      </c>
      <c r="D49" s="1411">
        <v>0</v>
      </c>
      <c r="E49" s="1411">
        <v>0</v>
      </c>
      <c r="F49" s="1411">
        <v>0</v>
      </c>
      <c r="G49" s="1411">
        <v>0</v>
      </c>
      <c r="H49" s="1411">
        <v>0</v>
      </c>
      <c r="I49" s="1413">
        <v>0</v>
      </c>
      <c r="J49" s="1411">
        <v>0</v>
      </c>
      <c r="K49" s="1411">
        <v>0</v>
      </c>
      <c r="L49" s="1411">
        <v>0</v>
      </c>
      <c r="M49" s="1411">
        <v>0</v>
      </c>
      <c r="N49" s="1414">
        <v>0</v>
      </c>
      <c r="O49" s="678">
        <f t="shared" si="2"/>
        <v>0</v>
      </c>
    </row>
    <row r="50" spans="2:15">
      <c r="B50" s="514" t="s">
        <v>447</v>
      </c>
      <c r="C50" s="1416">
        <v>0</v>
      </c>
      <c r="D50" s="1411">
        <v>0</v>
      </c>
      <c r="E50" s="1411">
        <v>0</v>
      </c>
      <c r="F50" s="1411">
        <v>0</v>
      </c>
      <c r="G50" s="1411">
        <v>0</v>
      </c>
      <c r="H50" s="1411">
        <v>0</v>
      </c>
      <c r="I50" s="1413">
        <v>0</v>
      </c>
      <c r="J50" s="1411">
        <v>0</v>
      </c>
      <c r="K50" s="1411">
        <v>0</v>
      </c>
      <c r="L50" s="1411">
        <v>0</v>
      </c>
      <c r="M50" s="1411">
        <v>0</v>
      </c>
      <c r="N50" s="1414">
        <v>0</v>
      </c>
      <c r="O50" s="678">
        <f t="shared" si="2"/>
        <v>0</v>
      </c>
    </row>
    <row r="51" spans="2:15">
      <c r="B51" s="516" t="s">
        <v>446</v>
      </c>
      <c r="C51" s="1416">
        <v>0</v>
      </c>
      <c r="D51" s="1411">
        <v>0</v>
      </c>
      <c r="E51" s="1411">
        <v>0</v>
      </c>
      <c r="F51" s="1411">
        <v>0</v>
      </c>
      <c r="G51" s="1411">
        <v>0</v>
      </c>
      <c r="H51" s="1411">
        <v>0</v>
      </c>
      <c r="I51" s="1413">
        <v>0</v>
      </c>
      <c r="J51" s="1411">
        <v>0</v>
      </c>
      <c r="K51" s="1411">
        <v>0</v>
      </c>
      <c r="L51" s="1411">
        <v>0</v>
      </c>
      <c r="M51" s="1411">
        <v>0</v>
      </c>
      <c r="N51" s="1414">
        <v>0</v>
      </c>
      <c r="O51" s="678">
        <f t="shared" si="2"/>
        <v>0</v>
      </c>
    </row>
    <row r="52" spans="2:15">
      <c r="B52" s="516" t="s">
        <v>445</v>
      </c>
      <c r="C52" s="1416">
        <v>0</v>
      </c>
      <c r="D52" s="1411">
        <v>0</v>
      </c>
      <c r="E52" s="1411">
        <v>0</v>
      </c>
      <c r="F52" s="1411">
        <v>0</v>
      </c>
      <c r="G52" s="1411">
        <v>0</v>
      </c>
      <c r="H52" s="1411">
        <v>0</v>
      </c>
      <c r="I52" s="1413">
        <v>0</v>
      </c>
      <c r="J52" s="1411">
        <v>0</v>
      </c>
      <c r="K52" s="1411">
        <v>0</v>
      </c>
      <c r="L52" s="1411">
        <v>0</v>
      </c>
      <c r="M52" s="1411">
        <v>0</v>
      </c>
      <c r="N52" s="1414">
        <v>0</v>
      </c>
      <c r="O52" s="678">
        <f t="shared" si="2"/>
        <v>0</v>
      </c>
    </row>
    <row r="53" spans="2:15">
      <c r="B53" s="515" t="s">
        <v>444</v>
      </c>
      <c r="C53" s="1416">
        <v>0</v>
      </c>
      <c r="D53" s="1411">
        <v>0</v>
      </c>
      <c r="E53" s="1411">
        <v>0</v>
      </c>
      <c r="F53" s="1411">
        <v>0</v>
      </c>
      <c r="G53" s="1411">
        <v>0</v>
      </c>
      <c r="H53" s="1411">
        <v>0</v>
      </c>
      <c r="I53" s="1413">
        <v>0</v>
      </c>
      <c r="J53" s="1411">
        <v>0</v>
      </c>
      <c r="K53" s="1411">
        <v>0</v>
      </c>
      <c r="L53" s="1411">
        <v>0</v>
      </c>
      <c r="M53" s="1411">
        <v>0</v>
      </c>
      <c r="N53" s="1414">
        <v>0</v>
      </c>
      <c r="O53" s="678">
        <f t="shared" si="2"/>
        <v>0</v>
      </c>
    </row>
    <row r="54" spans="2:15">
      <c r="B54" s="515" t="s">
        <v>444</v>
      </c>
      <c r="C54" s="1416">
        <v>0</v>
      </c>
      <c r="D54" s="1411">
        <v>0</v>
      </c>
      <c r="E54" s="1411">
        <v>0</v>
      </c>
      <c r="F54" s="1411">
        <v>0</v>
      </c>
      <c r="G54" s="1411">
        <v>0</v>
      </c>
      <c r="H54" s="1411">
        <v>0</v>
      </c>
      <c r="I54" s="1413">
        <v>0</v>
      </c>
      <c r="J54" s="1411">
        <v>0</v>
      </c>
      <c r="K54" s="1411">
        <v>0</v>
      </c>
      <c r="L54" s="1411">
        <v>0</v>
      </c>
      <c r="M54" s="1411">
        <v>0</v>
      </c>
      <c r="N54" s="1414">
        <v>0</v>
      </c>
      <c r="O54" s="678">
        <f t="shared" si="2"/>
        <v>0</v>
      </c>
    </row>
    <row r="55" spans="2:15">
      <c r="B55" s="514" t="s">
        <v>443</v>
      </c>
      <c r="C55" s="1407">
        <f>C56+C65+C69+C72+C75+C79</f>
        <v>368872412</v>
      </c>
      <c r="D55" s="1407">
        <f t="shared" ref="D55:N55" si="5">D56+D65+D69+D72+D75+D79</f>
        <v>0</v>
      </c>
      <c r="E55" s="1407">
        <f t="shared" si="5"/>
        <v>0</v>
      </c>
      <c r="F55" s="1407">
        <f t="shared" si="5"/>
        <v>0</v>
      </c>
      <c r="G55" s="1407">
        <f t="shared" si="5"/>
        <v>0</v>
      </c>
      <c r="H55" s="1407">
        <f t="shared" si="5"/>
        <v>0</v>
      </c>
      <c r="I55" s="1407">
        <f t="shared" si="5"/>
        <v>0</v>
      </c>
      <c r="J55" s="1407">
        <f t="shared" si="5"/>
        <v>0</v>
      </c>
      <c r="K55" s="1407">
        <f t="shared" si="5"/>
        <v>0</v>
      </c>
      <c r="L55" s="1407">
        <f t="shared" si="5"/>
        <v>0</v>
      </c>
      <c r="M55" s="1407">
        <f t="shared" si="5"/>
        <v>0</v>
      </c>
      <c r="N55" s="1445">
        <f t="shared" si="5"/>
        <v>0</v>
      </c>
      <c r="O55" s="678">
        <f t="shared" si="2"/>
        <v>368872412</v>
      </c>
    </row>
    <row r="56" spans="2:15">
      <c r="B56" s="512" t="s">
        <v>442</v>
      </c>
      <c r="C56" s="1417">
        <f>SUM(C57:C64)</f>
        <v>126473394</v>
      </c>
      <c r="D56" s="1418">
        <v>0</v>
      </c>
      <c r="E56" s="1418">
        <v>0</v>
      </c>
      <c r="F56" s="1418">
        <v>0</v>
      </c>
      <c r="G56" s="1418">
        <v>0</v>
      </c>
      <c r="H56" s="1418">
        <v>0</v>
      </c>
      <c r="I56" s="1408">
        <v>0</v>
      </c>
      <c r="J56" s="1418">
        <v>0</v>
      </c>
      <c r="K56" s="1418">
        <v>0</v>
      </c>
      <c r="L56" s="1418">
        <v>0</v>
      </c>
      <c r="M56" s="1418">
        <v>0</v>
      </c>
      <c r="N56" s="1419">
        <v>0</v>
      </c>
      <c r="O56" s="678">
        <f t="shared" si="2"/>
        <v>126473394</v>
      </c>
    </row>
    <row r="57" spans="2:15">
      <c r="B57" s="511" t="s">
        <v>441</v>
      </c>
      <c r="C57" s="1416">
        <f>63964373-19000000</f>
        <v>44964373</v>
      </c>
      <c r="D57" s="1411">
        <v>0</v>
      </c>
      <c r="E57" s="1411">
        <v>0</v>
      </c>
      <c r="F57" s="1411">
        <v>0</v>
      </c>
      <c r="G57" s="1411">
        <v>0</v>
      </c>
      <c r="H57" s="1411">
        <v>0</v>
      </c>
      <c r="I57" s="1413">
        <v>0</v>
      </c>
      <c r="J57" s="1411">
        <v>0</v>
      </c>
      <c r="K57" s="1411">
        <v>0</v>
      </c>
      <c r="L57" s="1411">
        <v>0</v>
      </c>
      <c r="M57" s="1411">
        <v>0</v>
      </c>
      <c r="N57" s="1414">
        <v>0</v>
      </c>
      <c r="O57" s="678">
        <f t="shared" si="2"/>
        <v>44964373</v>
      </c>
    </row>
    <row r="58" spans="2:15">
      <c r="B58" s="511" t="s">
        <v>440</v>
      </c>
      <c r="C58" s="1416">
        <v>30986725</v>
      </c>
      <c r="D58" s="1411">
        <v>0</v>
      </c>
      <c r="E58" s="1411">
        <v>0</v>
      </c>
      <c r="F58" s="1411">
        <v>0</v>
      </c>
      <c r="G58" s="1411">
        <v>0</v>
      </c>
      <c r="H58" s="1411">
        <v>0</v>
      </c>
      <c r="I58" s="1413">
        <v>0</v>
      </c>
      <c r="J58" s="1411">
        <v>0</v>
      </c>
      <c r="K58" s="1411">
        <v>0</v>
      </c>
      <c r="L58" s="1411">
        <v>0</v>
      </c>
      <c r="M58" s="1411">
        <v>0</v>
      </c>
      <c r="N58" s="1414">
        <v>0</v>
      </c>
      <c r="O58" s="678">
        <f t="shared" si="2"/>
        <v>30986725</v>
      </c>
    </row>
    <row r="59" spans="2:15">
      <c r="B59" s="511" t="s">
        <v>439</v>
      </c>
      <c r="C59" s="1416">
        <v>0</v>
      </c>
      <c r="D59" s="1411">
        <v>0</v>
      </c>
      <c r="E59" s="1411">
        <v>0</v>
      </c>
      <c r="F59" s="1411">
        <v>0</v>
      </c>
      <c r="G59" s="1411">
        <v>0</v>
      </c>
      <c r="H59" s="1411">
        <v>0</v>
      </c>
      <c r="I59" s="1413">
        <v>0</v>
      </c>
      <c r="J59" s="1411">
        <v>0</v>
      </c>
      <c r="K59" s="1411">
        <v>0</v>
      </c>
      <c r="L59" s="1411">
        <v>0</v>
      </c>
      <c r="M59" s="1411">
        <v>0</v>
      </c>
      <c r="N59" s="1414">
        <v>0</v>
      </c>
      <c r="O59" s="678">
        <f t="shared" si="2"/>
        <v>0</v>
      </c>
    </row>
    <row r="60" spans="2:15">
      <c r="B60" s="511" t="s">
        <v>438</v>
      </c>
      <c r="C60" s="1416">
        <f>70522296-20000000</f>
        <v>50522296</v>
      </c>
      <c r="D60" s="1411">
        <v>0</v>
      </c>
      <c r="E60" s="1411">
        <v>0</v>
      </c>
      <c r="F60" s="1411">
        <v>0</v>
      </c>
      <c r="G60" s="1411">
        <v>0</v>
      </c>
      <c r="H60" s="1411">
        <v>0</v>
      </c>
      <c r="I60" s="1413">
        <v>0</v>
      </c>
      <c r="J60" s="1411">
        <v>0</v>
      </c>
      <c r="K60" s="1411">
        <v>0</v>
      </c>
      <c r="L60" s="1411">
        <v>0</v>
      </c>
      <c r="M60" s="1411">
        <v>0</v>
      </c>
      <c r="N60" s="1414">
        <v>0</v>
      </c>
      <c r="O60" s="678">
        <f t="shared" si="2"/>
        <v>50522296</v>
      </c>
    </row>
    <row r="61" spans="2:15">
      <c r="B61" s="511" t="s">
        <v>437</v>
      </c>
      <c r="C61" s="1416">
        <v>0</v>
      </c>
      <c r="D61" s="1411">
        <v>0</v>
      </c>
      <c r="E61" s="1411">
        <v>0</v>
      </c>
      <c r="F61" s="1411">
        <v>0</v>
      </c>
      <c r="G61" s="1411">
        <v>0</v>
      </c>
      <c r="H61" s="1411">
        <v>0</v>
      </c>
      <c r="I61" s="1413">
        <v>0</v>
      </c>
      <c r="J61" s="1411">
        <v>0</v>
      </c>
      <c r="K61" s="1411">
        <v>0</v>
      </c>
      <c r="L61" s="1411">
        <v>0</v>
      </c>
      <c r="M61" s="1411">
        <v>0</v>
      </c>
      <c r="N61" s="1414">
        <v>0</v>
      </c>
      <c r="O61" s="678">
        <f t="shared" si="2"/>
        <v>0</v>
      </c>
    </row>
    <row r="62" spans="2:15">
      <c r="B62" s="511" t="s">
        <v>436</v>
      </c>
      <c r="C62" s="1416">
        <v>0</v>
      </c>
      <c r="D62" s="1411">
        <v>0</v>
      </c>
      <c r="E62" s="1411">
        <v>0</v>
      </c>
      <c r="F62" s="1411">
        <v>0</v>
      </c>
      <c r="G62" s="1411">
        <v>0</v>
      </c>
      <c r="H62" s="1411">
        <v>0</v>
      </c>
      <c r="I62" s="1413">
        <v>0</v>
      </c>
      <c r="J62" s="1411">
        <v>0</v>
      </c>
      <c r="K62" s="1411">
        <v>0</v>
      </c>
      <c r="L62" s="1411">
        <v>0</v>
      </c>
      <c r="M62" s="1411">
        <v>0</v>
      </c>
      <c r="N62" s="1414">
        <v>0</v>
      </c>
      <c r="O62" s="678">
        <f t="shared" si="2"/>
        <v>0</v>
      </c>
    </row>
    <row r="63" spans="2:15">
      <c r="B63" s="511" t="s">
        <v>435</v>
      </c>
      <c r="C63" s="1416">
        <v>0</v>
      </c>
      <c r="D63" s="1411">
        <v>0</v>
      </c>
      <c r="E63" s="1411">
        <v>0</v>
      </c>
      <c r="F63" s="1411">
        <v>0</v>
      </c>
      <c r="G63" s="1411">
        <v>0</v>
      </c>
      <c r="H63" s="1411">
        <v>0</v>
      </c>
      <c r="I63" s="1413">
        <v>0</v>
      </c>
      <c r="J63" s="1411">
        <v>0</v>
      </c>
      <c r="K63" s="1411">
        <v>0</v>
      </c>
      <c r="L63" s="1411">
        <v>0</v>
      </c>
      <c r="M63" s="1411">
        <v>0</v>
      </c>
      <c r="N63" s="1414">
        <v>0</v>
      </c>
      <c r="O63" s="678">
        <f t="shared" si="2"/>
        <v>0</v>
      </c>
    </row>
    <row r="64" spans="2:15">
      <c r="B64" s="513" t="s">
        <v>429</v>
      </c>
      <c r="C64" s="1416">
        <v>0</v>
      </c>
      <c r="D64" s="1411">
        <v>0</v>
      </c>
      <c r="E64" s="1411">
        <v>0</v>
      </c>
      <c r="F64" s="1411">
        <v>0</v>
      </c>
      <c r="G64" s="1411">
        <v>0</v>
      </c>
      <c r="H64" s="1411">
        <v>0</v>
      </c>
      <c r="I64" s="1413">
        <v>0</v>
      </c>
      <c r="J64" s="1411">
        <v>0</v>
      </c>
      <c r="K64" s="1411">
        <v>0</v>
      </c>
      <c r="L64" s="1411">
        <v>0</v>
      </c>
      <c r="M64" s="1411">
        <v>0</v>
      </c>
      <c r="N64" s="1414">
        <v>0</v>
      </c>
      <c r="O64" s="678">
        <f t="shared" si="2"/>
        <v>0</v>
      </c>
    </row>
    <row r="65" spans="2:15">
      <c r="B65" s="512" t="s">
        <v>434</v>
      </c>
      <c r="C65" s="1417">
        <f>SUM(C66:C68)</f>
        <v>0</v>
      </c>
      <c r="D65" s="1418">
        <v>0</v>
      </c>
      <c r="E65" s="1418">
        <v>0</v>
      </c>
      <c r="F65" s="1418">
        <v>0</v>
      </c>
      <c r="G65" s="1418">
        <v>0</v>
      </c>
      <c r="H65" s="1418">
        <v>0</v>
      </c>
      <c r="I65" s="1408">
        <v>0</v>
      </c>
      <c r="J65" s="1418">
        <v>0</v>
      </c>
      <c r="K65" s="1418">
        <v>0</v>
      </c>
      <c r="L65" s="1418">
        <v>0</v>
      </c>
      <c r="M65" s="1418">
        <v>0</v>
      </c>
      <c r="N65" s="1419">
        <v>0</v>
      </c>
      <c r="O65" s="678">
        <f t="shared" si="2"/>
        <v>0</v>
      </c>
    </row>
    <row r="66" spans="2:15">
      <c r="B66" s="511" t="s">
        <v>433</v>
      </c>
      <c r="C66" s="1416">
        <v>0</v>
      </c>
      <c r="D66" s="1411">
        <v>0</v>
      </c>
      <c r="E66" s="1411">
        <v>0</v>
      </c>
      <c r="F66" s="1411">
        <v>0</v>
      </c>
      <c r="G66" s="1411">
        <v>0</v>
      </c>
      <c r="H66" s="1411">
        <v>0</v>
      </c>
      <c r="I66" s="1413">
        <v>0</v>
      </c>
      <c r="J66" s="1411">
        <v>0</v>
      </c>
      <c r="K66" s="1411">
        <v>0</v>
      </c>
      <c r="L66" s="1411">
        <v>0</v>
      </c>
      <c r="M66" s="1411">
        <v>0</v>
      </c>
      <c r="N66" s="1414">
        <v>0</v>
      </c>
      <c r="O66" s="678">
        <f t="shared" si="2"/>
        <v>0</v>
      </c>
    </row>
    <row r="67" spans="2:15">
      <c r="B67" s="511" t="s">
        <v>432</v>
      </c>
      <c r="C67" s="1416">
        <v>0</v>
      </c>
      <c r="D67" s="1411">
        <v>0</v>
      </c>
      <c r="E67" s="1411">
        <v>0</v>
      </c>
      <c r="F67" s="1411">
        <v>0</v>
      </c>
      <c r="G67" s="1411">
        <v>0</v>
      </c>
      <c r="H67" s="1411">
        <v>0</v>
      </c>
      <c r="I67" s="1413">
        <v>0</v>
      </c>
      <c r="J67" s="1411">
        <v>0</v>
      </c>
      <c r="K67" s="1411">
        <v>0</v>
      </c>
      <c r="L67" s="1411">
        <v>0</v>
      </c>
      <c r="M67" s="1411">
        <v>0</v>
      </c>
      <c r="N67" s="1414">
        <v>0</v>
      </c>
      <c r="O67" s="678">
        <f t="shared" si="2"/>
        <v>0</v>
      </c>
    </row>
    <row r="68" spans="2:15">
      <c r="B68" s="513" t="s">
        <v>429</v>
      </c>
      <c r="C68" s="1416">
        <v>0</v>
      </c>
      <c r="D68" s="1411">
        <v>0</v>
      </c>
      <c r="E68" s="1411">
        <v>0</v>
      </c>
      <c r="F68" s="1411">
        <v>0</v>
      </c>
      <c r="G68" s="1411">
        <v>0</v>
      </c>
      <c r="H68" s="1411">
        <v>0</v>
      </c>
      <c r="I68" s="1413">
        <v>0</v>
      </c>
      <c r="J68" s="1411">
        <v>0</v>
      </c>
      <c r="K68" s="1411">
        <v>0</v>
      </c>
      <c r="L68" s="1411">
        <v>0</v>
      </c>
      <c r="M68" s="1411">
        <v>0</v>
      </c>
      <c r="N68" s="1414">
        <v>0</v>
      </c>
      <c r="O68" s="678">
        <f t="shared" si="2"/>
        <v>0</v>
      </c>
    </row>
    <row r="69" spans="2:15">
      <c r="B69" s="512" t="s">
        <v>431</v>
      </c>
      <c r="C69" s="1407">
        <f>SUM(C70:C71)</f>
        <v>242399018</v>
      </c>
      <c r="D69" s="1407">
        <f t="shared" ref="D69:O69" si="6">SUM(D70:D71)</f>
        <v>0</v>
      </c>
      <c r="E69" s="1407">
        <f t="shared" si="6"/>
        <v>0</v>
      </c>
      <c r="F69" s="1407">
        <f t="shared" si="6"/>
        <v>0</v>
      </c>
      <c r="G69" s="1407">
        <f t="shared" si="6"/>
        <v>0</v>
      </c>
      <c r="H69" s="1407">
        <f t="shared" si="6"/>
        <v>0</v>
      </c>
      <c r="I69" s="1407">
        <f t="shared" si="6"/>
        <v>0</v>
      </c>
      <c r="J69" s="1407">
        <f t="shared" si="6"/>
        <v>0</v>
      </c>
      <c r="K69" s="1407">
        <f t="shared" si="6"/>
        <v>0</v>
      </c>
      <c r="L69" s="1407">
        <f t="shared" si="6"/>
        <v>0</v>
      </c>
      <c r="M69" s="1407">
        <f t="shared" si="6"/>
        <v>0</v>
      </c>
      <c r="N69" s="1407">
        <f t="shared" si="6"/>
        <v>0</v>
      </c>
      <c r="O69" s="1407">
        <f t="shared" si="6"/>
        <v>242399018</v>
      </c>
    </row>
    <row r="70" spans="2:15" ht="12">
      <c r="B70" s="511" t="s">
        <v>430</v>
      </c>
      <c r="C70" s="1410">
        <f>366793248-109795468-37997644+23398882</f>
        <v>242399018</v>
      </c>
      <c r="D70" s="1415">
        <v>0</v>
      </c>
      <c r="E70" s="1415">
        <v>0</v>
      </c>
      <c r="F70" s="1411">
        <v>0</v>
      </c>
      <c r="G70" s="1411">
        <v>0</v>
      </c>
      <c r="H70" s="1411">
        <v>0</v>
      </c>
      <c r="I70" s="1413"/>
      <c r="J70" s="1411">
        <v>0</v>
      </c>
      <c r="K70" s="1411">
        <v>0</v>
      </c>
      <c r="L70" s="1411">
        <v>0</v>
      </c>
      <c r="M70" s="1411">
        <v>0</v>
      </c>
      <c r="N70" s="1414">
        <v>0</v>
      </c>
      <c r="O70" s="678">
        <f t="shared" si="2"/>
        <v>242399018</v>
      </c>
    </row>
    <row r="71" spans="2:15">
      <c r="B71" s="513" t="s">
        <v>429</v>
      </c>
      <c r="C71" s="1416">
        <v>0</v>
      </c>
      <c r="D71" s="1411">
        <v>0</v>
      </c>
      <c r="E71" s="1411">
        <v>0</v>
      </c>
      <c r="F71" s="1411">
        <v>0</v>
      </c>
      <c r="G71" s="1411">
        <v>0</v>
      </c>
      <c r="H71" s="1411">
        <v>0</v>
      </c>
      <c r="I71" s="1413">
        <v>0</v>
      </c>
      <c r="J71" s="1411">
        <v>0</v>
      </c>
      <c r="K71" s="1411">
        <v>0</v>
      </c>
      <c r="L71" s="1411">
        <v>0</v>
      </c>
      <c r="M71" s="1411">
        <v>0</v>
      </c>
      <c r="N71" s="1414">
        <v>0</v>
      </c>
      <c r="O71" s="678">
        <f t="shared" si="2"/>
        <v>0</v>
      </c>
    </row>
    <row r="72" spans="2:15">
      <c r="B72" s="512" t="s">
        <v>428</v>
      </c>
      <c r="C72" s="1417">
        <f>SUM(C73:C74)</f>
        <v>0</v>
      </c>
      <c r="D72" s="1417">
        <f t="shared" ref="D72:N72" si="7">SUM(D73:D74)</f>
        <v>0</v>
      </c>
      <c r="E72" s="1417">
        <f t="shared" si="7"/>
        <v>0</v>
      </c>
      <c r="F72" s="1417">
        <f t="shared" si="7"/>
        <v>0</v>
      </c>
      <c r="G72" s="1417">
        <f t="shared" si="7"/>
        <v>0</v>
      </c>
      <c r="H72" s="1417">
        <f t="shared" si="7"/>
        <v>0</v>
      </c>
      <c r="I72" s="1417">
        <f t="shared" si="7"/>
        <v>0</v>
      </c>
      <c r="J72" s="1417">
        <f t="shared" si="7"/>
        <v>0</v>
      </c>
      <c r="K72" s="1417">
        <f t="shared" si="7"/>
        <v>0</v>
      </c>
      <c r="L72" s="1417">
        <f t="shared" si="7"/>
        <v>0</v>
      </c>
      <c r="M72" s="1417">
        <f t="shared" si="7"/>
        <v>0</v>
      </c>
      <c r="N72" s="1417">
        <f t="shared" si="7"/>
        <v>0</v>
      </c>
      <c r="O72" s="678">
        <f t="shared" si="2"/>
        <v>0</v>
      </c>
    </row>
    <row r="73" spans="2:15">
      <c r="B73" s="511" t="s">
        <v>427</v>
      </c>
      <c r="C73" s="1416">
        <v>0</v>
      </c>
      <c r="D73" s="1411">
        <v>0</v>
      </c>
      <c r="E73" s="1411">
        <v>0</v>
      </c>
      <c r="F73" s="1411">
        <v>0</v>
      </c>
      <c r="G73" s="1411">
        <v>0</v>
      </c>
      <c r="H73" s="1411">
        <v>0</v>
      </c>
      <c r="I73" s="1413">
        <v>0</v>
      </c>
      <c r="J73" s="1411">
        <v>0</v>
      </c>
      <c r="K73" s="1411">
        <v>0</v>
      </c>
      <c r="L73" s="1411">
        <v>0</v>
      </c>
      <c r="M73" s="1411">
        <v>0</v>
      </c>
      <c r="N73" s="1414">
        <v>0</v>
      </c>
      <c r="O73" s="678">
        <f t="shared" si="2"/>
        <v>0</v>
      </c>
    </row>
    <row r="74" spans="2:15">
      <c r="B74" s="511" t="s">
        <v>426</v>
      </c>
      <c r="C74" s="1416">
        <v>0</v>
      </c>
      <c r="D74" s="1411">
        <v>0</v>
      </c>
      <c r="E74" s="1411">
        <v>0</v>
      </c>
      <c r="F74" s="1411">
        <v>0</v>
      </c>
      <c r="G74" s="1411">
        <v>0</v>
      </c>
      <c r="H74" s="1411">
        <v>0</v>
      </c>
      <c r="I74" s="1413">
        <v>0</v>
      </c>
      <c r="J74" s="1411">
        <v>0</v>
      </c>
      <c r="K74" s="1411">
        <v>0</v>
      </c>
      <c r="L74" s="1411">
        <v>0</v>
      </c>
      <c r="M74" s="1411">
        <v>0</v>
      </c>
      <c r="N74" s="1414">
        <v>0</v>
      </c>
      <c r="O74" s="678">
        <f t="shared" si="2"/>
        <v>0</v>
      </c>
    </row>
    <row r="75" spans="2:15">
      <c r="B75" s="512" t="s">
        <v>425</v>
      </c>
      <c r="C75" s="1417">
        <f>SUM(C76:C78)</f>
        <v>0</v>
      </c>
      <c r="D75" s="1417">
        <f t="shared" ref="D75:N75" si="8">SUM(D76:D78)</f>
        <v>0</v>
      </c>
      <c r="E75" s="1417">
        <f t="shared" si="8"/>
        <v>0</v>
      </c>
      <c r="F75" s="1417">
        <f t="shared" si="8"/>
        <v>0</v>
      </c>
      <c r="G75" s="1417">
        <f t="shared" si="8"/>
        <v>0</v>
      </c>
      <c r="H75" s="1417">
        <f t="shared" si="8"/>
        <v>0</v>
      </c>
      <c r="I75" s="1417">
        <f t="shared" si="8"/>
        <v>0</v>
      </c>
      <c r="J75" s="1417">
        <f t="shared" si="8"/>
        <v>0</v>
      </c>
      <c r="K75" s="1417">
        <f t="shared" si="8"/>
        <v>0</v>
      </c>
      <c r="L75" s="1417">
        <f t="shared" si="8"/>
        <v>0</v>
      </c>
      <c r="M75" s="1417">
        <f t="shared" si="8"/>
        <v>0</v>
      </c>
      <c r="N75" s="1417">
        <f t="shared" si="8"/>
        <v>0</v>
      </c>
      <c r="O75" s="678">
        <f t="shared" ref="O75:O87" si="9">SUM(C75:N75)</f>
        <v>0</v>
      </c>
    </row>
    <row r="76" spans="2:15">
      <c r="B76" s="513" t="s">
        <v>1253</v>
      </c>
      <c r="C76" s="1416">
        <v>0</v>
      </c>
      <c r="D76" s="1411">
        <v>0</v>
      </c>
      <c r="E76" s="1411">
        <v>0</v>
      </c>
      <c r="F76" s="1426">
        <v>0</v>
      </c>
      <c r="G76" s="1411">
        <v>0</v>
      </c>
      <c r="H76" s="1411">
        <v>0</v>
      </c>
      <c r="I76" s="1413"/>
      <c r="J76" s="1411">
        <v>0</v>
      </c>
      <c r="K76" s="1411">
        <v>0</v>
      </c>
      <c r="L76" s="1411">
        <v>0</v>
      </c>
      <c r="M76" s="1411">
        <v>0</v>
      </c>
      <c r="N76" s="1414">
        <v>0</v>
      </c>
      <c r="O76" s="678">
        <f t="shared" si="9"/>
        <v>0</v>
      </c>
    </row>
    <row r="77" spans="2:15">
      <c r="B77" s="513" t="s">
        <v>424</v>
      </c>
      <c r="C77" s="1416">
        <v>0</v>
      </c>
      <c r="D77" s="1411">
        <v>0</v>
      </c>
      <c r="E77" s="1411">
        <v>0</v>
      </c>
      <c r="F77" s="1411">
        <v>0</v>
      </c>
      <c r="G77" s="1411">
        <v>0</v>
      </c>
      <c r="H77" s="1411">
        <v>0</v>
      </c>
      <c r="I77" s="1413">
        <v>0</v>
      </c>
      <c r="J77" s="1411">
        <v>0</v>
      </c>
      <c r="K77" s="1411">
        <v>0</v>
      </c>
      <c r="L77" s="1411">
        <v>0</v>
      </c>
      <c r="M77" s="1411">
        <v>0</v>
      </c>
      <c r="N77" s="1414">
        <v>0</v>
      </c>
      <c r="O77" s="678">
        <f t="shared" si="9"/>
        <v>0</v>
      </c>
    </row>
    <row r="78" spans="2:15">
      <c r="B78" s="513" t="s">
        <v>424</v>
      </c>
      <c r="C78" s="1416">
        <v>0</v>
      </c>
      <c r="D78" s="1411">
        <v>0</v>
      </c>
      <c r="E78" s="1411">
        <v>0</v>
      </c>
      <c r="F78" s="1411">
        <v>0</v>
      </c>
      <c r="G78" s="1411">
        <v>0</v>
      </c>
      <c r="H78" s="1411">
        <v>0</v>
      </c>
      <c r="I78" s="1413">
        <v>0</v>
      </c>
      <c r="J78" s="1411">
        <v>0</v>
      </c>
      <c r="K78" s="1411">
        <v>0</v>
      </c>
      <c r="L78" s="1411">
        <v>0</v>
      </c>
      <c r="M78" s="1411">
        <v>0</v>
      </c>
      <c r="N78" s="1414">
        <v>0</v>
      </c>
      <c r="O78" s="678">
        <f t="shared" si="9"/>
        <v>0</v>
      </c>
    </row>
    <row r="79" spans="2:15">
      <c r="B79" s="512" t="s">
        <v>423</v>
      </c>
      <c r="C79" s="1417">
        <f>SUM(C80:C86)</f>
        <v>0</v>
      </c>
      <c r="D79" s="1417">
        <f t="shared" ref="D79:N79" si="10">SUM(D80:D86)</f>
        <v>0</v>
      </c>
      <c r="E79" s="1417">
        <f t="shared" si="10"/>
        <v>0</v>
      </c>
      <c r="F79" s="1417">
        <f t="shared" si="10"/>
        <v>0</v>
      </c>
      <c r="G79" s="1417">
        <f t="shared" si="10"/>
        <v>0</v>
      </c>
      <c r="H79" s="1417">
        <f t="shared" si="10"/>
        <v>0</v>
      </c>
      <c r="I79" s="1417">
        <f t="shared" si="10"/>
        <v>0</v>
      </c>
      <c r="J79" s="1417">
        <f t="shared" si="10"/>
        <v>0</v>
      </c>
      <c r="K79" s="1417">
        <f t="shared" si="10"/>
        <v>0</v>
      </c>
      <c r="L79" s="1417">
        <f t="shared" si="10"/>
        <v>0</v>
      </c>
      <c r="M79" s="1417">
        <f t="shared" si="10"/>
        <v>0</v>
      </c>
      <c r="N79" s="1417">
        <f t="shared" si="10"/>
        <v>0</v>
      </c>
      <c r="O79" s="678">
        <f t="shared" si="9"/>
        <v>0</v>
      </c>
    </row>
    <row r="80" spans="2:15">
      <c r="B80" s="511" t="s">
        <v>422</v>
      </c>
      <c r="C80" s="1416">
        <v>0</v>
      </c>
      <c r="D80" s="1411">
        <v>0</v>
      </c>
      <c r="E80" s="1411">
        <v>0</v>
      </c>
      <c r="F80" s="1411">
        <v>0</v>
      </c>
      <c r="G80" s="1411">
        <v>0</v>
      </c>
      <c r="H80" s="1411">
        <v>0</v>
      </c>
      <c r="I80" s="1413">
        <v>0</v>
      </c>
      <c r="J80" s="1411">
        <v>0</v>
      </c>
      <c r="K80" s="1411">
        <v>0</v>
      </c>
      <c r="L80" s="1411">
        <v>0</v>
      </c>
      <c r="M80" s="1411">
        <v>0</v>
      </c>
      <c r="N80" s="1414">
        <v>0</v>
      </c>
      <c r="O80" s="678">
        <f t="shared" si="9"/>
        <v>0</v>
      </c>
    </row>
    <row r="81" spans="2:15">
      <c r="B81" s="511" t="s">
        <v>421</v>
      </c>
      <c r="C81" s="1416">
        <v>0</v>
      </c>
      <c r="D81" s="1411">
        <v>0</v>
      </c>
      <c r="E81" s="1411">
        <v>0</v>
      </c>
      <c r="F81" s="1411">
        <v>0</v>
      </c>
      <c r="G81" s="1411">
        <v>0</v>
      </c>
      <c r="H81" s="1411">
        <v>0</v>
      </c>
      <c r="I81" s="1413">
        <v>0</v>
      </c>
      <c r="J81" s="1411">
        <v>0</v>
      </c>
      <c r="K81" s="1411">
        <v>0</v>
      </c>
      <c r="L81" s="1411">
        <v>0</v>
      </c>
      <c r="M81" s="1411">
        <v>0</v>
      </c>
      <c r="N81" s="1414">
        <v>0</v>
      </c>
      <c r="O81" s="678">
        <f t="shared" si="9"/>
        <v>0</v>
      </c>
    </row>
    <row r="82" spans="2:15">
      <c r="B82" s="511" t="s">
        <v>420</v>
      </c>
      <c r="C82" s="1416">
        <v>0</v>
      </c>
      <c r="D82" s="1411">
        <v>0</v>
      </c>
      <c r="E82" s="1411">
        <v>0</v>
      </c>
      <c r="F82" s="1411">
        <v>0</v>
      </c>
      <c r="G82" s="1411">
        <v>0</v>
      </c>
      <c r="H82" s="1411">
        <v>0</v>
      </c>
      <c r="I82" s="1413">
        <v>0</v>
      </c>
      <c r="J82" s="1411">
        <v>0</v>
      </c>
      <c r="K82" s="1411">
        <v>0</v>
      </c>
      <c r="L82" s="1411">
        <v>0</v>
      </c>
      <c r="M82" s="1411">
        <v>0</v>
      </c>
      <c r="N82" s="1414">
        <v>0</v>
      </c>
      <c r="O82" s="678">
        <f t="shared" si="9"/>
        <v>0</v>
      </c>
    </row>
    <row r="83" spans="2:15">
      <c r="B83" s="511" t="s">
        <v>419</v>
      </c>
      <c r="C83" s="1416">
        <v>0</v>
      </c>
      <c r="D83" s="1411">
        <v>0</v>
      </c>
      <c r="E83" s="1411">
        <v>0</v>
      </c>
      <c r="F83" s="1411">
        <v>0</v>
      </c>
      <c r="G83" s="1411">
        <v>0</v>
      </c>
      <c r="H83" s="1411">
        <v>0</v>
      </c>
      <c r="I83" s="1413">
        <v>0</v>
      </c>
      <c r="J83" s="1411">
        <v>0</v>
      </c>
      <c r="K83" s="1411">
        <v>0</v>
      </c>
      <c r="L83" s="1411">
        <v>0</v>
      </c>
      <c r="M83" s="1411">
        <v>0</v>
      </c>
      <c r="N83" s="1414">
        <v>0</v>
      </c>
      <c r="O83" s="678">
        <f t="shared" si="9"/>
        <v>0</v>
      </c>
    </row>
    <row r="84" spans="2:15">
      <c r="B84" s="511" t="s">
        <v>418</v>
      </c>
      <c r="C84" s="1416">
        <v>0</v>
      </c>
      <c r="D84" s="1411">
        <v>0</v>
      </c>
      <c r="E84" s="1411">
        <v>0</v>
      </c>
      <c r="F84" s="1411">
        <v>0</v>
      </c>
      <c r="G84" s="1411">
        <v>0</v>
      </c>
      <c r="H84" s="1411">
        <v>0</v>
      </c>
      <c r="I84" s="1413">
        <v>0</v>
      </c>
      <c r="J84" s="1411">
        <v>0</v>
      </c>
      <c r="K84" s="1411">
        <v>0</v>
      </c>
      <c r="L84" s="1411">
        <v>0</v>
      </c>
      <c r="M84" s="1411">
        <v>0</v>
      </c>
      <c r="N84" s="1414">
        <v>0</v>
      </c>
      <c r="O84" s="678">
        <f t="shared" si="9"/>
        <v>0</v>
      </c>
    </row>
    <row r="85" spans="2:15">
      <c r="B85" s="511" t="s">
        <v>417</v>
      </c>
      <c r="C85" s="1416">
        <v>0</v>
      </c>
      <c r="D85" s="1411">
        <v>0</v>
      </c>
      <c r="E85" s="1411">
        <v>0</v>
      </c>
      <c r="F85" s="1411">
        <v>0</v>
      </c>
      <c r="G85" s="1411">
        <v>0</v>
      </c>
      <c r="H85" s="1411">
        <v>0</v>
      </c>
      <c r="I85" s="1413">
        <v>0</v>
      </c>
      <c r="J85" s="1411">
        <v>0</v>
      </c>
      <c r="K85" s="1411">
        <v>0</v>
      </c>
      <c r="L85" s="1411">
        <v>0</v>
      </c>
      <c r="M85" s="1411">
        <v>0</v>
      </c>
      <c r="N85" s="1414">
        <v>0</v>
      </c>
      <c r="O85" s="678">
        <f t="shared" si="9"/>
        <v>0</v>
      </c>
    </row>
    <row r="86" spans="2:15">
      <c r="B86" s="510" t="s">
        <v>776</v>
      </c>
      <c r="C86" s="1416">
        <v>0</v>
      </c>
      <c r="D86" s="1411">
        <v>0</v>
      </c>
      <c r="E86" s="1411">
        <v>0</v>
      </c>
      <c r="F86" s="1426">
        <v>0</v>
      </c>
      <c r="G86" s="1411">
        <v>0</v>
      </c>
      <c r="H86" s="1411">
        <v>0</v>
      </c>
      <c r="I86" s="1413">
        <v>0</v>
      </c>
      <c r="J86" s="1411">
        <v>0</v>
      </c>
      <c r="K86" s="1411">
        <v>0</v>
      </c>
      <c r="L86" s="1411">
        <v>0</v>
      </c>
      <c r="M86" s="1411">
        <v>0</v>
      </c>
      <c r="N86" s="1414">
        <v>0</v>
      </c>
      <c r="O86" s="678">
        <f t="shared" si="9"/>
        <v>0</v>
      </c>
    </row>
    <row r="87" spans="2:15" ht="10.8" thickBot="1">
      <c r="B87" s="509"/>
      <c r="C87" s="1427">
        <v>0</v>
      </c>
      <c r="D87" s="1428">
        <v>0</v>
      </c>
      <c r="E87" s="1428">
        <v>0</v>
      </c>
      <c r="F87" s="1428">
        <v>0</v>
      </c>
      <c r="G87" s="1428">
        <v>0</v>
      </c>
      <c r="H87" s="1428">
        <v>0</v>
      </c>
      <c r="I87" s="1429">
        <v>0</v>
      </c>
      <c r="J87" s="1428">
        <v>0</v>
      </c>
      <c r="K87" s="1428">
        <v>0</v>
      </c>
      <c r="L87" s="1428">
        <v>0</v>
      </c>
      <c r="M87" s="1428">
        <v>0</v>
      </c>
      <c r="N87" s="1430">
        <v>0</v>
      </c>
      <c r="O87" s="678">
        <f t="shared" si="9"/>
        <v>0</v>
      </c>
    </row>
    <row r="88" spans="2:15" ht="10.8" thickBot="1">
      <c r="B88" s="508" t="s">
        <v>775</v>
      </c>
      <c r="C88" s="681">
        <f>C39+C27+C19+C11</f>
        <v>1438986113.4449999</v>
      </c>
      <c r="D88" s="681">
        <f t="shared" ref="D88:O88" si="11">D39+D27+D19+D11</f>
        <v>2889691</v>
      </c>
      <c r="E88" s="681">
        <f t="shared" si="11"/>
        <v>201153849</v>
      </c>
      <c r="F88" s="681">
        <f t="shared" si="11"/>
        <v>0</v>
      </c>
      <c r="G88" s="681">
        <f t="shared" si="11"/>
        <v>0</v>
      </c>
      <c r="H88" s="681">
        <f t="shared" si="11"/>
        <v>0</v>
      </c>
      <c r="I88" s="681">
        <f t="shared" si="11"/>
        <v>0</v>
      </c>
      <c r="J88" s="681">
        <f t="shared" si="11"/>
        <v>0</v>
      </c>
      <c r="K88" s="681">
        <f t="shared" si="11"/>
        <v>0</v>
      </c>
      <c r="L88" s="681">
        <f t="shared" si="11"/>
        <v>0</v>
      </c>
      <c r="M88" s="681">
        <f t="shared" si="11"/>
        <v>0</v>
      </c>
      <c r="N88" s="681">
        <f t="shared" si="11"/>
        <v>0</v>
      </c>
      <c r="O88" s="681">
        <f t="shared" si="11"/>
        <v>1643029653.4449999</v>
      </c>
    </row>
    <row r="93" spans="2:15">
      <c r="D93" s="682"/>
    </row>
    <row r="94" spans="2:15" s="1280" customFormat="1">
      <c r="B94" s="1280" t="s">
        <v>1198</v>
      </c>
      <c r="I94" s="1281"/>
      <c r="O94" s="1282"/>
    </row>
    <row r="95" spans="2:15">
      <c r="B95" s="507" t="s">
        <v>1923</v>
      </c>
    </row>
  </sheetData>
  <pageMargins left="1.41" right="0.16" top="0.43307086614173229" bottom="0.74803149606299213" header="0.31496062992125984" footer="0.31496062992125984"/>
  <pageSetup paperSize="5" scale="80" orientation="landscape" verticalDpi="0" r:id="rId1"/>
  <drawing r:id="rId2"/>
</worksheet>
</file>

<file path=xl/worksheets/sheet22.xml><?xml version="1.0" encoding="utf-8"?>
<worksheet xmlns="http://schemas.openxmlformats.org/spreadsheetml/2006/main" xmlns:r="http://schemas.openxmlformats.org/officeDocument/2006/relationships">
  <sheetPr>
    <tabColor theme="5" tint="-0.249977111117893"/>
  </sheetPr>
  <dimension ref="B7:O95"/>
  <sheetViews>
    <sheetView topLeftCell="A64" zoomScale="85" zoomScaleNormal="85" workbookViewId="0">
      <selection activeCell="L18" sqref="L18"/>
    </sheetView>
  </sheetViews>
  <sheetFormatPr baseColWidth="10" defaultColWidth="11.44140625" defaultRowHeight="10.199999999999999"/>
  <cols>
    <col min="1" max="1" width="4.109375" style="507" customWidth="1"/>
    <col min="2" max="2" width="34.88671875" style="507" customWidth="1"/>
    <col min="3" max="8" width="12.33203125" style="507" customWidth="1"/>
    <col min="9" max="9" width="12.33203125" style="680" customWidth="1"/>
    <col min="10" max="14" width="12.33203125" style="507" customWidth="1"/>
    <col min="15" max="15" width="13" style="682" customWidth="1"/>
    <col min="16" max="16" width="20.6640625" style="507" customWidth="1"/>
    <col min="17" max="16384" width="11.44140625" style="507"/>
  </cols>
  <sheetData>
    <row r="7" spans="2:15" ht="14.4">
      <c r="B7" s="33" t="s">
        <v>797</v>
      </c>
      <c r="J7" s="682"/>
    </row>
    <row r="8" spans="2:15" ht="15" customHeight="1" thickBot="1">
      <c r="C8" s="525"/>
    </row>
    <row r="9" spans="2:15" ht="66" customHeight="1" thickBot="1">
      <c r="B9" s="524" t="s">
        <v>1470</v>
      </c>
      <c r="C9" s="523" t="s">
        <v>796</v>
      </c>
      <c r="D9" s="522" t="s">
        <v>795</v>
      </c>
      <c r="E9" s="522" t="s">
        <v>794</v>
      </c>
      <c r="F9" s="522" t="s">
        <v>793</v>
      </c>
      <c r="G9" s="522" t="s">
        <v>792</v>
      </c>
      <c r="H9" s="522" t="s">
        <v>791</v>
      </c>
      <c r="I9" s="522" t="s">
        <v>790</v>
      </c>
      <c r="J9" s="522" t="s">
        <v>789</v>
      </c>
      <c r="K9" s="522" t="s">
        <v>788</v>
      </c>
      <c r="L9" s="522" t="s">
        <v>787</v>
      </c>
      <c r="M9" s="522" t="s">
        <v>786</v>
      </c>
      <c r="N9" s="521" t="s">
        <v>785</v>
      </c>
      <c r="O9" s="679" t="s">
        <v>784</v>
      </c>
    </row>
    <row r="10" spans="2:15">
      <c r="B10" s="520" t="s">
        <v>783</v>
      </c>
      <c r="C10" s="1446">
        <f>C11+C19+C27+C39</f>
        <v>1673109865.4685497</v>
      </c>
      <c r="D10" s="1447">
        <f t="shared" ref="D10:N10" si="0">D11+D19+D27+D39</f>
        <v>0</v>
      </c>
      <c r="E10" s="1447">
        <f t="shared" si="0"/>
        <v>209151070</v>
      </c>
      <c r="F10" s="1447">
        <f t="shared" ref="F10:H10" si="1">F55</f>
        <v>47432614</v>
      </c>
      <c r="G10" s="1447">
        <f t="shared" si="1"/>
        <v>0</v>
      </c>
      <c r="H10" s="1447">
        <f t="shared" si="1"/>
        <v>0</v>
      </c>
      <c r="I10" s="1447">
        <f>I55</f>
        <v>303242215.18000001</v>
      </c>
      <c r="J10" s="1447">
        <f t="shared" si="0"/>
        <v>0</v>
      </c>
      <c r="K10" s="1447">
        <f t="shared" si="0"/>
        <v>0</v>
      </c>
      <c r="L10" s="1447">
        <f t="shared" si="0"/>
        <v>0</v>
      </c>
      <c r="M10" s="1447">
        <f t="shared" si="0"/>
        <v>0</v>
      </c>
      <c r="N10" s="1448">
        <f t="shared" si="0"/>
        <v>0</v>
      </c>
      <c r="O10" s="678">
        <f>SUM(C10:N10)</f>
        <v>2232935764.6485496</v>
      </c>
    </row>
    <row r="11" spans="2:15">
      <c r="B11" s="518" t="s">
        <v>782</v>
      </c>
      <c r="C11" s="1407">
        <f>SUM(C12:C18)</f>
        <v>284498495.95999998</v>
      </c>
      <c r="D11" s="1408">
        <f t="shared" ref="D11:N11" si="2">SUM(D12:D18)</f>
        <v>0</v>
      </c>
      <c r="E11" s="1408">
        <f t="shared" si="2"/>
        <v>44505410</v>
      </c>
      <c r="F11" s="1408">
        <f t="shared" si="2"/>
        <v>0</v>
      </c>
      <c r="G11" s="1408">
        <f t="shared" si="2"/>
        <v>0</v>
      </c>
      <c r="H11" s="1408">
        <f t="shared" si="2"/>
        <v>0</v>
      </c>
      <c r="I11" s="1408">
        <f t="shared" si="2"/>
        <v>0</v>
      </c>
      <c r="J11" s="1408">
        <f t="shared" si="2"/>
        <v>0</v>
      </c>
      <c r="K11" s="1408">
        <f t="shared" si="2"/>
        <v>0</v>
      </c>
      <c r="L11" s="1408">
        <f t="shared" si="2"/>
        <v>0</v>
      </c>
      <c r="M11" s="1408">
        <f t="shared" si="2"/>
        <v>0</v>
      </c>
      <c r="N11" s="1409">
        <f t="shared" si="2"/>
        <v>0</v>
      </c>
      <c r="O11" s="678">
        <f t="shared" ref="O11:O74" si="3">SUM(C11:N11)</f>
        <v>329003905.95999998</v>
      </c>
    </row>
    <row r="12" spans="2:15" ht="13.2">
      <c r="B12" s="519" t="s">
        <v>484</v>
      </c>
      <c r="C12" s="1410">
        <f>'37-FLUJO FINANCIERO PROYECT (2)'!E38</f>
        <v>232386848.99999997</v>
      </c>
      <c r="D12" s="1412">
        <v>0</v>
      </c>
      <c r="E12" s="1444">
        <v>44505410</v>
      </c>
      <c r="F12" s="1412">
        <v>0</v>
      </c>
      <c r="G12" s="1412">
        <v>0</v>
      </c>
      <c r="H12" s="1412">
        <v>0</v>
      </c>
      <c r="I12" s="1413">
        <v>0</v>
      </c>
      <c r="J12" s="1412">
        <v>0</v>
      </c>
      <c r="K12" s="1412">
        <v>0</v>
      </c>
      <c r="L12" s="1412">
        <v>0</v>
      </c>
      <c r="M12" s="1412">
        <v>0</v>
      </c>
      <c r="N12" s="1439">
        <v>0</v>
      </c>
      <c r="O12" s="678">
        <f t="shared" si="3"/>
        <v>276892259</v>
      </c>
    </row>
    <row r="13" spans="2:15" ht="12">
      <c r="B13" s="519" t="s">
        <v>483</v>
      </c>
      <c r="C13" s="1410">
        <f>'37-FLUJO FINANCIERO PROYECT (2)'!E39</f>
        <v>0</v>
      </c>
      <c r="D13" s="1415">
        <v>0</v>
      </c>
      <c r="E13" s="1412">
        <v>0</v>
      </c>
      <c r="F13" s="1412">
        <v>0</v>
      </c>
      <c r="G13" s="1412">
        <v>0</v>
      </c>
      <c r="H13" s="1412">
        <v>0</v>
      </c>
      <c r="I13" s="1413">
        <v>0</v>
      </c>
      <c r="J13" s="1412">
        <v>0</v>
      </c>
      <c r="K13" s="1412">
        <v>0</v>
      </c>
      <c r="L13" s="1412">
        <v>0</v>
      </c>
      <c r="M13" s="1412">
        <v>0</v>
      </c>
      <c r="N13" s="1439">
        <v>0</v>
      </c>
      <c r="O13" s="678">
        <f t="shared" si="3"/>
        <v>0</v>
      </c>
    </row>
    <row r="14" spans="2:15" ht="12">
      <c r="B14" s="519" t="s">
        <v>482</v>
      </c>
      <c r="C14" s="1410">
        <f>'37-FLUJO FINANCIERO PROYECT (2)'!E40</f>
        <v>2453223.1</v>
      </c>
      <c r="D14" s="1412">
        <v>0</v>
      </c>
      <c r="E14" s="1412">
        <v>0</v>
      </c>
      <c r="F14" s="1412">
        <v>0</v>
      </c>
      <c r="G14" s="1412">
        <v>0</v>
      </c>
      <c r="H14" s="1412">
        <v>0</v>
      </c>
      <c r="I14" s="1413">
        <v>0</v>
      </c>
      <c r="J14" s="1412">
        <v>0</v>
      </c>
      <c r="K14" s="1412">
        <v>0</v>
      </c>
      <c r="L14" s="1412">
        <v>0</v>
      </c>
      <c r="M14" s="1412">
        <v>0</v>
      </c>
      <c r="N14" s="1439">
        <v>0</v>
      </c>
      <c r="O14" s="678">
        <f t="shared" si="3"/>
        <v>2453223.1</v>
      </c>
    </row>
    <row r="15" spans="2:15" ht="12">
      <c r="B15" s="519" t="s">
        <v>481</v>
      </c>
      <c r="C15" s="1410">
        <f>'37-FLUJO FINANCIERO PROYECT (2)'!E41</f>
        <v>49658423.859999999</v>
      </c>
      <c r="D15" s="1412">
        <v>0</v>
      </c>
      <c r="E15" s="1412">
        <v>0</v>
      </c>
      <c r="F15" s="1412">
        <v>0</v>
      </c>
      <c r="G15" s="1412">
        <v>0</v>
      </c>
      <c r="H15" s="1412">
        <v>0</v>
      </c>
      <c r="I15" s="1413">
        <v>0</v>
      </c>
      <c r="J15" s="1412">
        <v>0</v>
      </c>
      <c r="K15" s="1412">
        <v>0</v>
      </c>
      <c r="L15" s="1412">
        <v>0</v>
      </c>
      <c r="M15" s="1412">
        <v>0</v>
      </c>
      <c r="N15" s="1439">
        <v>0</v>
      </c>
      <c r="O15" s="678">
        <f t="shared" si="3"/>
        <v>49658423.859999999</v>
      </c>
    </row>
    <row r="16" spans="2:15" ht="12">
      <c r="B16" s="519" t="s">
        <v>480</v>
      </c>
      <c r="C16" s="1410">
        <f>'37-FLUJO FINANCIERO PROYECT (2)'!E42</f>
        <v>0</v>
      </c>
      <c r="D16" s="1412">
        <v>0</v>
      </c>
      <c r="E16" s="1412">
        <v>0</v>
      </c>
      <c r="F16" s="1412">
        <v>0</v>
      </c>
      <c r="G16" s="1412">
        <v>0</v>
      </c>
      <c r="H16" s="1412">
        <v>0</v>
      </c>
      <c r="I16" s="1413">
        <v>0</v>
      </c>
      <c r="J16" s="1412">
        <v>0</v>
      </c>
      <c r="K16" s="1412">
        <v>0</v>
      </c>
      <c r="L16" s="1412">
        <v>0</v>
      </c>
      <c r="M16" s="1412">
        <v>0</v>
      </c>
      <c r="N16" s="1439">
        <v>0</v>
      </c>
      <c r="O16" s="678">
        <f t="shared" si="3"/>
        <v>0</v>
      </c>
    </row>
    <row r="17" spans="2:15" ht="12">
      <c r="B17" s="519" t="s">
        <v>479</v>
      </c>
      <c r="C17" s="1410">
        <f>'37-FLUJO FINANCIERO PROYECT (2)'!E43</f>
        <v>0</v>
      </c>
      <c r="D17" s="1412">
        <v>0</v>
      </c>
      <c r="E17" s="1412">
        <v>0</v>
      </c>
      <c r="F17" s="1412">
        <v>0</v>
      </c>
      <c r="G17" s="1412">
        <v>0</v>
      </c>
      <c r="H17" s="1412">
        <v>0</v>
      </c>
      <c r="I17" s="1413">
        <v>0</v>
      </c>
      <c r="J17" s="1412">
        <v>0</v>
      </c>
      <c r="K17" s="1412">
        <v>0</v>
      </c>
      <c r="L17" s="1412">
        <v>0</v>
      </c>
      <c r="M17" s="1412">
        <v>0</v>
      </c>
      <c r="N17" s="1439">
        <v>0</v>
      </c>
      <c r="O17" s="678">
        <f t="shared" si="3"/>
        <v>0</v>
      </c>
    </row>
    <row r="18" spans="2:15" ht="12">
      <c r="B18" s="519" t="s">
        <v>478</v>
      </c>
      <c r="C18" s="1410">
        <f>'37-FLUJO FINANCIERO PROYECT (2)'!E44</f>
        <v>0</v>
      </c>
      <c r="D18" s="1412">
        <v>0</v>
      </c>
      <c r="E18" s="1412">
        <v>0</v>
      </c>
      <c r="F18" s="1412">
        <v>0</v>
      </c>
      <c r="G18" s="1412">
        <v>0</v>
      </c>
      <c r="H18" s="1412">
        <v>0</v>
      </c>
      <c r="I18" s="1413">
        <v>0</v>
      </c>
      <c r="J18" s="1412">
        <v>0</v>
      </c>
      <c r="K18" s="1412">
        <v>0</v>
      </c>
      <c r="L18" s="1412">
        <v>0</v>
      </c>
      <c r="M18" s="1412">
        <v>0</v>
      </c>
      <c r="N18" s="1439">
        <v>0</v>
      </c>
      <c r="O18" s="678">
        <f t="shared" si="3"/>
        <v>0</v>
      </c>
    </row>
    <row r="19" spans="2:15">
      <c r="B19" s="518" t="s">
        <v>781</v>
      </c>
      <c r="C19" s="1407">
        <f>SUM(C20:C26)</f>
        <v>207568458.07999998</v>
      </c>
      <c r="D19" s="1408">
        <f t="shared" ref="D19:N19" si="4">SUM(D20:D26)</f>
        <v>0</v>
      </c>
      <c r="E19" s="1408">
        <f t="shared" si="4"/>
        <v>0</v>
      </c>
      <c r="F19" s="1408">
        <f t="shared" si="4"/>
        <v>0</v>
      </c>
      <c r="G19" s="1408">
        <f t="shared" si="4"/>
        <v>0</v>
      </c>
      <c r="H19" s="1408">
        <f t="shared" si="4"/>
        <v>0</v>
      </c>
      <c r="I19" s="1408">
        <f t="shared" si="4"/>
        <v>0</v>
      </c>
      <c r="J19" s="1408">
        <f t="shared" si="4"/>
        <v>0</v>
      </c>
      <c r="K19" s="1408">
        <f t="shared" si="4"/>
        <v>0</v>
      </c>
      <c r="L19" s="1408">
        <f t="shared" si="4"/>
        <v>0</v>
      </c>
      <c r="M19" s="1408">
        <f t="shared" si="4"/>
        <v>0</v>
      </c>
      <c r="N19" s="1409">
        <f t="shared" si="4"/>
        <v>0</v>
      </c>
      <c r="O19" s="678">
        <f t="shared" si="3"/>
        <v>207568458.07999998</v>
      </c>
    </row>
    <row r="20" spans="2:15" ht="12">
      <c r="B20" s="519" t="s">
        <v>484</v>
      </c>
      <c r="C20" s="1410">
        <f>'37-FLUJO FINANCIERO PROYECT (2)'!E46</f>
        <v>94700000</v>
      </c>
      <c r="D20" s="1412">
        <v>0</v>
      </c>
      <c r="E20" s="1412">
        <v>0</v>
      </c>
      <c r="F20" s="1412">
        <v>0</v>
      </c>
      <c r="G20" s="1412">
        <v>0</v>
      </c>
      <c r="H20" s="1412">
        <v>0</v>
      </c>
      <c r="I20" s="1413">
        <v>0</v>
      </c>
      <c r="J20" s="1412">
        <v>0</v>
      </c>
      <c r="K20" s="1412">
        <v>0</v>
      </c>
      <c r="L20" s="1412">
        <v>0</v>
      </c>
      <c r="M20" s="1412">
        <v>0</v>
      </c>
      <c r="N20" s="1439">
        <v>0</v>
      </c>
      <c r="O20" s="678">
        <f t="shared" si="3"/>
        <v>94700000</v>
      </c>
    </row>
    <row r="21" spans="2:15" ht="12">
      <c r="B21" s="519" t="s">
        <v>483</v>
      </c>
      <c r="C21" s="1410">
        <f>'37-FLUJO FINANCIERO PROYECT (2)'!E47</f>
        <v>0</v>
      </c>
      <c r="D21" s="1412">
        <v>0</v>
      </c>
      <c r="E21" s="1412">
        <v>0</v>
      </c>
      <c r="F21" s="1412">
        <v>0</v>
      </c>
      <c r="G21" s="1412">
        <v>0</v>
      </c>
      <c r="H21" s="1412">
        <v>0</v>
      </c>
      <c r="I21" s="1413">
        <v>0</v>
      </c>
      <c r="J21" s="1412">
        <v>0</v>
      </c>
      <c r="K21" s="1412">
        <v>0</v>
      </c>
      <c r="L21" s="1412">
        <v>0</v>
      </c>
      <c r="M21" s="1412">
        <v>0</v>
      </c>
      <c r="N21" s="1439">
        <v>0</v>
      </c>
      <c r="O21" s="678">
        <f t="shared" si="3"/>
        <v>0</v>
      </c>
    </row>
    <row r="22" spans="2:15" ht="12">
      <c r="B22" s="519" t="s">
        <v>482</v>
      </c>
      <c r="C22" s="1410">
        <f>'37-FLUJO FINANCIERO PROYECT (2)'!E48</f>
        <v>112868458.08</v>
      </c>
      <c r="D22" s="1415">
        <v>0</v>
      </c>
      <c r="E22" s="1412">
        <v>0</v>
      </c>
      <c r="F22" s="1412">
        <v>0</v>
      </c>
      <c r="G22" s="1412">
        <v>0</v>
      </c>
      <c r="H22" s="1412">
        <v>0</v>
      </c>
      <c r="I22" s="1413">
        <v>0</v>
      </c>
      <c r="J22" s="1412">
        <v>0</v>
      </c>
      <c r="K22" s="1412">
        <v>0</v>
      </c>
      <c r="L22" s="1412">
        <v>0</v>
      </c>
      <c r="M22" s="1412">
        <v>0</v>
      </c>
      <c r="N22" s="1439">
        <v>0</v>
      </c>
      <c r="O22" s="678">
        <f t="shared" si="3"/>
        <v>112868458.08</v>
      </c>
    </row>
    <row r="23" spans="2:15" ht="12">
      <c r="B23" s="519" t="s">
        <v>481</v>
      </c>
      <c r="C23" s="1410">
        <f>'37-FLUJO FINANCIERO PROYECT (2)'!E49</f>
        <v>0</v>
      </c>
      <c r="D23" s="1412">
        <v>0</v>
      </c>
      <c r="E23" s="1412">
        <v>0</v>
      </c>
      <c r="F23" s="1412">
        <v>0</v>
      </c>
      <c r="G23" s="1412">
        <v>0</v>
      </c>
      <c r="H23" s="1412">
        <v>0</v>
      </c>
      <c r="I23" s="1413">
        <v>0</v>
      </c>
      <c r="J23" s="1412">
        <v>0</v>
      </c>
      <c r="K23" s="1412">
        <v>0</v>
      </c>
      <c r="L23" s="1412">
        <v>0</v>
      </c>
      <c r="M23" s="1412">
        <v>0</v>
      </c>
      <c r="N23" s="1439">
        <v>0</v>
      </c>
      <c r="O23" s="678">
        <f t="shared" si="3"/>
        <v>0</v>
      </c>
    </row>
    <row r="24" spans="2:15" ht="12">
      <c r="B24" s="519" t="s">
        <v>480</v>
      </c>
      <c r="C24" s="1410">
        <f>'37-FLUJO FINANCIERO PROYECT (2)'!E50</f>
        <v>0</v>
      </c>
      <c r="D24" s="1415">
        <v>0</v>
      </c>
      <c r="E24" s="1415">
        <v>0</v>
      </c>
      <c r="F24" s="1412">
        <v>0</v>
      </c>
      <c r="G24" s="1412">
        <v>0</v>
      </c>
      <c r="H24" s="1412">
        <v>0</v>
      </c>
      <c r="I24" s="1413">
        <v>0</v>
      </c>
      <c r="J24" s="1412">
        <v>0</v>
      </c>
      <c r="K24" s="1412">
        <v>0</v>
      </c>
      <c r="L24" s="1412">
        <v>0</v>
      </c>
      <c r="M24" s="1412">
        <v>0</v>
      </c>
      <c r="N24" s="1439">
        <v>0</v>
      </c>
      <c r="O24" s="678">
        <f t="shared" si="3"/>
        <v>0</v>
      </c>
    </row>
    <row r="25" spans="2:15" ht="12">
      <c r="B25" s="519" t="s">
        <v>479</v>
      </c>
      <c r="C25" s="1410">
        <f>'37-FLUJO FINANCIERO PROYECT (2)'!E51</f>
        <v>0</v>
      </c>
      <c r="D25" s="1412">
        <v>0</v>
      </c>
      <c r="E25" s="1412">
        <v>0</v>
      </c>
      <c r="F25" s="1412">
        <v>0</v>
      </c>
      <c r="G25" s="1412">
        <v>0</v>
      </c>
      <c r="H25" s="1412">
        <v>0</v>
      </c>
      <c r="I25" s="1413">
        <v>0</v>
      </c>
      <c r="J25" s="1412">
        <v>0</v>
      </c>
      <c r="K25" s="1412">
        <v>0</v>
      </c>
      <c r="L25" s="1412">
        <v>0</v>
      </c>
      <c r="M25" s="1412">
        <v>0</v>
      </c>
      <c r="N25" s="1439">
        <v>0</v>
      </c>
      <c r="O25" s="678">
        <f t="shared" si="3"/>
        <v>0</v>
      </c>
    </row>
    <row r="26" spans="2:15" ht="12">
      <c r="B26" s="519" t="s">
        <v>478</v>
      </c>
      <c r="C26" s="1410">
        <f>'37-FLUJO FINANCIERO PROYECT (2)'!E52</f>
        <v>0</v>
      </c>
      <c r="D26" s="1412">
        <v>0</v>
      </c>
      <c r="E26" s="1412">
        <v>0</v>
      </c>
      <c r="F26" s="1412">
        <v>0</v>
      </c>
      <c r="G26" s="1412">
        <v>0</v>
      </c>
      <c r="H26" s="1412">
        <v>0</v>
      </c>
      <c r="I26" s="1413">
        <v>0</v>
      </c>
      <c r="J26" s="1412">
        <v>0</v>
      </c>
      <c r="K26" s="1412">
        <v>0</v>
      </c>
      <c r="L26" s="1412">
        <v>0</v>
      </c>
      <c r="M26" s="1412">
        <v>0</v>
      </c>
      <c r="N26" s="1439">
        <v>0</v>
      </c>
      <c r="O26" s="678">
        <f t="shared" si="3"/>
        <v>0</v>
      </c>
    </row>
    <row r="27" spans="2:15">
      <c r="B27" s="518" t="s">
        <v>780</v>
      </c>
      <c r="C27" s="1407">
        <f>SUM(C28:C38)</f>
        <v>727026581.40754998</v>
      </c>
      <c r="D27" s="1408">
        <f t="shared" ref="D27:N27" si="5">SUM(D28:D38)</f>
        <v>0</v>
      </c>
      <c r="E27" s="1408">
        <f t="shared" si="5"/>
        <v>164645660</v>
      </c>
      <c r="F27" s="1408">
        <f t="shared" si="5"/>
        <v>0</v>
      </c>
      <c r="G27" s="1408">
        <f t="shared" si="5"/>
        <v>0</v>
      </c>
      <c r="H27" s="1408">
        <f t="shared" si="5"/>
        <v>0</v>
      </c>
      <c r="I27" s="1408">
        <f t="shared" si="5"/>
        <v>0</v>
      </c>
      <c r="J27" s="1408">
        <f t="shared" si="5"/>
        <v>0</v>
      </c>
      <c r="K27" s="1408">
        <f t="shared" si="5"/>
        <v>0</v>
      </c>
      <c r="L27" s="1408">
        <f t="shared" si="5"/>
        <v>0</v>
      </c>
      <c r="M27" s="1408">
        <f t="shared" si="5"/>
        <v>0</v>
      </c>
      <c r="N27" s="1409">
        <f t="shared" si="5"/>
        <v>0</v>
      </c>
      <c r="O27" s="678">
        <f t="shared" si="3"/>
        <v>891672241.40754998</v>
      </c>
    </row>
    <row r="28" spans="2:15" ht="13.2">
      <c r="B28" s="519" t="s">
        <v>484</v>
      </c>
      <c r="C28" s="1410">
        <f>'37-FLUJO FINANCIERO PROYECT (2)'!E54</f>
        <v>712026581.40754998</v>
      </c>
      <c r="D28" s="1412">
        <v>0</v>
      </c>
      <c r="E28" s="1444">
        <f>163419619+1226041</f>
        <v>164645660</v>
      </c>
      <c r="F28" s="1412">
        <v>0</v>
      </c>
      <c r="G28" s="1412">
        <v>0</v>
      </c>
      <c r="H28" s="1412">
        <v>0</v>
      </c>
      <c r="I28" s="1413"/>
      <c r="J28" s="1412">
        <v>0</v>
      </c>
      <c r="K28" s="1412">
        <v>0</v>
      </c>
      <c r="L28" s="1412">
        <v>0</v>
      </c>
      <c r="M28" s="1412">
        <v>0</v>
      </c>
      <c r="N28" s="1439">
        <v>0</v>
      </c>
      <c r="O28" s="678">
        <f t="shared" si="3"/>
        <v>876672241.40754998</v>
      </c>
    </row>
    <row r="29" spans="2:15" ht="12">
      <c r="B29" s="519" t="s">
        <v>483</v>
      </c>
      <c r="C29" s="1410">
        <f>'37-FLUJO FINANCIERO PROYECT (2)'!E55</f>
        <v>0</v>
      </c>
      <c r="D29" s="1415">
        <v>0</v>
      </c>
      <c r="E29" s="1412">
        <v>0</v>
      </c>
      <c r="F29" s="1412">
        <v>0</v>
      </c>
      <c r="G29" s="1412">
        <v>0</v>
      </c>
      <c r="H29" s="1412">
        <v>0</v>
      </c>
      <c r="I29" s="1413"/>
      <c r="J29" s="1412"/>
      <c r="K29" s="1412">
        <v>0</v>
      </c>
      <c r="L29" s="1412">
        <v>0</v>
      </c>
      <c r="M29" s="1412">
        <v>0</v>
      </c>
      <c r="N29" s="1439">
        <v>0</v>
      </c>
      <c r="O29" s="678">
        <f t="shared" si="3"/>
        <v>0</v>
      </c>
    </row>
    <row r="30" spans="2:15" ht="12">
      <c r="B30" s="519" t="s">
        <v>482</v>
      </c>
      <c r="C30" s="1410">
        <f>'37-FLUJO FINANCIERO PROYECT (2)'!E56</f>
        <v>15000000</v>
      </c>
      <c r="D30" s="1412">
        <v>0</v>
      </c>
      <c r="E30" s="1412">
        <v>0</v>
      </c>
      <c r="F30" s="1412">
        <v>0</v>
      </c>
      <c r="G30" s="1412">
        <v>0</v>
      </c>
      <c r="H30" s="1412">
        <v>0</v>
      </c>
      <c r="I30" s="1413">
        <v>0</v>
      </c>
      <c r="J30" s="1412">
        <v>0</v>
      </c>
      <c r="K30" s="1412">
        <v>0</v>
      </c>
      <c r="L30" s="1412">
        <v>0</v>
      </c>
      <c r="M30" s="1412">
        <v>0</v>
      </c>
      <c r="N30" s="1439">
        <v>0</v>
      </c>
      <c r="O30" s="678">
        <f t="shared" si="3"/>
        <v>15000000</v>
      </c>
    </row>
    <row r="31" spans="2:15" ht="12">
      <c r="B31" s="519" t="s">
        <v>481</v>
      </c>
      <c r="C31" s="1410">
        <f>'37-FLUJO FINANCIERO PROYECT (2)'!E57</f>
        <v>0</v>
      </c>
      <c r="D31" s="1412">
        <v>0</v>
      </c>
      <c r="E31" s="1412">
        <v>0</v>
      </c>
      <c r="F31" s="1412">
        <v>0</v>
      </c>
      <c r="G31" s="1412">
        <v>0</v>
      </c>
      <c r="H31" s="1412">
        <v>0</v>
      </c>
      <c r="I31" s="1413">
        <v>0</v>
      </c>
      <c r="J31" s="1412">
        <v>0</v>
      </c>
      <c r="K31" s="1412">
        <v>0</v>
      </c>
      <c r="L31" s="1412">
        <v>0</v>
      </c>
      <c r="M31" s="1412">
        <v>0</v>
      </c>
      <c r="N31" s="1439">
        <v>0</v>
      </c>
      <c r="O31" s="678">
        <f t="shared" si="3"/>
        <v>0</v>
      </c>
    </row>
    <row r="32" spans="2:15" ht="12">
      <c r="B32" s="519" t="s">
        <v>480</v>
      </c>
      <c r="C32" s="1410">
        <f>'37-FLUJO FINANCIERO PROYECT (2)'!E58</f>
        <v>0</v>
      </c>
      <c r="D32" s="1412">
        <v>0</v>
      </c>
      <c r="E32" s="1412">
        <v>0</v>
      </c>
      <c r="F32" s="1412">
        <v>0</v>
      </c>
      <c r="G32" s="1412">
        <v>0</v>
      </c>
      <c r="H32" s="1412">
        <v>0</v>
      </c>
      <c r="I32" s="1413">
        <v>0</v>
      </c>
      <c r="J32" s="1412">
        <v>0</v>
      </c>
      <c r="K32" s="1412">
        <v>0</v>
      </c>
      <c r="L32" s="1412">
        <v>0</v>
      </c>
      <c r="M32" s="1412">
        <v>0</v>
      </c>
      <c r="N32" s="1439">
        <v>0</v>
      </c>
      <c r="O32" s="678">
        <f t="shared" si="3"/>
        <v>0</v>
      </c>
    </row>
    <row r="33" spans="2:15" ht="12">
      <c r="B33" s="519" t="s">
        <v>479</v>
      </c>
      <c r="C33" s="1410">
        <f>'37-FLUJO FINANCIERO PROYECT (2)'!E59</f>
        <v>0</v>
      </c>
      <c r="D33" s="1412">
        <v>0</v>
      </c>
      <c r="E33" s="1412">
        <v>0</v>
      </c>
      <c r="F33" s="1412">
        <v>0</v>
      </c>
      <c r="G33" s="1412">
        <v>0</v>
      </c>
      <c r="H33" s="1412">
        <v>0</v>
      </c>
      <c r="I33" s="1413">
        <v>0</v>
      </c>
      <c r="J33" s="1412">
        <v>0</v>
      </c>
      <c r="K33" s="1412">
        <v>0</v>
      </c>
      <c r="L33" s="1412">
        <v>0</v>
      </c>
      <c r="M33" s="1412">
        <v>0</v>
      </c>
      <c r="N33" s="1439">
        <v>0</v>
      </c>
      <c r="O33" s="678">
        <f t="shared" si="3"/>
        <v>0</v>
      </c>
    </row>
    <row r="34" spans="2:15" ht="12">
      <c r="B34" s="519" t="s">
        <v>478</v>
      </c>
      <c r="C34" s="1410">
        <f>'37-FLUJO FINANCIERO PROYECT (2)'!E60</f>
        <v>0</v>
      </c>
      <c r="D34" s="1412">
        <v>0</v>
      </c>
      <c r="E34" s="1412">
        <v>0</v>
      </c>
      <c r="F34" s="1412">
        <v>0</v>
      </c>
      <c r="G34" s="1412">
        <v>0</v>
      </c>
      <c r="H34" s="1412">
        <v>0</v>
      </c>
      <c r="I34" s="1413">
        <v>0</v>
      </c>
      <c r="J34" s="1412">
        <v>0</v>
      </c>
      <c r="K34" s="1412">
        <v>0</v>
      </c>
      <c r="L34" s="1412">
        <v>0</v>
      </c>
      <c r="M34" s="1412">
        <v>0</v>
      </c>
      <c r="N34" s="1439">
        <v>0</v>
      </c>
      <c r="O34" s="678">
        <f t="shared" si="3"/>
        <v>0</v>
      </c>
    </row>
    <row r="35" spans="2:15" ht="12">
      <c r="B35" s="516" t="s">
        <v>489</v>
      </c>
      <c r="C35" s="1410">
        <f>'37-FLUJO FINANCIERO PROYECT (2)'!E61</f>
        <v>0</v>
      </c>
      <c r="D35" s="1412">
        <v>0</v>
      </c>
      <c r="E35" s="1412">
        <v>0</v>
      </c>
      <c r="F35" s="1412">
        <v>0</v>
      </c>
      <c r="G35" s="1412">
        <v>0</v>
      </c>
      <c r="H35" s="1412">
        <v>0</v>
      </c>
      <c r="I35" s="1413">
        <v>0</v>
      </c>
      <c r="J35" s="1412">
        <v>0</v>
      </c>
      <c r="K35" s="1412">
        <v>0</v>
      </c>
      <c r="L35" s="1412">
        <v>0</v>
      </c>
      <c r="M35" s="1412">
        <v>0</v>
      </c>
      <c r="N35" s="1439">
        <v>0</v>
      </c>
      <c r="O35" s="678">
        <f t="shared" si="3"/>
        <v>0</v>
      </c>
    </row>
    <row r="36" spans="2:15" ht="12">
      <c r="B36" s="516" t="s">
        <v>488</v>
      </c>
      <c r="C36" s="1410">
        <f>'37-FLUJO FINANCIERO PROYECT (2)'!E62</f>
        <v>0</v>
      </c>
      <c r="D36" s="1412">
        <v>0</v>
      </c>
      <c r="E36" s="1412">
        <v>0</v>
      </c>
      <c r="F36" s="1412">
        <v>0</v>
      </c>
      <c r="G36" s="1412">
        <v>0</v>
      </c>
      <c r="H36" s="1412">
        <v>0</v>
      </c>
      <c r="I36" s="1413">
        <v>0</v>
      </c>
      <c r="J36" s="1412">
        <v>0</v>
      </c>
      <c r="K36" s="1412">
        <v>0</v>
      </c>
      <c r="L36" s="1412">
        <v>0</v>
      </c>
      <c r="M36" s="1412">
        <v>0</v>
      </c>
      <c r="N36" s="1439">
        <v>0</v>
      </c>
      <c r="O36" s="678">
        <f t="shared" si="3"/>
        <v>0</v>
      </c>
    </row>
    <row r="37" spans="2:15" ht="12">
      <c r="B37" s="516" t="s">
        <v>487</v>
      </c>
      <c r="C37" s="1410">
        <f>'37-FLUJO FINANCIERO PROYECT (2)'!E63</f>
        <v>0</v>
      </c>
      <c r="D37" s="1412">
        <v>0</v>
      </c>
      <c r="E37" s="1412">
        <v>0</v>
      </c>
      <c r="F37" s="1412">
        <v>0</v>
      </c>
      <c r="G37" s="1412">
        <v>0</v>
      </c>
      <c r="H37" s="1412">
        <v>0</v>
      </c>
      <c r="I37" s="1413">
        <v>0</v>
      </c>
      <c r="J37" s="1412">
        <v>0</v>
      </c>
      <c r="K37" s="1412">
        <v>0</v>
      </c>
      <c r="L37" s="1412">
        <v>0</v>
      </c>
      <c r="M37" s="1412">
        <v>0</v>
      </c>
      <c r="N37" s="1439">
        <v>0</v>
      </c>
      <c r="O37" s="678">
        <f t="shared" si="3"/>
        <v>0</v>
      </c>
    </row>
    <row r="38" spans="2:15" ht="12">
      <c r="B38" s="516" t="s">
        <v>486</v>
      </c>
      <c r="C38" s="1410">
        <f>'37-FLUJO FINANCIERO PROYECT (2)'!E64</f>
        <v>0</v>
      </c>
      <c r="D38" s="1412">
        <v>0</v>
      </c>
      <c r="E38" s="1412">
        <v>0</v>
      </c>
      <c r="F38" s="1412">
        <v>0</v>
      </c>
      <c r="G38" s="1412">
        <v>0</v>
      </c>
      <c r="H38" s="1412">
        <v>0</v>
      </c>
      <c r="I38" s="1413">
        <v>0</v>
      </c>
      <c r="J38" s="1412">
        <v>0</v>
      </c>
      <c r="K38" s="1412">
        <v>0</v>
      </c>
      <c r="L38" s="1412">
        <v>0</v>
      </c>
      <c r="M38" s="1412">
        <v>0</v>
      </c>
      <c r="N38" s="1439">
        <v>0</v>
      </c>
      <c r="O38" s="678">
        <f t="shared" si="3"/>
        <v>0</v>
      </c>
    </row>
    <row r="39" spans="2:15">
      <c r="B39" s="518" t="s">
        <v>779</v>
      </c>
      <c r="C39" s="1407">
        <f>SUM(C40:C46)</f>
        <v>454016330.02100003</v>
      </c>
      <c r="D39" s="1408">
        <f t="shared" ref="D39:N39" si="6">SUM(D40:D46)</f>
        <v>0</v>
      </c>
      <c r="E39" s="1408">
        <f t="shared" si="6"/>
        <v>0</v>
      </c>
      <c r="F39" s="1408">
        <f t="shared" si="6"/>
        <v>0</v>
      </c>
      <c r="G39" s="1408">
        <f t="shared" si="6"/>
        <v>0</v>
      </c>
      <c r="H39" s="1408">
        <f t="shared" si="6"/>
        <v>0</v>
      </c>
      <c r="I39" s="1408">
        <f t="shared" si="6"/>
        <v>0</v>
      </c>
      <c r="J39" s="1408">
        <f t="shared" si="6"/>
        <v>0</v>
      </c>
      <c r="K39" s="1408">
        <f t="shared" si="6"/>
        <v>0</v>
      </c>
      <c r="L39" s="1408">
        <f t="shared" si="6"/>
        <v>0</v>
      </c>
      <c r="M39" s="1408">
        <f t="shared" si="6"/>
        <v>0</v>
      </c>
      <c r="N39" s="1409">
        <f t="shared" si="6"/>
        <v>0</v>
      </c>
      <c r="O39" s="678">
        <f t="shared" si="3"/>
        <v>454016330.02100003</v>
      </c>
    </row>
    <row r="40" spans="2:15" ht="12">
      <c r="B40" s="519" t="s">
        <v>484</v>
      </c>
      <c r="C40" s="1410">
        <f>'37-FLUJO FINANCIERO PROYECT (2)'!E66</f>
        <v>235400000</v>
      </c>
      <c r="D40" s="1412">
        <v>0</v>
      </c>
      <c r="E40" s="1412">
        <v>0</v>
      </c>
      <c r="F40" s="1412">
        <v>0</v>
      </c>
      <c r="G40" s="1412">
        <v>0</v>
      </c>
      <c r="H40" s="1412">
        <v>0</v>
      </c>
      <c r="I40" s="1413">
        <v>0</v>
      </c>
      <c r="J40" s="1412">
        <v>0</v>
      </c>
      <c r="K40" s="1412">
        <v>0</v>
      </c>
      <c r="L40" s="1412">
        <v>0</v>
      </c>
      <c r="M40" s="1412">
        <v>0</v>
      </c>
      <c r="N40" s="1439">
        <v>0</v>
      </c>
      <c r="O40" s="678">
        <f t="shared" si="3"/>
        <v>235400000</v>
      </c>
    </row>
    <row r="41" spans="2:15" ht="12">
      <c r="B41" s="519" t="s">
        <v>483</v>
      </c>
      <c r="C41" s="1410">
        <f>'37-FLUJO FINANCIERO PROYECT (2)'!E67</f>
        <v>0</v>
      </c>
      <c r="D41" s="1412">
        <v>0</v>
      </c>
      <c r="E41" s="1412">
        <v>0</v>
      </c>
      <c r="F41" s="1412">
        <v>0</v>
      </c>
      <c r="G41" s="1412">
        <v>0</v>
      </c>
      <c r="H41" s="1412">
        <v>0</v>
      </c>
      <c r="I41" s="1413">
        <v>0</v>
      </c>
      <c r="J41" s="1412">
        <v>0</v>
      </c>
      <c r="K41" s="1412">
        <v>0</v>
      </c>
      <c r="L41" s="1412">
        <v>0</v>
      </c>
      <c r="M41" s="1412">
        <v>0</v>
      </c>
      <c r="N41" s="1439">
        <v>0</v>
      </c>
      <c r="O41" s="678">
        <f t="shared" si="3"/>
        <v>0</v>
      </c>
    </row>
    <row r="42" spans="2:15" ht="12">
      <c r="B42" s="519" t="s">
        <v>482</v>
      </c>
      <c r="C42" s="1410">
        <f>'37-FLUJO FINANCIERO PROYECT (2)'!E68</f>
        <v>95314280.685000002</v>
      </c>
      <c r="D42" s="1412">
        <v>0</v>
      </c>
      <c r="E42" s="1412">
        <v>0</v>
      </c>
      <c r="F42" s="1412">
        <v>0</v>
      </c>
      <c r="G42" s="1412">
        <v>0</v>
      </c>
      <c r="H42" s="1412">
        <v>0</v>
      </c>
      <c r="I42" s="1413">
        <v>0</v>
      </c>
      <c r="J42" s="1412">
        <v>0</v>
      </c>
      <c r="K42" s="1412">
        <v>0</v>
      </c>
      <c r="L42" s="1412">
        <v>0</v>
      </c>
      <c r="M42" s="1412">
        <v>0</v>
      </c>
      <c r="N42" s="1439">
        <v>0</v>
      </c>
      <c r="O42" s="678">
        <f t="shared" si="3"/>
        <v>95314280.685000002</v>
      </c>
    </row>
    <row r="43" spans="2:15" ht="12">
      <c r="B43" s="519" t="s">
        <v>481</v>
      </c>
      <c r="C43" s="1410">
        <f>'37-FLUJO FINANCIERO PROYECT (2)'!E69</f>
        <v>0</v>
      </c>
      <c r="D43" s="1412">
        <v>0</v>
      </c>
      <c r="E43" s="1412">
        <v>0</v>
      </c>
      <c r="F43" s="1412">
        <v>0</v>
      </c>
      <c r="G43" s="1412">
        <v>0</v>
      </c>
      <c r="H43" s="1412">
        <v>0</v>
      </c>
      <c r="I43" s="1413">
        <v>0</v>
      </c>
      <c r="J43" s="1412">
        <v>0</v>
      </c>
      <c r="K43" s="1412">
        <v>0</v>
      </c>
      <c r="L43" s="1412">
        <v>0</v>
      </c>
      <c r="M43" s="1412">
        <v>0</v>
      </c>
      <c r="N43" s="1439">
        <v>0</v>
      </c>
      <c r="O43" s="678">
        <f t="shared" si="3"/>
        <v>0</v>
      </c>
    </row>
    <row r="44" spans="2:15" ht="12">
      <c r="B44" s="519" t="s">
        <v>480</v>
      </c>
      <c r="C44" s="1410">
        <f>'37-FLUJO FINANCIERO PROYECT (2)'!E70</f>
        <v>123302049.336</v>
      </c>
      <c r="D44" s="1412">
        <v>0</v>
      </c>
      <c r="E44" s="1412">
        <v>0</v>
      </c>
      <c r="F44" s="1412">
        <v>0</v>
      </c>
      <c r="G44" s="1412">
        <v>0</v>
      </c>
      <c r="H44" s="1412">
        <v>0</v>
      </c>
      <c r="I44" s="1413">
        <v>0</v>
      </c>
      <c r="J44" s="1412">
        <v>0</v>
      </c>
      <c r="K44" s="1412">
        <v>0</v>
      </c>
      <c r="L44" s="1412">
        <v>0</v>
      </c>
      <c r="M44" s="1412">
        <v>0</v>
      </c>
      <c r="N44" s="1439">
        <v>0</v>
      </c>
      <c r="O44" s="678">
        <f t="shared" si="3"/>
        <v>123302049.336</v>
      </c>
    </row>
    <row r="45" spans="2:15" ht="12">
      <c r="B45" s="519" t="s">
        <v>479</v>
      </c>
      <c r="C45" s="1410">
        <f>'37-FLUJO FINANCIERO PROYECT (2)'!E71</f>
        <v>0</v>
      </c>
      <c r="D45" s="1412">
        <v>0</v>
      </c>
      <c r="E45" s="1412">
        <v>0</v>
      </c>
      <c r="F45" s="1412">
        <v>0</v>
      </c>
      <c r="G45" s="1412">
        <v>0</v>
      </c>
      <c r="H45" s="1412">
        <v>0</v>
      </c>
      <c r="I45" s="1413">
        <v>0</v>
      </c>
      <c r="J45" s="1412">
        <v>0</v>
      </c>
      <c r="K45" s="1412">
        <v>0</v>
      </c>
      <c r="L45" s="1412">
        <v>0</v>
      </c>
      <c r="M45" s="1412">
        <v>0</v>
      </c>
      <c r="N45" s="1439">
        <v>0</v>
      </c>
      <c r="O45" s="678">
        <f t="shared" si="3"/>
        <v>0</v>
      </c>
    </row>
    <row r="46" spans="2:15" ht="12">
      <c r="B46" s="519" t="s">
        <v>478</v>
      </c>
      <c r="C46" s="1410">
        <f>'37-FLUJO FINANCIERO PROYECT (2)'!E72</f>
        <v>0</v>
      </c>
      <c r="D46" s="1412">
        <v>0</v>
      </c>
      <c r="E46" s="1412">
        <v>0</v>
      </c>
      <c r="F46" s="1412">
        <v>0</v>
      </c>
      <c r="G46" s="1412">
        <v>0</v>
      </c>
      <c r="H46" s="1412">
        <v>0</v>
      </c>
      <c r="I46" s="1413">
        <v>0</v>
      </c>
      <c r="J46" s="1412">
        <v>0</v>
      </c>
      <c r="K46" s="1412">
        <v>0</v>
      </c>
      <c r="L46" s="1412">
        <v>0</v>
      </c>
      <c r="M46" s="1412">
        <v>0</v>
      </c>
      <c r="N46" s="1439">
        <v>0</v>
      </c>
      <c r="O46" s="678">
        <f t="shared" si="3"/>
        <v>0</v>
      </c>
    </row>
    <row r="47" spans="2:15">
      <c r="B47" s="518" t="s">
        <v>778</v>
      </c>
      <c r="C47" s="1440">
        <v>0</v>
      </c>
      <c r="D47" s="1412">
        <v>0</v>
      </c>
      <c r="E47" s="1412">
        <v>0</v>
      </c>
      <c r="F47" s="1412">
        <v>0</v>
      </c>
      <c r="G47" s="1412">
        <v>0</v>
      </c>
      <c r="H47" s="1412">
        <v>0</v>
      </c>
      <c r="I47" s="1413">
        <v>0</v>
      </c>
      <c r="J47" s="1412">
        <v>0</v>
      </c>
      <c r="K47" s="1412">
        <v>0</v>
      </c>
      <c r="L47" s="1412">
        <v>0</v>
      </c>
      <c r="M47" s="1412">
        <v>0</v>
      </c>
      <c r="N47" s="1439">
        <v>0</v>
      </c>
      <c r="O47" s="678">
        <f t="shared" si="3"/>
        <v>0</v>
      </c>
    </row>
    <row r="48" spans="2:15">
      <c r="B48" s="517"/>
      <c r="C48" s="1440">
        <v>0</v>
      </c>
      <c r="D48" s="1412">
        <v>0</v>
      </c>
      <c r="E48" s="1412">
        <v>0</v>
      </c>
      <c r="F48" s="1412">
        <v>0</v>
      </c>
      <c r="G48" s="1412">
        <v>0</v>
      </c>
      <c r="H48" s="1412">
        <v>0</v>
      </c>
      <c r="I48" s="1413">
        <v>0</v>
      </c>
      <c r="J48" s="1412">
        <v>0</v>
      </c>
      <c r="K48" s="1412">
        <v>0</v>
      </c>
      <c r="L48" s="1412">
        <v>0</v>
      </c>
      <c r="M48" s="1412">
        <v>0</v>
      </c>
      <c r="N48" s="1439">
        <v>0</v>
      </c>
      <c r="O48" s="678">
        <f t="shared" si="3"/>
        <v>0</v>
      </c>
    </row>
    <row r="49" spans="2:15">
      <c r="B49" s="514" t="s">
        <v>777</v>
      </c>
      <c r="C49" s="1440">
        <v>0</v>
      </c>
      <c r="D49" s="1412">
        <v>0</v>
      </c>
      <c r="E49" s="1412">
        <v>0</v>
      </c>
      <c r="F49" s="1412">
        <v>0</v>
      </c>
      <c r="G49" s="1412">
        <v>0</v>
      </c>
      <c r="H49" s="1412">
        <v>0</v>
      </c>
      <c r="I49" s="1413">
        <v>0</v>
      </c>
      <c r="J49" s="1412">
        <v>0</v>
      </c>
      <c r="K49" s="1412">
        <v>0</v>
      </c>
      <c r="L49" s="1412">
        <v>0</v>
      </c>
      <c r="M49" s="1412">
        <v>0</v>
      </c>
      <c r="N49" s="1439">
        <v>0</v>
      </c>
      <c r="O49" s="678">
        <f t="shared" si="3"/>
        <v>0</v>
      </c>
    </row>
    <row r="50" spans="2:15">
      <c r="B50" s="514" t="s">
        <v>447</v>
      </c>
      <c r="C50" s="1407">
        <f>SUM(C51:C54)</f>
        <v>0</v>
      </c>
      <c r="D50" s="1408">
        <f t="shared" ref="D50:O50" si="7">SUM(D51:D54)</f>
        <v>0</v>
      </c>
      <c r="E50" s="1408">
        <f t="shared" si="7"/>
        <v>0</v>
      </c>
      <c r="F50" s="1408">
        <f t="shared" si="7"/>
        <v>0</v>
      </c>
      <c r="G50" s="1408">
        <f t="shared" si="7"/>
        <v>0</v>
      </c>
      <c r="H50" s="1408">
        <f t="shared" si="7"/>
        <v>0</v>
      </c>
      <c r="I50" s="1408">
        <f t="shared" si="7"/>
        <v>0</v>
      </c>
      <c r="J50" s="1408">
        <f t="shared" si="7"/>
        <v>0</v>
      </c>
      <c r="K50" s="1408">
        <f t="shared" si="7"/>
        <v>0</v>
      </c>
      <c r="L50" s="1408">
        <f t="shared" si="7"/>
        <v>0</v>
      </c>
      <c r="M50" s="1408">
        <f t="shared" si="7"/>
        <v>0</v>
      </c>
      <c r="N50" s="1409">
        <f t="shared" si="7"/>
        <v>0</v>
      </c>
      <c r="O50" s="1406">
        <f t="shared" si="7"/>
        <v>0</v>
      </c>
    </row>
    <row r="51" spans="2:15">
      <c r="B51" s="516" t="s">
        <v>446</v>
      </c>
      <c r="C51" s="1440">
        <v>0</v>
      </c>
      <c r="D51" s="1412">
        <v>0</v>
      </c>
      <c r="E51" s="1412">
        <v>0</v>
      </c>
      <c r="F51" s="1412">
        <v>0</v>
      </c>
      <c r="G51" s="1412">
        <v>0</v>
      </c>
      <c r="H51" s="1412">
        <v>0</v>
      </c>
      <c r="I51" s="1413">
        <v>0</v>
      </c>
      <c r="J51" s="1412">
        <v>0</v>
      </c>
      <c r="K51" s="1412">
        <v>0</v>
      </c>
      <c r="L51" s="1412">
        <v>0</v>
      </c>
      <c r="M51" s="1412">
        <v>0</v>
      </c>
      <c r="N51" s="1439">
        <v>0</v>
      </c>
      <c r="O51" s="678">
        <f t="shared" si="3"/>
        <v>0</v>
      </c>
    </row>
    <row r="52" spans="2:15">
      <c r="B52" s="516" t="s">
        <v>445</v>
      </c>
      <c r="C52" s="1440">
        <v>0</v>
      </c>
      <c r="D52" s="1412">
        <v>0</v>
      </c>
      <c r="E52" s="1412">
        <v>0</v>
      </c>
      <c r="F52" s="1412">
        <v>0</v>
      </c>
      <c r="G52" s="1412">
        <v>0</v>
      </c>
      <c r="H52" s="1412">
        <v>0</v>
      </c>
      <c r="I52" s="1413">
        <v>0</v>
      </c>
      <c r="J52" s="1412">
        <v>0</v>
      </c>
      <c r="K52" s="1412">
        <v>0</v>
      </c>
      <c r="L52" s="1412">
        <v>0</v>
      </c>
      <c r="M52" s="1412">
        <v>0</v>
      </c>
      <c r="N52" s="1439">
        <v>0</v>
      </c>
      <c r="O52" s="678">
        <f t="shared" si="3"/>
        <v>0</v>
      </c>
    </row>
    <row r="53" spans="2:15">
      <c r="B53" s="515" t="s">
        <v>444</v>
      </c>
      <c r="C53" s="1440">
        <v>0</v>
      </c>
      <c r="D53" s="1412">
        <v>0</v>
      </c>
      <c r="E53" s="1412">
        <v>0</v>
      </c>
      <c r="F53" s="1412">
        <v>0</v>
      </c>
      <c r="G53" s="1412">
        <v>0</v>
      </c>
      <c r="H53" s="1412">
        <v>0</v>
      </c>
      <c r="I53" s="1413">
        <v>0</v>
      </c>
      <c r="J53" s="1412">
        <v>0</v>
      </c>
      <c r="K53" s="1412">
        <v>0</v>
      </c>
      <c r="L53" s="1412">
        <v>0</v>
      </c>
      <c r="M53" s="1412">
        <v>0</v>
      </c>
      <c r="N53" s="1439">
        <v>0</v>
      </c>
      <c r="O53" s="678">
        <f t="shared" si="3"/>
        <v>0</v>
      </c>
    </row>
    <row r="54" spans="2:15">
      <c r="B54" s="515" t="s">
        <v>444</v>
      </c>
      <c r="C54" s="1440">
        <v>0</v>
      </c>
      <c r="D54" s="1412">
        <v>0</v>
      </c>
      <c r="E54" s="1412">
        <v>0</v>
      </c>
      <c r="F54" s="1412">
        <v>0</v>
      </c>
      <c r="G54" s="1412">
        <v>0</v>
      </c>
      <c r="H54" s="1412">
        <v>0</v>
      </c>
      <c r="I54" s="1413">
        <v>0</v>
      </c>
      <c r="J54" s="1412">
        <v>0</v>
      </c>
      <c r="K54" s="1412">
        <v>0</v>
      </c>
      <c r="L54" s="1412">
        <v>0</v>
      </c>
      <c r="M54" s="1412">
        <v>0</v>
      </c>
      <c r="N54" s="1439">
        <v>0</v>
      </c>
      <c r="O54" s="678">
        <f t="shared" si="3"/>
        <v>0</v>
      </c>
    </row>
    <row r="55" spans="2:15">
      <c r="B55" s="514" t="s">
        <v>443</v>
      </c>
      <c r="C55" s="1407">
        <f>C56+C65+C69+C72+C75+C79</f>
        <v>0</v>
      </c>
      <c r="D55" s="1408">
        <f t="shared" ref="D55:O55" si="8">D56+D65+D69+D72+D75+D79</f>
        <v>0</v>
      </c>
      <c r="E55" s="1408">
        <f t="shared" si="8"/>
        <v>0</v>
      </c>
      <c r="F55" s="1408">
        <f t="shared" si="8"/>
        <v>47432614</v>
      </c>
      <c r="G55" s="1408">
        <f t="shared" si="8"/>
        <v>0</v>
      </c>
      <c r="H55" s="1408">
        <f t="shared" si="8"/>
        <v>0</v>
      </c>
      <c r="I55" s="1408">
        <f t="shared" si="8"/>
        <v>303242215.18000001</v>
      </c>
      <c r="J55" s="1408">
        <f t="shared" si="8"/>
        <v>0</v>
      </c>
      <c r="K55" s="1408">
        <f t="shared" si="8"/>
        <v>0</v>
      </c>
      <c r="L55" s="1408">
        <f t="shared" si="8"/>
        <v>0</v>
      </c>
      <c r="M55" s="1408">
        <f t="shared" si="8"/>
        <v>0</v>
      </c>
      <c r="N55" s="1409">
        <f t="shared" si="8"/>
        <v>0</v>
      </c>
      <c r="O55" s="1407">
        <f t="shared" si="8"/>
        <v>350674829.18000001</v>
      </c>
    </row>
    <row r="56" spans="2:15">
      <c r="B56" s="512" t="s">
        <v>442</v>
      </c>
      <c r="C56" s="1407">
        <f>SUM(C57:C64)</f>
        <v>0</v>
      </c>
      <c r="D56" s="1408">
        <f t="shared" ref="D56:O56" si="9">SUM(D57:D64)</f>
        <v>0</v>
      </c>
      <c r="E56" s="1408">
        <f t="shared" si="9"/>
        <v>0</v>
      </c>
      <c r="F56" s="1408">
        <f t="shared" si="9"/>
        <v>0</v>
      </c>
      <c r="G56" s="1408">
        <f t="shared" si="9"/>
        <v>0</v>
      </c>
      <c r="H56" s="1408">
        <f t="shared" si="9"/>
        <v>0</v>
      </c>
      <c r="I56" s="1408">
        <f t="shared" si="9"/>
        <v>147113217</v>
      </c>
      <c r="J56" s="1408">
        <f t="shared" si="9"/>
        <v>0</v>
      </c>
      <c r="K56" s="1408">
        <f t="shared" si="9"/>
        <v>0</v>
      </c>
      <c r="L56" s="1408">
        <f t="shared" si="9"/>
        <v>0</v>
      </c>
      <c r="M56" s="1408">
        <f t="shared" si="9"/>
        <v>0</v>
      </c>
      <c r="N56" s="1409">
        <f t="shared" si="9"/>
        <v>0</v>
      </c>
      <c r="O56" s="1406">
        <f t="shared" si="9"/>
        <v>147113217</v>
      </c>
    </row>
    <row r="57" spans="2:15">
      <c r="B57" s="511" t="s">
        <v>441</v>
      </c>
      <c r="C57" s="1440">
        <v>0</v>
      </c>
      <c r="D57" s="1412">
        <v>0</v>
      </c>
      <c r="E57" s="1412">
        <v>0</v>
      </c>
      <c r="F57" s="1412">
        <v>0</v>
      </c>
      <c r="G57" s="1412">
        <v>0</v>
      </c>
      <c r="H57" s="1412">
        <v>0</v>
      </c>
      <c r="I57" s="1413">
        <v>286129</v>
      </c>
      <c r="J57" s="1413"/>
      <c r="K57" s="1412">
        <v>0</v>
      </c>
      <c r="L57" s="1412">
        <v>0</v>
      </c>
      <c r="M57" s="1412">
        <v>0</v>
      </c>
      <c r="N57" s="1439">
        <v>0</v>
      </c>
      <c r="O57" s="678">
        <f t="shared" si="3"/>
        <v>286129</v>
      </c>
    </row>
    <row r="58" spans="2:15">
      <c r="B58" s="511" t="s">
        <v>440</v>
      </c>
      <c r="C58" s="1440">
        <v>0</v>
      </c>
      <c r="D58" s="1412">
        <v>0</v>
      </c>
      <c r="E58" s="1412">
        <v>0</v>
      </c>
      <c r="F58" s="1412">
        <v>0</v>
      </c>
      <c r="G58" s="1412">
        <v>0</v>
      </c>
      <c r="H58" s="1412">
        <v>0</v>
      </c>
      <c r="I58" s="1413">
        <v>42128947</v>
      </c>
      <c r="J58" s="1413"/>
      <c r="K58" s="1412">
        <v>0</v>
      </c>
      <c r="L58" s="1412">
        <v>0</v>
      </c>
      <c r="M58" s="1412">
        <v>0</v>
      </c>
      <c r="N58" s="1439">
        <v>0</v>
      </c>
      <c r="O58" s="678">
        <f t="shared" si="3"/>
        <v>42128947</v>
      </c>
    </row>
    <row r="59" spans="2:15">
      <c r="B59" s="511" t="s">
        <v>439</v>
      </c>
      <c r="C59" s="1440">
        <v>0</v>
      </c>
      <c r="D59" s="1412">
        <v>0</v>
      </c>
      <c r="E59" s="1412">
        <v>0</v>
      </c>
      <c r="F59" s="1412">
        <v>0</v>
      </c>
      <c r="G59" s="1412">
        <v>0</v>
      </c>
      <c r="H59" s="1412">
        <v>0</v>
      </c>
      <c r="I59" s="1413">
        <v>35497606</v>
      </c>
      <c r="J59" s="1412">
        <v>0</v>
      </c>
      <c r="K59" s="1412">
        <v>0</v>
      </c>
      <c r="L59" s="1412">
        <v>0</v>
      </c>
      <c r="M59" s="1412">
        <v>0</v>
      </c>
      <c r="N59" s="1439">
        <v>0</v>
      </c>
      <c r="O59" s="678">
        <f t="shared" si="3"/>
        <v>35497606</v>
      </c>
    </row>
    <row r="60" spans="2:15">
      <c r="B60" s="511" t="s">
        <v>438</v>
      </c>
      <c r="C60" s="1440">
        <v>0</v>
      </c>
      <c r="D60" s="1412">
        <v>0</v>
      </c>
      <c r="E60" s="1412">
        <v>0</v>
      </c>
      <c r="F60" s="1412">
        <v>0</v>
      </c>
      <c r="G60" s="1412">
        <v>0</v>
      </c>
      <c r="H60" s="1412">
        <v>0</v>
      </c>
      <c r="I60" s="1413">
        <v>69111947</v>
      </c>
      <c r="J60" s="1412">
        <v>0</v>
      </c>
      <c r="K60" s="1412">
        <v>0</v>
      </c>
      <c r="L60" s="1412">
        <v>0</v>
      </c>
      <c r="M60" s="1412">
        <v>0</v>
      </c>
      <c r="N60" s="1439">
        <v>0</v>
      </c>
      <c r="O60" s="678">
        <f t="shared" si="3"/>
        <v>69111947</v>
      </c>
    </row>
    <row r="61" spans="2:15">
      <c r="B61" s="511" t="s">
        <v>437</v>
      </c>
      <c r="C61" s="1440">
        <v>0</v>
      </c>
      <c r="D61" s="1412">
        <v>0</v>
      </c>
      <c r="E61" s="1412">
        <v>0</v>
      </c>
      <c r="F61" s="1412">
        <v>0</v>
      </c>
      <c r="G61" s="1412">
        <v>0</v>
      </c>
      <c r="H61" s="1412">
        <v>0</v>
      </c>
      <c r="I61" s="1413">
        <v>88588</v>
      </c>
      <c r="J61" s="1412">
        <v>0</v>
      </c>
      <c r="K61" s="1412">
        <v>0</v>
      </c>
      <c r="L61" s="1412">
        <v>0</v>
      </c>
      <c r="M61" s="1412">
        <v>0</v>
      </c>
      <c r="N61" s="1439">
        <v>0</v>
      </c>
      <c r="O61" s="678">
        <f t="shared" si="3"/>
        <v>88588</v>
      </c>
    </row>
    <row r="62" spans="2:15">
      <c r="B62" s="511" t="s">
        <v>436</v>
      </c>
      <c r="C62" s="1440">
        <v>0</v>
      </c>
      <c r="D62" s="1412">
        <v>0</v>
      </c>
      <c r="E62" s="1412">
        <v>0</v>
      </c>
      <c r="F62" s="1412">
        <v>0</v>
      </c>
      <c r="G62" s="1412">
        <v>0</v>
      </c>
      <c r="H62" s="1412">
        <v>0</v>
      </c>
      <c r="I62" s="1413">
        <v>0</v>
      </c>
      <c r="J62" s="1412">
        <v>0</v>
      </c>
      <c r="K62" s="1412">
        <v>0</v>
      </c>
      <c r="L62" s="1412">
        <v>0</v>
      </c>
      <c r="M62" s="1412">
        <v>0</v>
      </c>
      <c r="N62" s="1439">
        <v>0</v>
      </c>
      <c r="O62" s="678">
        <f t="shared" si="3"/>
        <v>0</v>
      </c>
    </row>
    <row r="63" spans="2:15">
      <c r="B63" s="511" t="s">
        <v>435</v>
      </c>
      <c r="C63" s="1440">
        <v>0</v>
      </c>
      <c r="D63" s="1412">
        <v>0</v>
      </c>
      <c r="E63" s="1412">
        <v>0</v>
      </c>
      <c r="F63" s="1412">
        <v>0</v>
      </c>
      <c r="G63" s="1412">
        <v>0</v>
      </c>
      <c r="H63" s="1412">
        <v>0</v>
      </c>
      <c r="I63" s="1413">
        <v>0</v>
      </c>
      <c r="J63" s="1412">
        <v>0</v>
      </c>
      <c r="K63" s="1412">
        <v>0</v>
      </c>
      <c r="L63" s="1412">
        <v>0</v>
      </c>
      <c r="M63" s="1412">
        <v>0</v>
      </c>
      <c r="N63" s="1439">
        <v>0</v>
      </c>
      <c r="O63" s="678">
        <f t="shared" si="3"/>
        <v>0</v>
      </c>
    </row>
    <row r="64" spans="2:15">
      <c r="B64" s="513" t="s">
        <v>429</v>
      </c>
      <c r="C64" s="1440">
        <v>0</v>
      </c>
      <c r="D64" s="1412">
        <v>0</v>
      </c>
      <c r="E64" s="1412">
        <v>0</v>
      </c>
      <c r="F64" s="1412">
        <v>0</v>
      </c>
      <c r="G64" s="1412">
        <v>0</v>
      </c>
      <c r="H64" s="1412">
        <v>0</v>
      </c>
      <c r="I64" s="1413">
        <v>0</v>
      </c>
      <c r="J64" s="1412">
        <v>0</v>
      </c>
      <c r="K64" s="1412">
        <v>0</v>
      </c>
      <c r="L64" s="1412">
        <v>0</v>
      </c>
      <c r="M64" s="1412">
        <v>0</v>
      </c>
      <c r="N64" s="1439">
        <v>0</v>
      </c>
      <c r="O64" s="678">
        <f t="shared" si="3"/>
        <v>0</v>
      </c>
    </row>
    <row r="65" spans="2:15">
      <c r="B65" s="512" t="s">
        <v>434</v>
      </c>
      <c r="C65" s="1407">
        <f>SUM(C66:C68)</f>
        <v>0</v>
      </c>
      <c r="D65" s="1408">
        <f t="shared" ref="D65:N65" si="10">SUM(D66:D68)</f>
        <v>0</v>
      </c>
      <c r="E65" s="1408">
        <f t="shared" si="10"/>
        <v>0</v>
      </c>
      <c r="F65" s="1408">
        <f t="shared" si="10"/>
        <v>0</v>
      </c>
      <c r="G65" s="1408">
        <f t="shared" si="10"/>
        <v>0</v>
      </c>
      <c r="H65" s="1408">
        <f t="shared" si="10"/>
        <v>0</v>
      </c>
      <c r="I65" s="1408">
        <f t="shared" si="10"/>
        <v>0</v>
      </c>
      <c r="J65" s="1408">
        <f t="shared" si="10"/>
        <v>0</v>
      </c>
      <c r="K65" s="1408">
        <f t="shared" si="10"/>
        <v>0</v>
      </c>
      <c r="L65" s="1408">
        <f t="shared" si="10"/>
        <v>0</v>
      </c>
      <c r="M65" s="1408">
        <f t="shared" si="10"/>
        <v>0</v>
      </c>
      <c r="N65" s="1409">
        <f t="shared" si="10"/>
        <v>0</v>
      </c>
      <c r="O65" s="678">
        <f t="shared" si="3"/>
        <v>0</v>
      </c>
    </row>
    <row r="66" spans="2:15">
      <c r="B66" s="511" t="s">
        <v>433</v>
      </c>
      <c r="C66" s="1440">
        <v>0</v>
      </c>
      <c r="D66" s="1412">
        <v>0</v>
      </c>
      <c r="E66" s="1412">
        <v>0</v>
      </c>
      <c r="F66" s="1412">
        <v>0</v>
      </c>
      <c r="G66" s="1412">
        <v>0</v>
      </c>
      <c r="H66" s="1412">
        <v>0</v>
      </c>
      <c r="I66" s="1413">
        <v>0</v>
      </c>
      <c r="J66" s="1412">
        <v>0</v>
      </c>
      <c r="K66" s="1412">
        <v>0</v>
      </c>
      <c r="L66" s="1412">
        <v>0</v>
      </c>
      <c r="M66" s="1412">
        <v>0</v>
      </c>
      <c r="N66" s="1439">
        <v>0</v>
      </c>
      <c r="O66" s="678">
        <f t="shared" si="3"/>
        <v>0</v>
      </c>
    </row>
    <row r="67" spans="2:15">
      <c r="B67" s="511" t="s">
        <v>432</v>
      </c>
      <c r="C67" s="1440">
        <v>0</v>
      </c>
      <c r="D67" s="1412">
        <v>0</v>
      </c>
      <c r="E67" s="1412">
        <v>0</v>
      </c>
      <c r="F67" s="1412">
        <v>0</v>
      </c>
      <c r="G67" s="1412">
        <v>0</v>
      </c>
      <c r="H67" s="1412">
        <v>0</v>
      </c>
      <c r="I67" s="1413">
        <v>0</v>
      </c>
      <c r="J67" s="1412">
        <v>0</v>
      </c>
      <c r="K67" s="1412">
        <v>0</v>
      </c>
      <c r="L67" s="1412">
        <v>0</v>
      </c>
      <c r="M67" s="1412">
        <v>0</v>
      </c>
      <c r="N67" s="1439">
        <v>0</v>
      </c>
      <c r="O67" s="678">
        <f t="shared" si="3"/>
        <v>0</v>
      </c>
    </row>
    <row r="68" spans="2:15">
      <c r="B68" s="513" t="s">
        <v>429</v>
      </c>
      <c r="C68" s="1440">
        <v>0</v>
      </c>
      <c r="D68" s="1412">
        <v>0</v>
      </c>
      <c r="E68" s="1412">
        <v>0</v>
      </c>
      <c r="F68" s="1412">
        <v>0</v>
      </c>
      <c r="G68" s="1412">
        <v>0</v>
      </c>
      <c r="H68" s="1412">
        <v>0</v>
      </c>
      <c r="I68" s="1413">
        <v>0</v>
      </c>
      <c r="J68" s="1412">
        <v>0</v>
      </c>
      <c r="K68" s="1412">
        <v>0</v>
      </c>
      <c r="L68" s="1412">
        <v>0</v>
      </c>
      <c r="M68" s="1412">
        <v>0</v>
      </c>
      <c r="N68" s="1439">
        <v>0</v>
      </c>
      <c r="O68" s="678">
        <f t="shared" si="3"/>
        <v>0</v>
      </c>
    </row>
    <row r="69" spans="2:15">
      <c r="B69" s="512" t="s">
        <v>431</v>
      </c>
      <c r="C69" s="1420">
        <f>SUM(C70:C71)</f>
        <v>0</v>
      </c>
      <c r="D69" s="1421">
        <f t="shared" ref="D69:N69" si="11">SUM(D70:D71)</f>
        <v>0</v>
      </c>
      <c r="E69" s="1421">
        <f t="shared" si="11"/>
        <v>0</v>
      </c>
      <c r="F69" s="1421">
        <f t="shared" si="11"/>
        <v>0</v>
      </c>
      <c r="G69" s="1421">
        <f t="shared" si="11"/>
        <v>0</v>
      </c>
      <c r="H69" s="1421">
        <f t="shared" si="11"/>
        <v>0</v>
      </c>
      <c r="I69" s="1421">
        <f t="shared" si="11"/>
        <v>107930126.18000001</v>
      </c>
      <c r="J69" s="1421">
        <f t="shared" si="11"/>
        <v>0</v>
      </c>
      <c r="K69" s="1421">
        <f t="shared" si="11"/>
        <v>0</v>
      </c>
      <c r="L69" s="1421">
        <f t="shared" si="11"/>
        <v>0</v>
      </c>
      <c r="M69" s="1421">
        <f t="shared" si="11"/>
        <v>0</v>
      </c>
      <c r="N69" s="1422">
        <f t="shared" si="11"/>
        <v>0</v>
      </c>
      <c r="O69" s="678">
        <f t="shared" si="3"/>
        <v>107930126.18000001</v>
      </c>
    </row>
    <row r="70" spans="2:15" ht="12">
      <c r="B70" s="511" t="s">
        <v>430</v>
      </c>
      <c r="C70" s="1410">
        <v>0</v>
      </c>
      <c r="D70" s="1415">
        <v>0</v>
      </c>
      <c r="E70" s="1415">
        <v>0</v>
      </c>
      <c r="F70" s="1412">
        <v>0</v>
      </c>
      <c r="G70" s="1412">
        <v>0</v>
      </c>
      <c r="H70" s="1412">
        <v>0</v>
      </c>
      <c r="I70" s="1413">
        <f>76930126.18+31000000</f>
        <v>107930126.18000001</v>
      </c>
      <c r="J70" s="1412">
        <v>0</v>
      </c>
      <c r="K70" s="1412">
        <v>0</v>
      </c>
      <c r="L70" s="1412">
        <v>0</v>
      </c>
      <c r="M70" s="1412">
        <v>0</v>
      </c>
      <c r="N70" s="1439">
        <v>0</v>
      </c>
      <c r="O70" s="678">
        <f t="shared" si="3"/>
        <v>107930126.18000001</v>
      </c>
    </row>
    <row r="71" spans="2:15">
      <c r="B71" s="513" t="s">
        <v>429</v>
      </c>
      <c r="C71" s="1440">
        <v>0</v>
      </c>
      <c r="D71" s="1412">
        <v>0</v>
      </c>
      <c r="E71" s="1412">
        <v>0</v>
      </c>
      <c r="F71" s="1412">
        <v>0</v>
      </c>
      <c r="G71" s="1412">
        <v>0</v>
      </c>
      <c r="H71" s="1412">
        <v>0</v>
      </c>
      <c r="I71" s="1413">
        <v>0</v>
      </c>
      <c r="J71" s="1412">
        <v>0</v>
      </c>
      <c r="K71" s="1412">
        <v>0</v>
      </c>
      <c r="L71" s="1412">
        <v>0</v>
      </c>
      <c r="M71" s="1412">
        <v>0</v>
      </c>
      <c r="N71" s="1439">
        <v>0</v>
      </c>
      <c r="O71" s="678">
        <f t="shared" si="3"/>
        <v>0</v>
      </c>
    </row>
    <row r="72" spans="2:15">
      <c r="B72" s="512" t="s">
        <v>428</v>
      </c>
      <c r="C72" s="1420">
        <f>SUM(C73:C74)</f>
        <v>0</v>
      </c>
      <c r="D72" s="1421">
        <f t="shared" ref="D72:N72" si="12">SUM(D73:D74)</f>
        <v>0</v>
      </c>
      <c r="E72" s="1421">
        <f t="shared" si="12"/>
        <v>0</v>
      </c>
      <c r="F72" s="1421">
        <f t="shared" si="12"/>
        <v>0</v>
      </c>
      <c r="G72" s="1421">
        <f t="shared" si="12"/>
        <v>0</v>
      </c>
      <c r="H72" s="1421">
        <f t="shared" si="12"/>
        <v>0</v>
      </c>
      <c r="I72" s="1421">
        <f t="shared" si="12"/>
        <v>0</v>
      </c>
      <c r="J72" s="1421">
        <f t="shared" si="12"/>
        <v>0</v>
      </c>
      <c r="K72" s="1421">
        <f t="shared" si="12"/>
        <v>0</v>
      </c>
      <c r="L72" s="1421">
        <f t="shared" si="12"/>
        <v>0</v>
      </c>
      <c r="M72" s="1421">
        <f t="shared" si="12"/>
        <v>0</v>
      </c>
      <c r="N72" s="1422">
        <f t="shared" si="12"/>
        <v>0</v>
      </c>
      <c r="O72" s="678">
        <f t="shared" si="3"/>
        <v>0</v>
      </c>
    </row>
    <row r="73" spans="2:15">
      <c r="B73" s="511" t="s">
        <v>427</v>
      </c>
      <c r="C73" s="1440">
        <v>0</v>
      </c>
      <c r="D73" s="1412">
        <v>0</v>
      </c>
      <c r="E73" s="1412">
        <v>0</v>
      </c>
      <c r="F73" s="1412">
        <v>0</v>
      </c>
      <c r="G73" s="1412">
        <v>0</v>
      </c>
      <c r="H73" s="1412">
        <v>0</v>
      </c>
      <c r="I73" s="1413">
        <v>0</v>
      </c>
      <c r="J73" s="1412">
        <v>0</v>
      </c>
      <c r="K73" s="1412">
        <v>0</v>
      </c>
      <c r="L73" s="1412">
        <v>0</v>
      </c>
      <c r="M73" s="1412">
        <v>0</v>
      </c>
      <c r="N73" s="1439">
        <v>0</v>
      </c>
      <c r="O73" s="678">
        <f t="shared" si="3"/>
        <v>0</v>
      </c>
    </row>
    <row r="74" spans="2:15">
      <c r="B74" s="511" t="s">
        <v>426</v>
      </c>
      <c r="C74" s="1440">
        <v>0</v>
      </c>
      <c r="D74" s="1412">
        <v>0</v>
      </c>
      <c r="E74" s="1412">
        <v>0</v>
      </c>
      <c r="F74" s="1412">
        <v>0</v>
      </c>
      <c r="G74" s="1412">
        <v>0</v>
      </c>
      <c r="H74" s="1412">
        <v>0</v>
      </c>
      <c r="I74" s="1413">
        <v>0</v>
      </c>
      <c r="J74" s="1412">
        <v>0</v>
      </c>
      <c r="K74" s="1412">
        <v>0</v>
      </c>
      <c r="L74" s="1412">
        <v>0</v>
      </c>
      <c r="M74" s="1412">
        <v>0</v>
      </c>
      <c r="N74" s="1439">
        <v>0</v>
      </c>
      <c r="O74" s="678">
        <f t="shared" si="3"/>
        <v>0</v>
      </c>
    </row>
    <row r="75" spans="2:15">
      <c r="B75" s="512" t="s">
        <v>425</v>
      </c>
      <c r="C75" s="1407">
        <f>SUM(C76:C78)</f>
        <v>0</v>
      </c>
      <c r="D75" s="1408">
        <f t="shared" ref="D75:N75" si="13">SUM(D76:D78)</f>
        <v>0</v>
      </c>
      <c r="E75" s="1408">
        <f t="shared" si="13"/>
        <v>0</v>
      </c>
      <c r="F75" s="1408">
        <f t="shared" si="13"/>
        <v>3661829</v>
      </c>
      <c r="G75" s="1408">
        <f t="shared" si="13"/>
        <v>0</v>
      </c>
      <c r="H75" s="1408">
        <f t="shared" si="13"/>
        <v>0</v>
      </c>
      <c r="I75" s="1408">
        <f t="shared" si="13"/>
        <v>35929343</v>
      </c>
      <c r="J75" s="1408">
        <f t="shared" si="13"/>
        <v>0</v>
      </c>
      <c r="K75" s="1408">
        <f t="shared" si="13"/>
        <v>0</v>
      </c>
      <c r="L75" s="1408">
        <f t="shared" si="13"/>
        <v>0</v>
      </c>
      <c r="M75" s="1408">
        <f t="shared" si="13"/>
        <v>0</v>
      </c>
      <c r="N75" s="1409">
        <f t="shared" si="13"/>
        <v>0</v>
      </c>
      <c r="O75" s="678">
        <f t="shared" ref="O75:O87" si="14">SUM(C75:N75)</f>
        <v>39591172</v>
      </c>
    </row>
    <row r="76" spans="2:15">
      <c r="B76" s="513" t="s">
        <v>1253</v>
      </c>
      <c r="C76" s="1440">
        <v>0</v>
      </c>
      <c r="D76" s="1412">
        <v>0</v>
      </c>
      <c r="E76" s="1412">
        <v>0</v>
      </c>
      <c r="F76" s="1426">
        <v>3661829</v>
      </c>
      <c r="G76" s="1412">
        <v>0</v>
      </c>
      <c r="H76" s="1412">
        <v>0</v>
      </c>
      <c r="I76" s="1413">
        <v>35929343</v>
      </c>
      <c r="J76" s="1412">
        <v>0</v>
      </c>
      <c r="K76" s="1412">
        <v>0</v>
      </c>
      <c r="L76" s="1412">
        <v>0</v>
      </c>
      <c r="M76" s="1412">
        <v>0</v>
      </c>
      <c r="N76" s="1439">
        <v>0</v>
      </c>
      <c r="O76" s="678">
        <f t="shared" si="14"/>
        <v>39591172</v>
      </c>
    </row>
    <row r="77" spans="2:15">
      <c r="B77" s="513" t="s">
        <v>424</v>
      </c>
      <c r="C77" s="1440">
        <v>0</v>
      </c>
      <c r="D77" s="1412">
        <v>0</v>
      </c>
      <c r="E77" s="1412">
        <v>0</v>
      </c>
      <c r="F77" s="1412">
        <v>0</v>
      </c>
      <c r="G77" s="1412">
        <v>0</v>
      </c>
      <c r="H77" s="1412">
        <v>0</v>
      </c>
      <c r="I77" s="1413">
        <v>0</v>
      </c>
      <c r="J77" s="1412">
        <v>0</v>
      </c>
      <c r="K77" s="1412">
        <v>0</v>
      </c>
      <c r="L77" s="1412">
        <v>0</v>
      </c>
      <c r="M77" s="1412">
        <v>0</v>
      </c>
      <c r="N77" s="1439">
        <v>0</v>
      </c>
      <c r="O77" s="678">
        <f t="shared" si="14"/>
        <v>0</v>
      </c>
    </row>
    <row r="78" spans="2:15">
      <c r="B78" s="513" t="s">
        <v>424</v>
      </c>
      <c r="C78" s="1440">
        <v>0</v>
      </c>
      <c r="D78" s="1412">
        <v>0</v>
      </c>
      <c r="E78" s="1412">
        <v>0</v>
      </c>
      <c r="F78" s="1412">
        <v>0</v>
      </c>
      <c r="G78" s="1412">
        <v>0</v>
      </c>
      <c r="H78" s="1412">
        <v>0</v>
      </c>
      <c r="I78" s="1413">
        <v>0</v>
      </c>
      <c r="J78" s="1412">
        <v>0</v>
      </c>
      <c r="K78" s="1412">
        <v>0</v>
      </c>
      <c r="L78" s="1412">
        <v>0</v>
      </c>
      <c r="M78" s="1412">
        <v>0</v>
      </c>
      <c r="N78" s="1439">
        <v>0</v>
      </c>
      <c r="O78" s="678">
        <f t="shared" si="14"/>
        <v>0</v>
      </c>
    </row>
    <row r="79" spans="2:15">
      <c r="B79" s="512" t="s">
        <v>423</v>
      </c>
      <c r="C79" s="1407">
        <f>SUM(C80:C86)</f>
        <v>0</v>
      </c>
      <c r="D79" s="1408">
        <f t="shared" ref="D79:N79" si="15">SUM(D80:D86)</f>
        <v>0</v>
      </c>
      <c r="E79" s="1408">
        <f t="shared" si="15"/>
        <v>0</v>
      </c>
      <c r="F79" s="1408">
        <f t="shared" si="15"/>
        <v>43770785</v>
      </c>
      <c r="G79" s="1408">
        <f t="shared" si="15"/>
        <v>0</v>
      </c>
      <c r="H79" s="1408">
        <f t="shared" si="15"/>
        <v>0</v>
      </c>
      <c r="I79" s="1408">
        <f t="shared" si="15"/>
        <v>12269529</v>
      </c>
      <c r="J79" s="1408">
        <f t="shared" si="15"/>
        <v>0</v>
      </c>
      <c r="K79" s="1408">
        <f t="shared" si="15"/>
        <v>0</v>
      </c>
      <c r="L79" s="1408">
        <f t="shared" si="15"/>
        <v>0</v>
      </c>
      <c r="M79" s="1408">
        <f t="shared" si="15"/>
        <v>0</v>
      </c>
      <c r="N79" s="1409">
        <f t="shared" si="15"/>
        <v>0</v>
      </c>
      <c r="O79" s="678">
        <f t="shared" si="14"/>
        <v>56040314</v>
      </c>
    </row>
    <row r="80" spans="2:15">
      <c r="B80" s="511" t="s">
        <v>422</v>
      </c>
      <c r="C80" s="1440">
        <v>0</v>
      </c>
      <c r="D80" s="1412">
        <v>0</v>
      </c>
      <c r="E80" s="1412">
        <v>0</v>
      </c>
      <c r="F80" s="1412">
        <v>0</v>
      </c>
      <c r="G80" s="1412">
        <v>0</v>
      </c>
      <c r="H80" s="1412">
        <v>0</v>
      </c>
      <c r="I80" s="1413">
        <v>0</v>
      </c>
      <c r="J80" s="1412">
        <v>0</v>
      </c>
      <c r="K80" s="1412">
        <v>0</v>
      </c>
      <c r="L80" s="1412">
        <v>0</v>
      </c>
      <c r="M80" s="1412">
        <v>0</v>
      </c>
      <c r="N80" s="1439">
        <v>0</v>
      </c>
      <c r="O80" s="678">
        <f t="shared" si="14"/>
        <v>0</v>
      </c>
    </row>
    <row r="81" spans="2:15">
      <c r="B81" s="511" t="s">
        <v>421</v>
      </c>
      <c r="C81" s="1440">
        <v>0</v>
      </c>
      <c r="D81" s="1412">
        <v>0</v>
      </c>
      <c r="E81" s="1412">
        <v>0</v>
      </c>
      <c r="F81" s="1412">
        <v>0</v>
      </c>
      <c r="G81" s="1412">
        <v>0</v>
      </c>
      <c r="H81" s="1412">
        <v>0</v>
      </c>
      <c r="I81" s="1413">
        <v>0</v>
      </c>
      <c r="J81" s="1412">
        <v>0</v>
      </c>
      <c r="K81" s="1412">
        <v>0</v>
      </c>
      <c r="L81" s="1412">
        <v>0</v>
      </c>
      <c r="M81" s="1412">
        <v>0</v>
      </c>
      <c r="N81" s="1439">
        <v>0</v>
      </c>
      <c r="O81" s="678">
        <f t="shared" si="14"/>
        <v>0</v>
      </c>
    </row>
    <row r="82" spans="2:15">
      <c r="B82" s="511" t="s">
        <v>420</v>
      </c>
      <c r="C82" s="1440">
        <v>0</v>
      </c>
      <c r="D82" s="1412">
        <v>0</v>
      </c>
      <c r="E82" s="1412">
        <v>0</v>
      </c>
      <c r="F82" s="1412">
        <v>0</v>
      </c>
      <c r="G82" s="1412">
        <v>0</v>
      </c>
      <c r="H82" s="1412">
        <v>0</v>
      </c>
      <c r="I82" s="1413">
        <v>0</v>
      </c>
      <c r="J82" s="1412">
        <v>0</v>
      </c>
      <c r="K82" s="1412">
        <v>0</v>
      </c>
      <c r="L82" s="1412">
        <v>0</v>
      </c>
      <c r="M82" s="1412">
        <v>0</v>
      </c>
      <c r="N82" s="1439">
        <v>0</v>
      </c>
      <c r="O82" s="678">
        <f t="shared" si="14"/>
        <v>0</v>
      </c>
    </row>
    <row r="83" spans="2:15">
      <c r="B83" s="511" t="s">
        <v>419</v>
      </c>
      <c r="C83" s="1440">
        <v>0</v>
      </c>
      <c r="D83" s="1412">
        <v>0</v>
      </c>
      <c r="E83" s="1412">
        <v>0</v>
      </c>
      <c r="F83" s="1412">
        <v>0</v>
      </c>
      <c r="G83" s="1412">
        <v>0</v>
      </c>
      <c r="H83" s="1412">
        <v>0</v>
      </c>
      <c r="I83" s="1413">
        <v>0</v>
      </c>
      <c r="J83" s="1412">
        <v>0</v>
      </c>
      <c r="K83" s="1412">
        <v>0</v>
      </c>
      <c r="L83" s="1412">
        <v>0</v>
      </c>
      <c r="M83" s="1412">
        <v>0</v>
      </c>
      <c r="N83" s="1439">
        <v>0</v>
      </c>
      <c r="O83" s="678">
        <f t="shared" si="14"/>
        <v>0</v>
      </c>
    </row>
    <row r="84" spans="2:15">
      <c r="B84" s="511" t="s">
        <v>418</v>
      </c>
      <c r="C84" s="1440">
        <v>0</v>
      </c>
      <c r="D84" s="1412">
        <v>0</v>
      </c>
      <c r="E84" s="1412">
        <v>0</v>
      </c>
      <c r="F84" s="1412">
        <v>0</v>
      </c>
      <c r="G84" s="1412">
        <v>0</v>
      </c>
      <c r="H84" s="1412">
        <v>0</v>
      </c>
      <c r="I84" s="1413">
        <v>0</v>
      </c>
      <c r="J84" s="1412">
        <v>0</v>
      </c>
      <c r="K84" s="1412">
        <v>0</v>
      </c>
      <c r="L84" s="1412">
        <v>0</v>
      </c>
      <c r="M84" s="1412">
        <v>0</v>
      </c>
      <c r="N84" s="1439">
        <v>0</v>
      </c>
      <c r="O84" s="678">
        <f t="shared" si="14"/>
        <v>0</v>
      </c>
    </row>
    <row r="85" spans="2:15">
      <c r="B85" s="511" t="s">
        <v>417</v>
      </c>
      <c r="C85" s="1440">
        <v>0</v>
      </c>
      <c r="D85" s="1412">
        <v>0</v>
      </c>
      <c r="E85" s="1412">
        <v>0</v>
      </c>
      <c r="F85" s="1412">
        <v>0</v>
      </c>
      <c r="G85" s="1412">
        <v>0</v>
      </c>
      <c r="H85" s="1412">
        <v>0</v>
      </c>
      <c r="I85" s="1413">
        <v>0</v>
      </c>
      <c r="J85" s="1412">
        <v>0</v>
      </c>
      <c r="K85" s="1412">
        <v>0</v>
      </c>
      <c r="L85" s="1412">
        <v>0</v>
      </c>
      <c r="M85" s="1412">
        <v>0</v>
      </c>
      <c r="N85" s="1439">
        <v>0</v>
      </c>
      <c r="O85" s="678">
        <f t="shared" si="14"/>
        <v>0</v>
      </c>
    </row>
    <row r="86" spans="2:15">
      <c r="B86" s="510" t="s">
        <v>776</v>
      </c>
      <c r="C86" s="1440">
        <v>0</v>
      </c>
      <c r="D86" s="1412">
        <v>0</v>
      </c>
      <c r="E86" s="1412">
        <v>0</v>
      </c>
      <c r="F86" s="1426">
        <v>43770785</v>
      </c>
      <c r="G86" s="1412">
        <v>0</v>
      </c>
      <c r="H86" s="1412">
        <v>0</v>
      </c>
      <c r="I86" s="1413">
        <v>12269529</v>
      </c>
      <c r="J86" s="1412">
        <v>0</v>
      </c>
      <c r="K86" s="1412">
        <v>0</v>
      </c>
      <c r="L86" s="1412">
        <v>0</v>
      </c>
      <c r="M86" s="1412">
        <v>0</v>
      </c>
      <c r="N86" s="1439">
        <v>0</v>
      </c>
      <c r="O86" s="678">
        <f t="shared" si="14"/>
        <v>56040314</v>
      </c>
    </row>
    <row r="87" spans="2:15" ht="10.8" thickBot="1">
      <c r="B87" s="509"/>
      <c r="C87" s="1441">
        <v>0</v>
      </c>
      <c r="D87" s="1442">
        <v>0</v>
      </c>
      <c r="E87" s="1442">
        <v>0</v>
      </c>
      <c r="F87" s="1442">
        <v>0</v>
      </c>
      <c r="G87" s="1442">
        <v>0</v>
      </c>
      <c r="H87" s="1442">
        <v>0</v>
      </c>
      <c r="I87" s="1429">
        <v>0</v>
      </c>
      <c r="J87" s="1442">
        <v>0</v>
      </c>
      <c r="K87" s="1442">
        <v>0</v>
      </c>
      <c r="L87" s="1442">
        <v>0</v>
      </c>
      <c r="M87" s="1442">
        <v>0</v>
      </c>
      <c r="N87" s="1443">
        <v>0</v>
      </c>
      <c r="O87" s="678">
        <f t="shared" si="14"/>
        <v>0</v>
      </c>
    </row>
    <row r="88" spans="2:15" ht="10.8" thickBot="1">
      <c r="B88" s="508" t="s">
        <v>775</v>
      </c>
      <c r="C88" s="681">
        <f>C79+C75+C72+C69+C65+C56+C39+C27+C19+C11</f>
        <v>1673109865.46855</v>
      </c>
      <c r="D88" s="681">
        <f t="shared" ref="D88:O88" si="16">D79+D75+D72+D69+D65+D56+D39+D27+D19+D11</f>
        <v>0</v>
      </c>
      <c r="E88" s="681">
        <f t="shared" si="16"/>
        <v>209151070</v>
      </c>
      <c r="F88" s="681">
        <f t="shared" si="16"/>
        <v>47432614</v>
      </c>
      <c r="G88" s="681">
        <f t="shared" si="16"/>
        <v>0</v>
      </c>
      <c r="H88" s="681">
        <f t="shared" si="16"/>
        <v>0</v>
      </c>
      <c r="I88" s="681">
        <f t="shared" si="16"/>
        <v>303242215.18000001</v>
      </c>
      <c r="J88" s="681">
        <f t="shared" si="16"/>
        <v>0</v>
      </c>
      <c r="K88" s="681">
        <f t="shared" si="16"/>
        <v>0</v>
      </c>
      <c r="L88" s="681">
        <f t="shared" si="16"/>
        <v>0</v>
      </c>
      <c r="M88" s="681">
        <f t="shared" si="16"/>
        <v>0</v>
      </c>
      <c r="N88" s="681">
        <f t="shared" si="16"/>
        <v>0</v>
      </c>
      <c r="O88" s="681">
        <f t="shared" si="16"/>
        <v>2232935764.64855</v>
      </c>
    </row>
    <row r="94" spans="2:15" s="1280" customFormat="1">
      <c r="B94" s="1280" t="s">
        <v>1198</v>
      </c>
      <c r="E94" s="1282"/>
      <c r="I94" s="1281"/>
      <c r="O94" s="1282"/>
    </row>
    <row r="95" spans="2:15">
      <c r="B95" s="507" t="s">
        <v>1923</v>
      </c>
    </row>
  </sheetData>
  <pageMargins left="1.41" right="0.16" top="0.43307086614173229" bottom="0.74803149606299213" header="0.31496062992125984" footer="0.31496062992125984"/>
  <pageSetup paperSize="5" scale="80" orientation="landscape" verticalDpi="0" r:id="rId1"/>
  <drawing r:id="rId2"/>
</worksheet>
</file>

<file path=xl/worksheets/sheet23.xml><?xml version="1.0" encoding="utf-8"?>
<worksheet xmlns="http://schemas.openxmlformats.org/spreadsheetml/2006/main" xmlns:r="http://schemas.openxmlformats.org/officeDocument/2006/relationships">
  <sheetPr>
    <tabColor theme="5" tint="-0.249977111117893"/>
  </sheetPr>
  <dimension ref="B7:O95"/>
  <sheetViews>
    <sheetView topLeftCell="A73" zoomScale="85" zoomScaleNormal="85" workbookViewId="0">
      <selection activeCell="M16" sqref="M16"/>
    </sheetView>
  </sheetViews>
  <sheetFormatPr baseColWidth="10" defaultColWidth="11.44140625" defaultRowHeight="10.199999999999999"/>
  <cols>
    <col min="1" max="1" width="4.109375" style="507" customWidth="1"/>
    <col min="2" max="2" width="34.88671875" style="507" customWidth="1"/>
    <col min="3" max="8" width="12.33203125" style="507" customWidth="1"/>
    <col min="9" max="9" width="12.33203125" style="680" customWidth="1"/>
    <col min="10" max="14" width="12.33203125" style="507" customWidth="1"/>
    <col min="15" max="15" width="13" style="682" customWidth="1"/>
    <col min="16" max="16" width="20.6640625" style="507" customWidth="1"/>
    <col min="17" max="16384" width="11.44140625" style="507"/>
  </cols>
  <sheetData>
    <row r="7" spans="2:15" ht="14.4">
      <c r="B7" s="33" t="s">
        <v>797</v>
      </c>
      <c r="J7" s="682"/>
    </row>
    <row r="8" spans="2:15" ht="15" customHeight="1" thickBot="1">
      <c r="C8" s="525"/>
    </row>
    <row r="9" spans="2:15" ht="66" customHeight="1" thickBot="1">
      <c r="B9" s="524" t="s">
        <v>1470</v>
      </c>
      <c r="C9" s="523" t="s">
        <v>796</v>
      </c>
      <c r="D9" s="522" t="s">
        <v>795</v>
      </c>
      <c r="E9" s="522" t="s">
        <v>794</v>
      </c>
      <c r="F9" s="522" t="s">
        <v>793</v>
      </c>
      <c r="G9" s="522" t="s">
        <v>792</v>
      </c>
      <c r="H9" s="522" t="s">
        <v>791</v>
      </c>
      <c r="I9" s="522" t="s">
        <v>790</v>
      </c>
      <c r="J9" s="522" t="s">
        <v>789</v>
      </c>
      <c r="K9" s="522" t="s">
        <v>788</v>
      </c>
      <c r="L9" s="522" t="s">
        <v>787</v>
      </c>
      <c r="M9" s="522" t="s">
        <v>786</v>
      </c>
      <c r="N9" s="521" t="s">
        <v>785</v>
      </c>
      <c r="O9" s="679" t="s">
        <v>784</v>
      </c>
    </row>
    <row r="10" spans="2:15">
      <c r="B10" s="520" t="s">
        <v>783</v>
      </c>
      <c r="C10" s="1446">
        <f>C11+C19+C27+C39</f>
        <v>1735156129.8383532</v>
      </c>
      <c r="D10" s="1447">
        <f t="shared" ref="D10:N10" si="0">D11+D19+D27+D39</f>
        <v>0</v>
      </c>
      <c r="E10" s="1447">
        <f t="shared" si="0"/>
        <v>0</v>
      </c>
      <c r="F10" s="1447">
        <f t="shared" si="0"/>
        <v>0</v>
      </c>
      <c r="G10" s="1447">
        <f t="shared" si="0"/>
        <v>0</v>
      </c>
      <c r="H10" s="1447">
        <f t="shared" si="0"/>
        <v>0</v>
      </c>
      <c r="I10" s="1447">
        <f t="shared" si="0"/>
        <v>0</v>
      </c>
      <c r="J10" s="1447">
        <f t="shared" si="0"/>
        <v>0</v>
      </c>
      <c r="K10" s="1447">
        <f t="shared" si="0"/>
        <v>0</v>
      </c>
      <c r="L10" s="1447">
        <f t="shared" si="0"/>
        <v>0</v>
      </c>
      <c r="M10" s="1447">
        <f t="shared" si="0"/>
        <v>0</v>
      </c>
      <c r="N10" s="1448">
        <f t="shared" si="0"/>
        <v>0</v>
      </c>
      <c r="O10" s="678">
        <f>SUM(C10:N10)</f>
        <v>1735156129.8383532</v>
      </c>
    </row>
    <row r="11" spans="2:15">
      <c r="B11" s="518" t="s">
        <v>782</v>
      </c>
      <c r="C11" s="1407">
        <f>SUM(C12:C18)</f>
        <v>294709819.97210002</v>
      </c>
      <c r="D11" s="1408">
        <f t="shared" ref="D11:N11" si="1">SUM(D12:D18)</f>
        <v>0</v>
      </c>
      <c r="E11" s="1408">
        <f t="shared" si="1"/>
        <v>0</v>
      </c>
      <c r="F11" s="1408">
        <f t="shared" si="1"/>
        <v>0</v>
      </c>
      <c r="G11" s="1408">
        <f t="shared" si="1"/>
        <v>0</v>
      </c>
      <c r="H11" s="1408">
        <f t="shared" si="1"/>
        <v>0</v>
      </c>
      <c r="I11" s="1408">
        <f t="shared" si="1"/>
        <v>0</v>
      </c>
      <c r="J11" s="1408">
        <f t="shared" si="1"/>
        <v>0</v>
      </c>
      <c r="K11" s="1408">
        <f t="shared" si="1"/>
        <v>0</v>
      </c>
      <c r="L11" s="1408">
        <f t="shared" si="1"/>
        <v>0</v>
      </c>
      <c r="M11" s="1408">
        <f t="shared" si="1"/>
        <v>0</v>
      </c>
      <c r="N11" s="1409">
        <f t="shared" si="1"/>
        <v>0</v>
      </c>
      <c r="O11" s="678">
        <f t="shared" ref="O11:O74" si="2">SUM(C11:N11)</f>
        <v>294709819.97210002</v>
      </c>
    </row>
    <row r="12" spans="2:15" ht="12">
      <c r="B12" s="519" t="s">
        <v>484</v>
      </c>
      <c r="C12" s="1410">
        <f>'37-FLUJO FINANCIERO PROYECT (2)'!F38</f>
        <v>240520388.71500003</v>
      </c>
      <c r="D12" s="1411">
        <v>0</v>
      </c>
      <c r="E12" s="1412">
        <v>0</v>
      </c>
      <c r="F12" s="1411">
        <v>0</v>
      </c>
      <c r="G12" s="1411">
        <v>0</v>
      </c>
      <c r="H12" s="1411">
        <v>0</v>
      </c>
      <c r="I12" s="1413">
        <v>0</v>
      </c>
      <c r="J12" s="1411">
        <v>0</v>
      </c>
      <c r="K12" s="1411">
        <v>0</v>
      </c>
      <c r="L12" s="1411">
        <v>0</v>
      </c>
      <c r="M12" s="1411">
        <v>0</v>
      </c>
      <c r="N12" s="1414">
        <v>0</v>
      </c>
      <c r="O12" s="678">
        <f t="shared" si="2"/>
        <v>240520388.71500003</v>
      </c>
    </row>
    <row r="13" spans="2:15" ht="12">
      <c r="B13" s="519" t="s">
        <v>483</v>
      </c>
      <c r="C13" s="1410">
        <f>'37-FLUJO FINANCIERO PROYECT (2)'!F39</f>
        <v>0</v>
      </c>
      <c r="D13" s="1415">
        <v>0</v>
      </c>
      <c r="E13" s="1411">
        <v>0</v>
      </c>
      <c r="F13" s="1411">
        <v>0</v>
      </c>
      <c r="G13" s="1411">
        <v>0</v>
      </c>
      <c r="H13" s="1411">
        <v>0</v>
      </c>
      <c r="I13" s="1413">
        <v>0</v>
      </c>
      <c r="J13" s="1411">
        <v>0</v>
      </c>
      <c r="K13" s="1411">
        <v>0</v>
      </c>
      <c r="L13" s="1411">
        <v>0</v>
      </c>
      <c r="M13" s="1411">
        <v>0</v>
      </c>
      <c r="N13" s="1414">
        <v>0</v>
      </c>
      <c r="O13" s="678">
        <f t="shared" si="2"/>
        <v>0</v>
      </c>
    </row>
    <row r="14" spans="2:15" ht="12">
      <c r="B14" s="519" t="s">
        <v>482</v>
      </c>
      <c r="C14" s="1410">
        <f>'37-FLUJO FINANCIERO PROYECT (2)'!F40</f>
        <v>2792962.5619999999</v>
      </c>
      <c r="D14" s="1411">
        <v>0</v>
      </c>
      <c r="E14" s="1411">
        <v>0</v>
      </c>
      <c r="F14" s="1411">
        <v>0</v>
      </c>
      <c r="G14" s="1411">
        <v>0</v>
      </c>
      <c r="H14" s="1411">
        <v>0</v>
      </c>
      <c r="I14" s="1413">
        <v>0</v>
      </c>
      <c r="J14" s="1411">
        <v>0</v>
      </c>
      <c r="K14" s="1411">
        <v>0</v>
      </c>
      <c r="L14" s="1411">
        <v>0</v>
      </c>
      <c r="M14" s="1411">
        <v>0</v>
      </c>
      <c r="N14" s="1414">
        <v>0</v>
      </c>
      <c r="O14" s="678">
        <f t="shared" si="2"/>
        <v>2792962.5619999999</v>
      </c>
    </row>
    <row r="15" spans="2:15" ht="12">
      <c r="B15" s="519" t="s">
        <v>481</v>
      </c>
      <c r="C15" s="1410">
        <f>'37-FLUJO FINANCIERO PROYECT (2)'!F41</f>
        <v>51396468.695099995</v>
      </c>
      <c r="D15" s="1411">
        <v>0</v>
      </c>
      <c r="E15" s="1411">
        <v>0</v>
      </c>
      <c r="F15" s="1411">
        <v>0</v>
      </c>
      <c r="G15" s="1411">
        <v>0</v>
      </c>
      <c r="H15" s="1411">
        <v>0</v>
      </c>
      <c r="I15" s="1413">
        <v>0</v>
      </c>
      <c r="J15" s="1411">
        <v>0</v>
      </c>
      <c r="K15" s="1411">
        <v>0</v>
      </c>
      <c r="L15" s="1411">
        <v>0</v>
      </c>
      <c r="M15" s="1411">
        <v>0</v>
      </c>
      <c r="N15" s="1414">
        <v>0</v>
      </c>
      <c r="O15" s="678">
        <f t="shared" si="2"/>
        <v>51396468.695099995</v>
      </c>
    </row>
    <row r="16" spans="2:15" ht="12">
      <c r="B16" s="519" t="s">
        <v>480</v>
      </c>
      <c r="C16" s="1410">
        <f>'37-FLUJO FINANCIERO PROYECT (2)'!F42</f>
        <v>0</v>
      </c>
      <c r="D16" s="1411">
        <v>0</v>
      </c>
      <c r="E16" s="1411">
        <v>0</v>
      </c>
      <c r="F16" s="1411">
        <v>0</v>
      </c>
      <c r="G16" s="1411">
        <v>0</v>
      </c>
      <c r="H16" s="1411">
        <v>0</v>
      </c>
      <c r="I16" s="1413">
        <v>0</v>
      </c>
      <c r="J16" s="1411">
        <v>0</v>
      </c>
      <c r="K16" s="1411">
        <v>0</v>
      </c>
      <c r="L16" s="1411">
        <v>0</v>
      </c>
      <c r="M16" s="1411">
        <v>0</v>
      </c>
      <c r="N16" s="1414">
        <v>0</v>
      </c>
      <c r="O16" s="678">
        <f t="shared" si="2"/>
        <v>0</v>
      </c>
    </row>
    <row r="17" spans="2:15" ht="12">
      <c r="B17" s="519" t="s">
        <v>479</v>
      </c>
      <c r="C17" s="1410">
        <f>'37-FLUJO FINANCIERO PROYECT (2)'!F43</f>
        <v>0</v>
      </c>
      <c r="D17" s="1411">
        <v>0</v>
      </c>
      <c r="E17" s="1411">
        <v>0</v>
      </c>
      <c r="F17" s="1411">
        <v>0</v>
      </c>
      <c r="G17" s="1411">
        <v>0</v>
      </c>
      <c r="H17" s="1411">
        <v>0</v>
      </c>
      <c r="I17" s="1413">
        <v>0</v>
      </c>
      <c r="J17" s="1411">
        <v>0</v>
      </c>
      <c r="K17" s="1411">
        <v>0</v>
      </c>
      <c r="L17" s="1411">
        <v>0</v>
      </c>
      <c r="M17" s="1411">
        <v>0</v>
      </c>
      <c r="N17" s="1414">
        <v>0</v>
      </c>
      <c r="O17" s="678">
        <f t="shared" si="2"/>
        <v>0</v>
      </c>
    </row>
    <row r="18" spans="2:15" ht="12">
      <c r="B18" s="519" t="s">
        <v>478</v>
      </c>
      <c r="C18" s="1410">
        <f>'37-FLUJO FINANCIERO PROYECT (2)'!F44</f>
        <v>0</v>
      </c>
      <c r="D18" s="1411">
        <v>0</v>
      </c>
      <c r="E18" s="1411">
        <v>0</v>
      </c>
      <c r="F18" s="1411">
        <v>0</v>
      </c>
      <c r="G18" s="1411">
        <v>0</v>
      </c>
      <c r="H18" s="1411">
        <v>0</v>
      </c>
      <c r="I18" s="1413">
        <v>0</v>
      </c>
      <c r="J18" s="1411">
        <v>0</v>
      </c>
      <c r="K18" s="1411">
        <v>0</v>
      </c>
      <c r="L18" s="1411">
        <v>0</v>
      </c>
      <c r="M18" s="1411">
        <v>0</v>
      </c>
      <c r="N18" s="1414">
        <v>0</v>
      </c>
      <c r="O18" s="678">
        <f t="shared" si="2"/>
        <v>0</v>
      </c>
    </row>
    <row r="19" spans="2:15">
      <c r="B19" s="518" t="s">
        <v>781</v>
      </c>
      <c r="C19" s="1407">
        <f>SUM(C20:C26)</f>
        <v>212000355.81499201</v>
      </c>
      <c r="D19" s="1408">
        <f t="shared" ref="D19:N19" si="3">SUM(D20:D26)</f>
        <v>0</v>
      </c>
      <c r="E19" s="1408">
        <f t="shared" si="3"/>
        <v>0</v>
      </c>
      <c r="F19" s="1408">
        <f t="shared" si="3"/>
        <v>0</v>
      </c>
      <c r="G19" s="1408">
        <f t="shared" si="3"/>
        <v>0</v>
      </c>
      <c r="H19" s="1408">
        <f t="shared" si="3"/>
        <v>0</v>
      </c>
      <c r="I19" s="1408">
        <f t="shared" si="3"/>
        <v>0</v>
      </c>
      <c r="J19" s="1408">
        <f t="shared" si="3"/>
        <v>0</v>
      </c>
      <c r="K19" s="1408">
        <f t="shared" si="3"/>
        <v>0</v>
      </c>
      <c r="L19" s="1408">
        <f t="shared" si="3"/>
        <v>0</v>
      </c>
      <c r="M19" s="1408">
        <f t="shared" si="3"/>
        <v>0</v>
      </c>
      <c r="N19" s="1409">
        <f t="shared" si="3"/>
        <v>0</v>
      </c>
      <c r="O19" s="678">
        <f t="shared" si="2"/>
        <v>212000355.81499201</v>
      </c>
    </row>
    <row r="20" spans="2:15" ht="12">
      <c r="B20" s="519" t="s">
        <v>484</v>
      </c>
      <c r="C20" s="1410">
        <f>'37-FLUJO FINANCIERO PROYECT (2)'!F46</f>
        <v>98014500</v>
      </c>
      <c r="D20" s="1411">
        <v>0</v>
      </c>
      <c r="E20" s="1411">
        <v>0</v>
      </c>
      <c r="F20" s="1411">
        <v>0</v>
      </c>
      <c r="G20" s="1411">
        <v>0</v>
      </c>
      <c r="H20" s="1411">
        <v>0</v>
      </c>
      <c r="I20" s="1413">
        <v>0</v>
      </c>
      <c r="J20" s="1411">
        <v>0</v>
      </c>
      <c r="K20" s="1411">
        <v>0</v>
      </c>
      <c r="L20" s="1411">
        <v>0</v>
      </c>
      <c r="M20" s="1411">
        <v>0</v>
      </c>
      <c r="N20" s="1414">
        <v>0</v>
      </c>
      <c r="O20" s="678">
        <f t="shared" si="2"/>
        <v>98014500</v>
      </c>
    </row>
    <row r="21" spans="2:15" ht="12">
      <c r="B21" s="519" t="s">
        <v>483</v>
      </c>
      <c r="C21" s="1410">
        <f>'37-FLUJO FINANCIERO PROYECT (2)'!F47</f>
        <v>0</v>
      </c>
      <c r="D21" s="1411">
        <v>0</v>
      </c>
      <c r="E21" s="1411">
        <v>0</v>
      </c>
      <c r="F21" s="1411">
        <v>0</v>
      </c>
      <c r="G21" s="1411">
        <v>0</v>
      </c>
      <c r="H21" s="1411">
        <v>0</v>
      </c>
      <c r="I21" s="1413">
        <v>0</v>
      </c>
      <c r="J21" s="1411">
        <v>0</v>
      </c>
      <c r="K21" s="1411">
        <v>0</v>
      </c>
      <c r="L21" s="1411">
        <v>0</v>
      </c>
      <c r="M21" s="1411">
        <v>0</v>
      </c>
      <c r="N21" s="1414">
        <v>0</v>
      </c>
      <c r="O21" s="678">
        <f t="shared" si="2"/>
        <v>0</v>
      </c>
    </row>
    <row r="22" spans="2:15" ht="12">
      <c r="B22" s="519" t="s">
        <v>482</v>
      </c>
      <c r="C22" s="1410">
        <f>'37-FLUJO FINANCIERO PROYECT (2)'!F48</f>
        <v>113985855.814992</v>
      </c>
      <c r="D22" s="1415">
        <v>0</v>
      </c>
      <c r="E22" s="1411">
        <v>0</v>
      </c>
      <c r="F22" s="1411">
        <v>0</v>
      </c>
      <c r="G22" s="1411">
        <v>0</v>
      </c>
      <c r="H22" s="1411">
        <v>0</v>
      </c>
      <c r="I22" s="1413">
        <v>0</v>
      </c>
      <c r="J22" s="1411">
        <v>0</v>
      </c>
      <c r="K22" s="1411">
        <v>0</v>
      </c>
      <c r="L22" s="1411">
        <v>0</v>
      </c>
      <c r="M22" s="1411">
        <v>0</v>
      </c>
      <c r="N22" s="1414">
        <v>0</v>
      </c>
      <c r="O22" s="678">
        <f t="shared" si="2"/>
        <v>113985855.814992</v>
      </c>
    </row>
    <row r="23" spans="2:15" ht="12">
      <c r="B23" s="519" t="s">
        <v>481</v>
      </c>
      <c r="C23" s="1410">
        <f>'37-FLUJO FINANCIERO PROYECT (2)'!F49</f>
        <v>0</v>
      </c>
      <c r="D23" s="1411">
        <v>0</v>
      </c>
      <c r="E23" s="1411">
        <v>0</v>
      </c>
      <c r="F23" s="1411">
        <v>0</v>
      </c>
      <c r="G23" s="1411">
        <v>0</v>
      </c>
      <c r="H23" s="1411">
        <v>0</v>
      </c>
      <c r="I23" s="1413">
        <v>0</v>
      </c>
      <c r="J23" s="1411">
        <v>0</v>
      </c>
      <c r="K23" s="1411">
        <v>0</v>
      </c>
      <c r="L23" s="1411">
        <v>0</v>
      </c>
      <c r="M23" s="1411">
        <v>0</v>
      </c>
      <c r="N23" s="1414">
        <v>0</v>
      </c>
      <c r="O23" s="678">
        <f t="shared" si="2"/>
        <v>0</v>
      </c>
    </row>
    <row r="24" spans="2:15" ht="12">
      <c r="B24" s="519" t="s">
        <v>480</v>
      </c>
      <c r="C24" s="1410">
        <f>'37-FLUJO FINANCIERO PROYECT (2)'!F50</f>
        <v>0</v>
      </c>
      <c r="D24" s="1415">
        <v>0</v>
      </c>
      <c r="E24" s="1415">
        <v>0</v>
      </c>
      <c r="F24" s="1411">
        <v>0</v>
      </c>
      <c r="G24" s="1411">
        <v>0</v>
      </c>
      <c r="H24" s="1411">
        <v>0</v>
      </c>
      <c r="I24" s="1413">
        <v>0</v>
      </c>
      <c r="J24" s="1411">
        <v>0</v>
      </c>
      <c r="K24" s="1411">
        <v>0</v>
      </c>
      <c r="L24" s="1411">
        <v>0</v>
      </c>
      <c r="M24" s="1411">
        <v>0</v>
      </c>
      <c r="N24" s="1414">
        <v>0</v>
      </c>
      <c r="O24" s="678">
        <f t="shared" si="2"/>
        <v>0</v>
      </c>
    </row>
    <row r="25" spans="2:15" ht="12">
      <c r="B25" s="519" t="s">
        <v>479</v>
      </c>
      <c r="C25" s="1410">
        <f>'37-FLUJO FINANCIERO PROYECT (2)'!F51</f>
        <v>0</v>
      </c>
      <c r="D25" s="1411">
        <v>0</v>
      </c>
      <c r="E25" s="1411">
        <v>0</v>
      </c>
      <c r="F25" s="1411">
        <v>0</v>
      </c>
      <c r="G25" s="1411">
        <v>0</v>
      </c>
      <c r="H25" s="1411">
        <v>0</v>
      </c>
      <c r="I25" s="1413">
        <v>0</v>
      </c>
      <c r="J25" s="1411">
        <v>0</v>
      </c>
      <c r="K25" s="1411">
        <v>0</v>
      </c>
      <c r="L25" s="1411">
        <v>0</v>
      </c>
      <c r="M25" s="1411">
        <v>0</v>
      </c>
      <c r="N25" s="1414">
        <v>0</v>
      </c>
      <c r="O25" s="678">
        <f t="shared" si="2"/>
        <v>0</v>
      </c>
    </row>
    <row r="26" spans="2:15" ht="12">
      <c r="B26" s="519" t="s">
        <v>478</v>
      </c>
      <c r="C26" s="1410">
        <f>'37-FLUJO FINANCIERO PROYECT (2)'!F52</f>
        <v>0</v>
      </c>
      <c r="D26" s="1411">
        <v>0</v>
      </c>
      <c r="E26" s="1411">
        <v>0</v>
      </c>
      <c r="F26" s="1411">
        <v>0</v>
      </c>
      <c r="G26" s="1411">
        <v>0</v>
      </c>
      <c r="H26" s="1411">
        <v>0</v>
      </c>
      <c r="I26" s="1413">
        <v>0</v>
      </c>
      <c r="J26" s="1411">
        <v>0</v>
      </c>
      <c r="K26" s="1411">
        <v>0</v>
      </c>
      <c r="L26" s="1411">
        <v>0</v>
      </c>
      <c r="M26" s="1411">
        <v>0</v>
      </c>
      <c r="N26" s="1414">
        <v>0</v>
      </c>
      <c r="O26" s="678">
        <f t="shared" si="2"/>
        <v>0</v>
      </c>
    </row>
    <row r="27" spans="2:15">
      <c r="B27" s="518" t="s">
        <v>780</v>
      </c>
      <c r="C27" s="1407">
        <f>SUM(C28:C38)</f>
        <v>752472511.75681424</v>
      </c>
      <c r="D27" s="1408">
        <f t="shared" ref="D27:N27" si="4">SUM(D28:D38)</f>
        <v>0</v>
      </c>
      <c r="E27" s="1408">
        <f t="shared" si="4"/>
        <v>0</v>
      </c>
      <c r="F27" s="1408">
        <f t="shared" si="4"/>
        <v>0</v>
      </c>
      <c r="G27" s="1408">
        <f t="shared" si="4"/>
        <v>0</v>
      </c>
      <c r="H27" s="1408">
        <f t="shared" si="4"/>
        <v>0</v>
      </c>
      <c r="I27" s="1408">
        <f t="shared" si="4"/>
        <v>0</v>
      </c>
      <c r="J27" s="1408">
        <f t="shared" si="4"/>
        <v>0</v>
      </c>
      <c r="K27" s="1408">
        <f t="shared" si="4"/>
        <v>0</v>
      </c>
      <c r="L27" s="1408">
        <f t="shared" si="4"/>
        <v>0</v>
      </c>
      <c r="M27" s="1408">
        <f t="shared" si="4"/>
        <v>0</v>
      </c>
      <c r="N27" s="1409">
        <f t="shared" si="4"/>
        <v>0</v>
      </c>
      <c r="O27" s="678">
        <f t="shared" si="2"/>
        <v>752472511.75681424</v>
      </c>
    </row>
    <row r="28" spans="2:15" ht="12">
      <c r="B28" s="519" t="s">
        <v>484</v>
      </c>
      <c r="C28" s="1410">
        <f>'37-FLUJO FINANCIERO PROYECT (2)'!F54</f>
        <v>736947511.75681424</v>
      </c>
      <c r="D28" s="1411">
        <v>0</v>
      </c>
      <c r="E28" s="1411">
        <v>0</v>
      </c>
      <c r="F28" s="1411">
        <v>0</v>
      </c>
      <c r="G28" s="1411">
        <v>0</v>
      </c>
      <c r="H28" s="1411">
        <v>0</v>
      </c>
      <c r="I28" s="1413"/>
      <c r="J28" s="1411">
        <v>0</v>
      </c>
      <c r="K28" s="1411">
        <v>0</v>
      </c>
      <c r="L28" s="1411">
        <v>0</v>
      </c>
      <c r="M28" s="1411">
        <v>0</v>
      </c>
      <c r="N28" s="1414">
        <v>0</v>
      </c>
      <c r="O28" s="678">
        <f t="shared" si="2"/>
        <v>736947511.75681424</v>
      </c>
    </row>
    <row r="29" spans="2:15" ht="12">
      <c r="B29" s="519" t="s">
        <v>483</v>
      </c>
      <c r="C29" s="1410">
        <f>'37-FLUJO FINANCIERO PROYECT (2)'!F55</f>
        <v>0</v>
      </c>
      <c r="D29" s="1415">
        <v>0</v>
      </c>
      <c r="E29" s="1411">
        <v>0</v>
      </c>
      <c r="F29" s="1411">
        <v>0</v>
      </c>
      <c r="G29" s="1411">
        <v>0</v>
      </c>
      <c r="H29" s="1411">
        <v>0</v>
      </c>
      <c r="I29" s="1413"/>
      <c r="J29" s="1412"/>
      <c r="K29" s="1411">
        <v>0</v>
      </c>
      <c r="L29" s="1411">
        <v>0</v>
      </c>
      <c r="M29" s="1411">
        <v>0</v>
      </c>
      <c r="N29" s="1414">
        <v>0</v>
      </c>
      <c r="O29" s="678">
        <f t="shared" si="2"/>
        <v>0</v>
      </c>
    </row>
    <row r="30" spans="2:15" ht="12">
      <c r="B30" s="519" t="s">
        <v>482</v>
      </c>
      <c r="C30" s="1410">
        <f>'37-FLUJO FINANCIERO PROYECT (2)'!F56</f>
        <v>15525000</v>
      </c>
      <c r="D30" s="1411">
        <v>0</v>
      </c>
      <c r="E30" s="1411">
        <v>0</v>
      </c>
      <c r="F30" s="1411">
        <v>0</v>
      </c>
      <c r="G30" s="1411">
        <v>0</v>
      </c>
      <c r="H30" s="1411">
        <v>0</v>
      </c>
      <c r="I30" s="1413">
        <v>0</v>
      </c>
      <c r="J30" s="1411">
        <v>0</v>
      </c>
      <c r="K30" s="1411">
        <v>0</v>
      </c>
      <c r="L30" s="1411">
        <v>0</v>
      </c>
      <c r="M30" s="1411">
        <v>0</v>
      </c>
      <c r="N30" s="1414">
        <v>0</v>
      </c>
      <c r="O30" s="678">
        <f t="shared" si="2"/>
        <v>15525000</v>
      </c>
    </row>
    <row r="31" spans="2:15" ht="12">
      <c r="B31" s="519" t="s">
        <v>481</v>
      </c>
      <c r="C31" s="1410">
        <f>'37-FLUJO FINANCIERO PROYECT (2)'!F57</f>
        <v>0</v>
      </c>
      <c r="D31" s="1411">
        <v>0</v>
      </c>
      <c r="E31" s="1411">
        <v>0</v>
      </c>
      <c r="F31" s="1411">
        <v>0</v>
      </c>
      <c r="G31" s="1411">
        <v>0</v>
      </c>
      <c r="H31" s="1411">
        <v>0</v>
      </c>
      <c r="I31" s="1413">
        <v>0</v>
      </c>
      <c r="J31" s="1411">
        <v>0</v>
      </c>
      <c r="K31" s="1411">
        <v>0</v>
      </c>
      <c r="L31" s="1411">
        <v>0</v>
      </c>
      <c r="M31" s="1411">
        <v>0</v>
      </c>
      <c r="N31" s="1414">
        <v>0</v>
      </c>
      <c r="O31" s="678">
        <f t="shared" si="2"/>
        <v>0</v>
      </c>
    </row>
    <row r="32" spans="2:15" ht="12">
      <c r="B32" s="519" t="s">
        <v>480</v>
      </c>
      <c r="C32" s="1410">
        <f>'37-FLUJO FINANCIERO PROYECT (2)'!F58</f>
        <v>0</v>
      </c>
      <c r="D32" s="1411">
        <v>0</v>
      </c>
      <c r="E32" s="1411">
        <v>0</v>
      </c>
      <c r="F32" s="1411">
        <v>0</v>
      </c>
      <c r="G32" s="1411">
        <v>0</v>
      </c>
      <c r="H32" s="1411">
        <v>0</v>
      </c>
      <c r="I32" s="1413">
        <v>0</v>
      </c>
      <c r="J32" s="1411">
        <v>0</v>
      </c>
      <c r="K32" s="1411">
        <v>0</v>
      </c>
      <c r="L32" s="1411">
        <v>0</v>
      </c>
      <c r="M32" s="1411">
        <v>0</v>
      </c>
      <c r="N32" s="1414">
        <v>0</v>
      </c>
      <c r="O32" s="678">
        <f t="shared" si="2"/>
        <v>0</v>
      </c>
    </row>
    <row r="33" spans="2:15" ht="12">
      <c r="B33" s="519" t="s">
        <v>479</v>
      </c>
      <c r="C33" s="1410">
        <f>'37-FLUJO FINANCIERO PROYECT (2)'!F59</f>
        <v>0</v>
      </c>
      <c r="D33" s="1411">
        <v>0</v>
      </c>
      <c r="E33" s="1411">
        <v>0</v>
      </c>
      <c r="F33" s="1411">
        <v>0</v>
      </c>
      <c r="G33" s="1411">
        <v>0</v>
      </c>
      <c r="H33" s="1411">
        <v>0</v>
      </c>
      <c r="I33" s="1413">
        <v>0</v>
      </c>
      <c r="J33" s="1411">
        <v>0</v>
      </c>
      <c r="K33" s="1411">
        <v>0</v>
      </c>
      <c r="L33" s="1411">
        <v>0</v>
      </c>
      <c r="M33" s="1411">
        <v>0</v>
      </c>
      <c r="N33" s="1414">
        <v>0</v>
      </c>
      <c r="O33" s="678">
        <f t="shared" si="2"/>
        <v>0</v>
      </c>
    </row>
    <row r="34" spans="2:15" ht="12">
      <c r="B34" s="519" t="s">
        <v>478</v>
      </c>
      <c r="C34" s="1410">
        <f>'37-FLUJO FINANCIERO PROYECT (2)'!F60</f>
        <v>0</v>
      </c>
      <c r="D34" s="1411">
        <v>0</v>
      </c>
      <c r="E34" s="1411">
        <v>0</v>
      </c>
      <c r="F34" s="1411">
        <v>0</v>
      </c>
      <c r="G34" s="1411">
        <v>0</v>
      </c>
      <c r="H34" s="1411">
        <v>0</v>
      </c>
      <c r="I34" s="1413">
        <v>0</v>
      </c>
      <c r="J34" s="1411">
        <v>0</v>
      </c>
      <c r="K34" s="1411">
        <v>0</v>
      </c>
      <c r="L34" s="1411">
        <v>0</v>
      </c>
      <c r="M34" s="1411">
        <v>0</v>
      </c>
      <c r="N34" s="1414">
        <v>0</v>
      </c>
      <c r="O34" s="678">
        <f t="shared" si="2"/>
        <v>0</v>
      </c>
    </row>
    <row r="35" spans="2:15" ht="12">
      <c r="B35" s="516" t="s">
        <v>489</v>
      </c>
      <c r="C35" s="1410">
        <f>'37-FLUJO FINANCIERO PROYECT (2)'!F61</f>
        <v>0</v>
      </c>
      <c r="D35" s="1411">
        <v>0</v>
      </c>
      <c r="E35" s="1411">
        <v>0</v>
      </c>
      <c r="F35" s="1411">
        <v>0</v>
      </c>
      <c r="G35" s="1411">
        <v>0</v>
      </c>
      <c r="H35" s="1411">
        <v>0</v>
      </c>
      <c r="I35" s="1413">
        <v>0</v>
      </c>
      <c r="J35" s="1411">
        <v>0</v>
      </c>
      <c r="K35" s="1411">
        <v>0</v>
      </c>
      <c r="L35" s="1411">
        <v>0</v>
      </c>
      <c r="M35" s="1411">
        <v>0</v>
      </c>
      <c r="N35" s="1414">
        <v>0</v>
      </c>
      <c r="O35" s="678">
        <f t="shared" si="2"/>
        <v>0</v>
      </c>
    </row>
    <row r="36" spans="2:15" ht="12">
      <c r="B36" s="516" t="s">
        <v>488</v>
      </c>
      <c r="C36" s="1410">
        <f>'37-FLUJO FINANCIERO PROYECT (2)'!F62</f>
        <v>0</v>
      </c>
      <c r="D36" s="1411">
        <v>0</v>
      </c>
      <c r="E36" s="1411">
        <v>0</v>
      </c>
      <c r="F36" s="1411">
        <v>0</v>
      </c>
      <c r="G36" s="1411">
        <v>0</v>
      </c>
      <c r="H36" s="1411">
        <v>0</v>
      </c>
      <c r="I36" s="1413">
        <v>0</v>
      </c>
      <c r="J36" s="1411">
        <v>0</v>
      </c>
      <c r="K36" s="1411">
        <v>0</v>
      </c>
      <c r="L36" s="1411">
        <v>0</v>
      </c>
      <c r="M36" s="1411">
        <v>0</v>
      </c>
      <c r="N36" s="1414">
        <v>0</v>
      </c>
      <c r="O36" s="678">
        <f t="shared" si="2"/>
        <v>0</v>
      </c>
    </row>
    <row r="37" spans="2:15" ht="12">
      <c r="B37" s="516" t="s">
        <v>487</v>
      </c>
      <c r="C37" s="1410">
        <f>'37-FLUJO FINANCIERO PROYECT (2)'!F63</f>
        <v>0</v>
      </c>
      <c r="D37" s="1411">
        <v>0</v>
      </c>
      <c r="E37" s="1411">
        <v>0</v>
      </c>
      <c r="F37" s="1411">
        <v>0</v>
      </c>
      <c r="G37" s="1411">
        <v>0</v>
      </c>
      <c r="H37" s="1411">
        <v>0</v>
      </c>
      <c r="I37" s="1413">
        <v>0</v>
      </c>
      <c r="J37" s="1411">
        <v>0</v>
      </c>
      <c r="K37" s="1411">
        <v>0</v>
      </c>
      <c r="L37" s="1411">
        <v>0</v>
      </c>
      <c r="M37" s="1411">
        <v>0</v>
      </c>
      <c r="N37" s="1414">
        <v>0</v>
      </c>
      <c r="O37" s="678">
        <f t="shared" si="2"/>
        <v>0</v>
      </c>
    </row>
    <row r="38" spans="2:15" ht="12">
      <c r="B38" s="516" t="s">
        <v>486</v>
      </c>
      <c r="C38" s="1410">
        <f>'37-FLUJO FINANCIERO PROYECT (2)'!F64</f>
        <v>0</v>
      </c>
      <c r="D38" s="1411">
        <v>0</v>
      </c>
      <c r="E38" s="1411">
        <v>0</v>
      </c>
      <c r="F38" s="1411">
        <v>0</v>
      </c>
      <c r="G38" s="1411">
        <v>0</v>
      </c>
      <c r="H38" s="1411">
        <v>0</v>
      </c>
      <c r="I38" s="1413">
        <v>0</v>
      </c>
      <c r="J38" s="1411">
        <v>0</v>
      </c>
      <c r="K38" s="1411">
        <v>0</v>
      </c>
      <c r="L38" s="1411">
        <v>0</v>
      </c>
      <c r="M38" s="1411">
        <v>0</v>
      </c>
      <c r="N38" s="1414">
        <v>0</v>
      </c>
      <c r="O38" s="678">
        <f t="shared" si="2"/>
        <v>0</v>
      </c>
    </row>
    <row r="39" spans="2:15">
      <c r="B39" s="518" t="s">
        <v>779</v>
      </c>
      <c r="C39" s="1407">
        <f>SUM(C40:C46)</f>
        <v>475973442.29444706</v>
      </c>
      <c r="D39" s="1408">
        <f t="shared" ref="D39:N39" si="5">SUM(D40:D46)</f>
        <v>0</v>
      </c>
      <c r="E39" s="1408">
        <f t="shared" si="5"/>
        <v>0</v>
      </c>
      <c r="F39" s="1408">
        <f t="shared" si="5"/>
        <v>0</v>
      </c>
      <c r="G39" s="1408">
        <f t="shared" si="5"/>
        <v>0</v>
      </c>
      <c r="H39" s="1408">
        <f t="shared" si="5"/>
        <v>0</v>
      </c>
      <c r="I39" s="1408">
        <f t="shared" si="5"/>
        <v>0</v>
      </c>
      <c r="J39" s="1408">
        <f t="shared" si="5"/>
        <v>0</v>
      </c>
      <c r="K39" s="1408">
        <f t="shared" si="5"/>
        <v>0</v>
      </c>
      <c r="L39" s="1408">
        <f t="shared" si="5"/>
        <v>0</v>
      </c>
      <c r="M39" s="1408">
        <f t="shared" si="5"/>
        <v>0</v>
      </c>
      <c r="N39" s="1409">
        <f t="shared" si="5"/>
        <v>0</v>
      </c>
      <c r="O39" s="678">
        <f t="shared" si="2"/>
        <v>475973442.29444706</v>
      </c>
    </row>
    <row r="40" spans="2:15" ht="12">
      <c r="B40" s="519" t="s">
        <v>484</v>
      </c>
      <c r="C40" s="1410">
        <f>'37-FLUJO FINANCIERO PROYECT (2)'!F66</f>
        <v>243639000</v>
      </c>
      <c r="D40" s="1411">
        <v>0</v>
      </c>
      <c r="E40" s="1411">
        <v>0</v>
      </c>
      <c r="F40" s="1411">
        <v>0</v>
      </c>
      <c r="G40" s="1411">
        <v>0</v>
      </c>
      <c r="H40" s="1411">
        <v>0</v>
      </c>
      <c r="I40" s="1413">
        <v>0</v>
      </c>
      <c r="J40" s="1411">
        <v>0</v>
      </c>
      <c r="K40" s="1411">
        <v>0</v>
      </c>
      <c r="L40" s="1411">
        <v>0</v>
      </c>
      <c r="M40" s="1411">
        <v>0</v>
      </c>
      <c r="N40" s="1414">
        <v>0</v>
      </c>
      <c r="O40" s="678">
        <f t="shared" si="2"/>
        <v>243639000</v>
      </c>
    </row>
    <row r="41" spans="2:15" ht="12">
      <c r="B41" s="519" t="s">
        <v>483</v>
      </c>
      <c r="C41" s="1410">
        <f>'37-FLUJO FINANCIERO PROYECT (2)'!F67</f>
        <v>0</v>
      </c>
      <c r="D41" s="1411">
        <v>0</v>
      </c>
      <c r="E41" s="1411">
        <v>0</v>
      </c>
      <c r="F41" s="1411">
        <v>0</v>
      </c>
      <c r="G41" s="1411">
        <v>0</v>
      </c>
      <c r="H41" s="1411">
        <v>0</v>
      </c>
      <c r="I41" s="1413">
        <v>0</v>
      </c>
      <c r="J41" s="1411">
        <v>0</v>
      </c>
      <c r="K41" s="1411">
        <v>0</v>
      </c>
      <c r="L41" s="1411">
        <v>0</v>
      </c>
      <c r="M41" s="1411">
        <v>0</v>
      </c>
      <c r="N41" s="1414">
        <v>0</v>
      </c>
      <c r="O41" s="678">
        <f t="shared" si="2"/>
        <v>0</v>
      </c>
    </row>
    <row r="42" spans="2:15" ht="12">
      <c r="B42" s="519" t="s">
        <v>482</v>
      </c>
      <c r="C42" s="1410">
        <f>'37-FLUJO FINANCIERO PROYECT (2)'!F68</f>
        <v>105150280.508975</v>
      </c>
      <c r="D42" s="1411">
        <v>0</v>
      </c>
      <c r="E42" s="1411">
        <v>0</v>
      </c>
      <c r="F42" s="1411">
        <v>0</v>
      </c>
      <c r="G42" s="1411">
        <v>0</v>
      </c>
      <c r="H42" s="1411">
        <v>0</v>
      </c>
      <c r="I42" s="1413">
        <v>0</v>
      </c>
      <c r="J42" s="1411">
        <v>0</v>
      </c>
      <c r="K42" s="1411">
        <v>0</v>
      </c>
      <c r="L42" s="1411">
        <v>0</v>
      </c>
      <c r="M42" s="1411">
        <v>0</v>
      </c>
      <c r="N42" s="1414">
        <v>0</v>
      </c>
      <c r="O42" s="678">
        <f t="shared" si="2"/>
        <v>105150280.508975</v>
      </c>
    </row>
    <row r="43" spans="2:15" ht="12">
      <c r="B43" s="519" t="s">
        <v>481</v>
      </c>
      <c r="C43" s="1410">
        <f>'37-FLUJO FINANCIERO PROYECT (2)'!F69</f>
        <v>0</v>
      </c>
      <c r="D43" s="1411">
        <v>0</v>
      </c>
      <c r="E43" s="1411">
        <v>0</v>
      </c>
      <c r="F43" s="1411">
        <v>0</v>
      </c>
      <c r="G43" s="1411">
        <v>0</v>
      </c>
      <c r="H43" s="1411">
        <v>0</v>
      </c>
      <c r="I43" s="1413">
        <v>0</v>
      </c>
      <c r="J43" s="1411">
        <v>0</v>
      </c>
      <c r="K43" s="1411">
        <v>0</v>
      </c>
      <c r="L43" s="1411">
        <v>0</v>
      </c>
      <c r="M43" s="1411">
        <v>0</v>
      </c>
      <c r="N43" s="1414">
        <v>0</v>
      </c>
      <c r="O43" s="678">
        <f t="shared" si="2"/>
        <v>0</v>
      </c>
    </row>
    <row r="44" spans="2:15" ht="12">
      <c r="B44" s="519" t="s">
        <v>480</v>
      </c>
      <c r="C44" s="1410">
        <f>'37-FLUJO FINANCIERO PROYECT (2)'!F70</f>
        <v>127184161.78547201</v>
      </c>
      <c r="D44" s="1411">
        <v>0</v>
      </c>
      <c r="E44" s="1411">
        <v>0</v>
      </c>
      <c r="F44" s="1411">
        <v>0</v>
      </c>
      <c r="G44" s="1411">
        <v>0</v>
      </c>
      <c r="H44" s="1411">
        <v>0</v>
      </c>
      <c r="I44" s="1413">
        <v>0</v>
      </c>
      <c r="J44" s="1411">
        <v>0</v>
      </c>
      <c r="K44" s="1411">
        <v>0</v>
      </c>
      <c r="L44" s="1411">
        <v>0</v>
      </c>
      <c r="M44" s="1411">
        <v>0</v>
      </c>
      <c r="N44" s="1414">
        <v>0</v>
      </c>
      <c r="O44" s="678">
        <f t="shared" si="2"/>
        <v>127184161.78547201</v>
      </c>
    </row>
    <row r="45" spans="2:15" ht="12">
      <c r="B45" s="519" t="s">
        <v>479</v>
      </c>
      <c r="C45" s="1410">
        <f>'37-FLUJO FINANCIERO PROYECT (2)'!F71</f>
        <v>0</v>
      </c>
      <c r="D45" s="1411">
        <v>0</v>
      </c>
      <c r="E45" s="1411">
        <v>0</v>
      </c>
      <c r="F45" s="1411">
        <v>0</v>
      </c>
      <c r="G45" s="1411">
        <v>0</v>
      </c>
      <c r="H45" s="1411">
        <v>0</v>
      </c>
      <c r="I45" s="1413">
        <v>0</v>
      </c>
      <c r="J45" s="1411">
        <v>0</v>
      </c>
      <c r="K45" s="1411">
        <v>0</v>
      </c>
      <c r="L45" s="1411">
        <v>0</v>
      </c>
      <c r="M45" s="1411">
        <v>0</v>
      </c>
      <c r="N45" s="1414">
        <v>0</v>
      </c>
      <c r="O45" s="678">
        <f t="shared" si="2"/>
        <v>0</v>
      </c>
    </row>
    <row r="46" spans="2:15" ht="12">
      <c r="B46" s="519" t="s">
        <v>478</v>
      </c>
      <c r="C46" s="1410">
        <f>'37-FLUJO FINANCIERO PROYECT (2)'!F72</f>
        <v>0</v>
      </c>
      <c r="D46" s="1411">
        <v>0</v>
      </c>
      <c r="E46" s="1411">
        <v>0</v>
      </c>
      <c r="F46" s="1411">
        <v>0</v>
      </c>
      <c r="G46" s="1411">
        <v>0</v>
      </c>
      <c r="H46" s="1411">
        <v>0</v>
      </c>
      <c r="I46" s="1413">
        <v>0</v>
      </c>
      <c r="J46" s="1411">
        <v>0</v>
      </c>
      <c r="K46" s="1411">
        <v>0</v>
      </c>
      <c r="L46" s="1411">
        <v>0</v>
      </c>
      <c r="M46" s="1411">
        <v>0</v>
      </c>
      <c r="N46" s="1414">
        <v>0</v>
      </c>
      <c r="O46" s="678">
        <f t="shared" si="2"/>
        <v>0</v>
      </c>
    </row>
    <row r="47" spans="2:15">
      <c r="B47" s="518" t="s">
        <v>778</v>
      </c>
      <c r="C47" s="1416">
        <v>0</v>
      </c>
      <c r="D47" s="1411">
        <v>0</v>
      </c>
      <c r="E47" s="1411">
        <v>0</v>
      </c>
      <c r="F47" s="1411">
        <v>0</v>
      </c>
      <c r="G47" s="1411">
        <v>0</v>
      </c>
      <c r="H47" s="1411">
        <v>0</v>
      </c>
      <c r="I47" s="1413">
        <v>0</v>
      </c>
      <c r="J47" s="1411">
        <v>0</v>
      </c>
      <c r="K47" s="1411">
        <v>0</v>
      </c>
      <c r="L47" s="1411">
        <v>0</v>
      </c>
      <c r="M47" s="1411">
        <v>0</v>
      </c>
      <c r="N47" s="1414">
        <v>0</v>
      </c>
      <c r="O47" s="678">
        <f t="shared" si="2"/>
        <v>0</v>
      </c>
    </row>
    <row r="48" spans="2:15">
      <c r="B48" s="517"/>
      <c r="C48" s="1416">
        <v>0</v>
      </c>
      <c r="D48" s="1411">
        <v>0</v>
      </c>
      <c r="E48" s="1411">
        <v>0</v>
      </c>
      <c r="F48" s="1411">
        <v>0</v>
      </c>
      <c r="G48" s="1411">
        <v>0</v>
      </c>
      <c r="H48" s="1411">
        <v>0</v>
      </c>
      <c r="I48" s="1413">
        <v>0</v>
      </c>
      <c r="J48" s="1411">
        <v>0</v>
      </c>
      <c r="K48" s="1411">
        <v>0</v>
      </c>
      <c r="L48" s="1411">
        <v>0</v>
      </c>
      <c r="M48" s="1411">
        <v>0</v>
      </c>
      <c r="N48" s="1414">
        <v>0</v>
      </c>
      <c r="O48" s="678">
        <f t="shared" si="2"/>
        <v>0</v>
      </c>
    </row>
    <row r="49" spans="2:15">
      <c r="B49" s="514" t="s">
        <v>777</v>
      </c>
      <c r="C49" s="1416">
        <v>0</v>
      </c>
      <c r="D49" s="1411">
        <v>0</v>
      </c>
      <c r="E49" s="1411">
        <v>0</v>
      </c>
      <c r="F49" s="1411">
        <v>0</v>
      </c>
      <c r="G49" s="1411">
        <v>0</v>
      </c>
      <c r="H49" s="1411">
        <v>0</v>
      </c>
      <c r="I49" s="1413">
        <v>0</v>
      </c>
      <c r="J49" s="1411">
        <v>0</v>
      </c>
      <c r="K49" s="1411">
        <v>0</v>
      </c>
      <c r="L49" s="1411">
        <v>0</v>
      </c>
      <c r="M49" s="1411">
        <v>0</v>
      </c>
      <c r="N49" s="1414">
        <v>0</v>
      </c>
      <c r="O49" s="678">
        <f t="shared" si="2"/>
        <v>0</v>
      </c>
    </row>
    <row r="50" spans="2:15">
      <c r="B50" s="514" t="s">
        <v>447</v>
      </c>
      <c r="C50" s="1417">
        <f>SUM(C51:C54)</f>
        <v>0</v>
      </c>
      <c r="D50" s="1418">
        <f t="shared" ref="D50:O50" si="6">SUM(D51:D54)</f>
        <v>0</v>
      </c>
      <c r="E50" s="1418">
        <f t="shared" si="6"/>
        <v>0</v>
      </c>
      <c r="F50" s="1418">
        <f t="shared" si="6"/>
        <v>0</v>
      </c>
      <c r="G50" s="1418">
        <f t="shared" si="6"/>
        <v>0</v>
      </c>
      <c r="H50" s="1418">
        <f t="shared" si="6"/>
        <v>0</v>
      </c>
      <c r="I50" s="1418">
        <f t="shared" si="6"/>
        <v>0</v>
      </c>
      <c r="J50" s="1418">
        <f t="shared" si="6"/>
        <v>0</v>
      </c>
      <c r="K50" s="1418">
        <f t="shared" si="6"/>
        <v>0</v>
      </c>
      <c r="L50" s="1418">
        <f t="shared" si="6"/>
        <v>0</v>
      </c>
      <c r="M50" s="1418">
        <f t="shared" si="6"/>
        <v>0</v>
      </c>
      <c r="N50" s="1419">
        <f t="shared" si="6"/>
        <v>0</v>
      </c>
      <c r="O50" s="1406">
        <f t="shared" si="6"/>
        <v>0</v>
      </c>
    </row>
    <row r="51" spans="2:15">
      <c r="B51" s="516" t="s">
        <v>446</v>
      </c>
      <c r="C51" s="1416">
        <v>0</v>
      </c>
      <c r="D51" s="1411">
        <v>0</v>
      </c>
      <c r="E51" s="1411">
        <v>0</v>
      </c>
      <c r="F51" s="1411">
        <v>0</v>
      </c>
      <c r="G51" s="1411">
        <v>0</v>
      </c>
      <c r="H51" s="1411">
        <v>0</v>
      </c>
      <c r="I51" s="1413">
        <v>0</v>
      </c>
      <c r="J51" s="1411">
        <v>0</v>
      </c>
      <c r="K51" s="1411">
        <v>0</v>
      </c>
      <c r="L51" s="1411">
        <v>0</v>
      </c>
      <c r="M51" s="1411">
        <v>0</v>
      </c>
      <c r="N51" s="1414">
        <v>0</v>
      </c>
      <c r="O51" s="678">
        <f t="shared" si="2"/>
        <v>0</v>
      </c>
    </row>
    <row r="52" spans="2:15">
      <c r="B52" s="516" t="s">
        <v>445</v>
      </c>
      <c r="C52" s="1416">
        <v>0</v>
      </c>
      <c r="D52" s="1411">
        <v>0</v>
      </c>
      <c r="E52" s="1411">
        <v>0</v>
      </c>
      <c r="F52" s="1411">
        <v>0</v>
      </c>
      <c r="G52" s="1411">
        <v>0</v>
      </c>
      <c r="H52" s="1411">
        <v>0</v>
      </c>
      <c r="I52" s="1413">
        <v>0</v>
      </c>
      <c r="J52" s="1411">
        <v>0</v>
      </c>
      <c r="K52" s="1411">
        <v>0</v>
      </c>
      <c r="L52" s="1411">
        <v>0</v>
      </c>
      <c r="M52" s="1411">
        <v>0</v>
      </c>
      <c r="N52" s="1414">
        <v>0</v>
      </c>
      <c r="O52" s="678">
        <f t="shared" si="2"/>
        <v>0</v>
      </c>
    </row>
    <row r="53" spans="2:15">
      <c r="B53" s="515" t="s">
        <v>444</v>
      </c>
      <c r="C53" s="1416">
        <v>0</v>
      </c>
      <c r="D53" s="1411">
        <v>0</v>
      </c>
      <c r="E53" s="1411">
        <v>0</v>
      </c>
      <c r="F53" s="1411">
        <v>0</v>
      </c>
      <c r="G53" s="1411">
        <v>0</v>
      </c>
      <c r="H53" s="1411">
        <v>0</v>
      </c>
      <c r="I53" s="1413">
        <v>0</v>
      </c>
      <c r="J53" s="1411">
        <v>0</v>
      </c>
      <c r="K53" s="1411">
        <v>0</v>
      </c>
      <c r="L53" s="1411">
        <v>0</v>
      </c>
      <c r="M53" s="1411">
        <v>0</v>
      </c>
      <c r="N53" s="1414">
        <v>0</v>
      </c>
      <c r="O53" s="678">
        <f t="shared" si="2"/>
        <v>0</v>
      </c>
    </row>
    <row r="54" spans="2:15">
      <c r="B54" s="515" t="s">
        <v>444</v>
      </c>
      <c r="C54" s="1416">
        <v>0</v>
      </c>
      <c r="D54" s="1411">
        <v>0</v>
      </c>
      <c r="E54" s="1411">
        <v>0</v>
      </c>
      <c r="F54" s="1411">
        <v>0</v>
      </c>
      <c r="G54" s="1411">
        <v>0</v>
      </c>
      <c r="H54" s="1411">
        <v>0</v>
      </c>
      <c r="I54" s="1413">
        <v>0</v>
      </c>
      <c r="J54" s="1411">
        <v>0</v>
      </c>
      <c r="K54" s="1411">
        <v>0</v>
      </c>
      <c r="L54" s="1411">
        <v>0</v>
      </c>
      <c r="M54" s="1411">
        <v>0</v>
      </c>
      <c r="N54" s="1414">
        <v>0</v>
      </c>
      <c r="O54" s="678">
        <f t="shared" si="2"/>
        <v>0</v>
      </c>
    </row>
    <row r="55" spans="2:15">
      <c r="B55" s="514" t="s">
        <v>443</v>
      </c>
      <c r="C55" s="1416">
        <v>0</v>
      </c>
      <c r="D55" s="1411">
        <v>0</v>
      </c>
      <c r="E55" s="1411">
        <v>0</v>
      </c>
      <c r="F55" s="1411">
        <v>0</v>
      </c>
      <c r="G55" s="1411">
        <v>0</v>
      </c>
      <c r="H55" s="1411">
        <v>0</v>
      </c>
      <c r="I55" s="1413">
        <v>0</v>
      </c>
      <c r="J55" s="1411">
        <v>0</v>
      </c>
      <c r="K55" s="1411">
        <v>0</v>
      </c>
      <c r="L55" s="1411">
        <v>0</v>
      </c>
      <c r="M55" s="1411">
        <v>0</v>
      </c>
      <c r="N55" s="1414">
        <v>0</v>
      </c>
      <c r="O55" s="678">
        <f t="shared" si="2"/>
        <v>0</v>
      </c>
    </row>
    <row r="56" spans="2:15">
      <c r="B56" s="512" t="s">
        <v>442</v>
      </c>
      <c r="C56" s="1417">
        <f>SUM(C57:C64)</f>
        <v>0</v>
      </c>
      <c r="D56" s="1418">
        <f t="shared" ref="D56:O56" si="7">SUM(D57:D64)</f>
        <v>0</v>
      </c>
      <c r="E56" s="1418">
        <f t="shared" si="7"/>
        <v>0</v>
      </c>
      <c r="F56" s="1418">
        <f t="shared" si="7"/>
        <v>0</v>
      </c>
      <c r="G56" s="1418">
        <f t="shared" si="7"/>
        <v>0</v>
      </c>
      <c r="H56" s="1418">
        <f t="shared" si="7"/>
        <v>0</v>
      </c>
      <c r="I56" s="1418">
        <f t="shared" si="7"/>
        <v>0</v>
      </c>
      <c r="J56" s="1418">
        <f t="shared" si="7"/>
        <v>0</v>
      </c>
      <c r="K56" s="1418">
        <f t="shared" si="7"/>
        <v>0</v>
      </c>
      <c r="L56" s="1418">
        <f t="shared" si="7"/>
        <v>0</v>
      </c>
      <c r="M56" s="1418">
        <f t="shared" si="7"/>
        <v>0</v>
      </c>
      <c r="N56" s="1419">
        <f t="shared" si="7"/>
        <v>0</v>
      </c>
      <c r="O56" s="1406">
        <f t="shared" si="7"/>
        <v>0</v>
      </c>
    </row>
    <row r="57" spans="2:15">
      <c r="B57" s="511" t="s">
        <v>441</v>
      </c>
      <c r="C57" s="1416">
        <v>0</v>
      </c>
      <c r="D57" s="1411">
        <v>0</v>
      </c>
      <c r="E57" s="1411">
        <v>0</v>
      </c>
      <c r="F57" s="1411">
        <v>0</v>
      </c>
      <c r="G57" s="1411">
        <v>0</v>
      </c>
      <c r="H57" s="1411">
        <v>0</v>
      </c>
      <c r="I57" s="1413">
        <v>0</v>
      </c>
      <c r="J57" s="1413"/>
      <c r="K57" s="1411">
        <v>0</v>
      </c>
      <c r="L57" s="1411">
        <v>0</v>
      </c>
      <c r="M57" s="1411">
        <v>0</v>
      </c>
      <c r="N57" s="1414">
        <v>0</v>
      </c>
      <c r="O57" s="678">
        <f t="shared" si="2"/>
        <v>0</v>
      </c>
    </row>
    <row r="58" spans="2:15">
      <c r="B58" s="511" t="s">
        <v>440</v>
      </c>
      <c r="C58" s="1416">
        <v>0</v>
      </c>
      <c r="D58" s="1411">
        <v>0</v>
      </c>
      <c r="E58" s="1411">
        <v>0</v>
      </c>
      <c r="F58" s="1411">
        <v>0</v>
      </c>
      <c r="G58" s="1411">
        <v>0</v>
      </c>
      <c r="H58" s="1411">
        <v>0</v>
      </c>
      <c r="I58" s="1413">
        <v>0</v>
      </c>
      <c r="J58" s="1413"/>
      <c r="K58" s="1411">
        <v>0</v>
      </c>
      <c r="L58" s="1411">
        <v>0</v>
      </c>
      <c r="M58" s="1411">
        <v>0</v>
      </c>
      <c r="N58" s="1414">
        <v>0</v>
      </c>
      <c r="O58" s="678">
        <f t="shared" si="2"/>
        <v>0</v>
      </c>
    </row>
    <row r="59" spans="2:15">
      <c r="B59" s="511" t="s">
        <v>439</v>
      </c>
      <c r="C59" s="1416">
        <v>0</v>
      </c>
      <c r="D59" s="1411">
        <v>0</v>
      </c>
      <c r="E59" s="1411">
        <v>0</v>
      </c>
      <c r="F59" s="1411">
        <v>0</v>
      </c>
      <c r="G59" s="1411">
        <v>0</v>
      </c>
      <c r="H59" s="1411">
        <v>0</v>
      </c>
      <c r="I59" s="1413">
        <v>0</v>
      </c>
      <c r="J59" s="1411">
        <v>0</v>
      </c>
      <c r="K59" s="1411">
        <v>0</v>
      </c>
      <c r="L59" s="1411">
        <v>0</v>
      </c>
      <c r="M59" s="1411">
        <v>0</v>
      </c>
      <c r="N59" s="1414">
        <v>0</v>
      </c>
      <c r="O59" s="678">
        <f t="shared" si="2"/>
        <v>0</v>
      </c>
    </row>
    <row r="60" spans="2:15">
      <c r="B60" s="511" t="s">
        <v>438</v>
      </c>
      <c r="C60" s="1416">
        <v>0</v>
      </c>
      <c r="D60" s="1411">
        <v>0</v>
      </c>
      <c r="E60" s="1411">
        <v>0</v>
      </c>
      <c r="F60" s="1411">
        <v>0</v>
      </c>
      <c r="G60" s="1411">
        <v>0</v>
      </c>
      <c r="H60" s="1411">
        <v>0</v>
      </c>
      <c r="I60" s="1413">
        <v>0</v>
      </c>
      <c r="J60" s="1411">
        <v>0</v>
      </c>
      <c r="K60" s="1411">
        <v>0</v>
      </c>
      <c r="L60" s="1411">
        <v>0</v>
      </c>
      <c r="M60" s="1411">
        <v>0</v>
      </c>
      <c r="N60" s="1414">
        <v>0</v>
      </c>
      <c r="O60" s="678">
        <f t="shared" si="2"/>
        <v>0</v>
      </c>
    </row>
    <row r="61" spans="2:15">
      <c r="B61" s="511" t="s">
        <v>437</v>
      </c>
      <c r="C61" s="1416">
        <v>0</v>
      </c>
      <c r="D61" s="1411">
        <v>0</v>
      </c>
      <c r="E61" s="1411">
        <v>0</v>
      </c>
      <c r="F61" s="1411">
        <v>0</v>
      </c>
      <c r="G61" s="1411">
        <v>0</v>
      </c>
      <c r="H61" s="1411">
        <v>0</v>
      </c>
      <c r="I61" s="1413">
        <v>0</v>
      </c>
      <c r="J61" s="1411">
        <v>0</v>
      </c>
      <c r="K61" s="1411">
        <v>0</v>
      </c>
      <c r="L61" s="1411">
        <v>0</v>
      </c>
      <c r="M61" s="1411">
        <v>0</v>
      </c>
      <c r="N61" s="1414">
        <v>0</v>
      </c>
      <c r="O61" s="678">
        <f t="shared" si="2"/>
        <v>0</v>
      </c>
    </row>
    <row r="62" spans="2:15">
      <c r="B62" s="511" t="s">
        <v>436</v>
      </c>
      <c r="C62" s="1416">
        <v>0</v>
      </c>
      <c r="D62" s="1411">
        <v>0</v>
      </c>
      <c r="E62" s="1411">
        <v>0</v>
      </c>
      <c r="F62" s="1411">
        <v>0</v>
      </c>
      <c r="G62" s="1411">
        <v>0</v>
      </c>
      <c r="H62" s="1411">
        <v>0</v>
      </c>
      <c r="I62" s="1413">
        <v>0</v>
      </c>
      <c r="J62" s="1411">
        <v>0</v>
      </c>
      <c r="K62" s="1411">
        <v>0</v>
      </c>
      <c r="L62" s="1411">
        <v>0</v>
      </c>
      <c r="M62" s="1411">
        <v>0</v>
      </c>
      <c r="N62" s="1414">
        <v>0</v>
      </c>
      <c r="O62" s="678">
        <f t="shared" si="2"/>
        <v>0</v>
      </c>
    </row>
    <row r="63" spans="2:15">
      <c r="B63" s="511" t="s">
        <v>435</v>
      </c>
      <c r="C63" s="1416">
        <v>0</v>
      </c>
      <c r="D63" s="1411">
        <v>0</v>
      </c>
      <c r="E63" s="1411">
        <v>0</v>
      </c>
      <c r="F63" s="1411">
        <v>0</v>
      </c>
      <c r="G63" s="1411">
        <v>0</v>
      </c>
      <c r="H63" s="1411">
        <v>0</v>
      </c>
      <c r="I63" s="1413">
        <v>0</v>
      </c>
      <c r="J63" s="1411">
        <v>0</v>
      </c>
      <c r="K63" s="1411">
        <v>0</v>
      </c>
      <c r="L63" s="1411">
        <v>0</v>
      </c>
      <c r="M63" s="1411">
        <v>0</v>
      </c>
      <c r="N63" s="1414">
        <v>0</v>
      </c>
      <c r="O63" s="678">
        <f t="shared" si="2"/>
        <v>0</v>
      </c>
    </row>
    <row r="64" spans="2:15">
      <c r="B64" s="513" t="s">
        <v>429</v>
      </c>
      <c r="C64" s="1416">
        <v>0</v>
      </c>
      <c r="D64" s="1411">
        <v>0</v>
      </c>
      <c r="E64" s="1411">
        <v>0</v>
      </c>
      <c r="F64" s="1411">
        <v>0</v>
      </c>
      <c r="G64" s="1411">
        <v>0</v>
      </c>
      <c r="H64" s="1411">
        <v>0</v>
      </c>
      <c r="I64" s="1413">
        <v>0</v>
      </c>
      <c r="J64" s="1411">
        <v>0</v>
      </c>
      <c r="K64" s="1411">
        <v>0</v>
      </c>
      <c r="L64" s="1411">
        <v>0</v>
      </c>
      <c r="M64" s="1411">
        <v>0</v>
      </c>
      <c r="N64" s="1414">
        <v>0</v>
      </c>
      <c r="O64" s="678">
        <f t="shared" si="2"/>
        <v>0</v>
      </c>
    </row>
    <row r="65" spans="2:15">
      <c r="B65" s="512" t="s">
        <v>434</v>
      </c>
      <c r="C65" s="1417">
        <f>SUM(C66:C68)</f>
        <v>0</v>
      </c>
      <c r="D65" s="1418">
        <f t="shared" ref="D65:N65" si="8">SUM(D66:D68)</f>
        <v>0</v>
      </c>
      <c r="E65" s="1418">
        <f t="shared" si="8"/>
        <v>0</v>
      </c>
      <c r="F65" s="1418">
        <f t="shared" si="8"/>
        <v>0</v>
      </c>
      <c r="G65" s="1418">
        <f t="shared" si="8"/>
        <v>0</v>
      </c>
      <c r="H65" s="1418">
        <f t="shared" si="8"/>
        <v>0</v>
      </c>
      <c r="I65" s="1418">
        <f t="shared" si="8"/>
        <v>0</v>
      </c>
      <c r="J65" s="1418">
        <f t="shared" si="8"/>
        <v>0</v>
      </c>
      <c r="K65" s="1418">
        <f t="shared" si="8"/>
        <v>0</v>
      </c>
      <c r="L65" s="1418">
        <f t="shared" si="8"/>
        <v>0</v>
      </c>
      <c r="M65" s="1418">
        <f t="shared" si="8"/>
        <v>0</v>
      </c>
      <c r="N65" s="1419">
        <f t="shared" si="8"/>
        <v>0</v>
      </c>
      <c r="O65" s="678">
        <f t="shared" si="2"/>
        <v>0</v>
      </c>
    </row>
    <row r="66" spans="2:15">
      <c r="B66" s="511" t="s">
        <v>433</v>
      </c>
      <c r="C66" s="1416">
        <v>0</v>
      </c>
      <c r="D66" s="1411">
        <v>0</v>
      </c>
      <c r="E66" s="1411">
        <v>0</v>
      </c>
      <c r="F66" s="1411">
        <v>0</v>
      </c>
      <c r="G66" s="1411">
        <v>0</v>
      </c>
      <c r="H66" s="1411">
        <v>0</v>
      </c>
      <c r="I66" s="1413">
        <v>0</v>
      </c>
      <c r="J66" s="1411">
        <v>0</v>
      </c>
      <c r="K66" s="1411">
        <v>0</v>
      </c>
      <c r="L66" s="1411">
        <v>0</v>
      </c>
      <c r="M66" s="1411">
        <v>0</v>
      </c>
      <c r="N66" s="1414">
        <v>0</v>
      </c>
      <c r="O66" s="678">
        <f t="shared" si="2"/>
        <v>0</v>
      </c>
    </row>
    <row r="67" spans="2:15">
      <c r="B67" s="511" t="s">
        <v>432</v>
      </c>
      <c r="C67" s="1416">
        <v>0</v>
      </c>
      <c r="D67" s="1411">
        <v>0</v>
      </c>
      <c r="E67" s="1411">
        <v>0</v>
      </c>
      <c r="F67" s="1411">
        <v>0</v>
      </c>
      <c r="G67" s="1411">
        <v>0</v>
      </c>
      <c r="H67" s="1411">
        <v>0</v>
      </c>
      <c r="I67" s="1413">
        <v>0</v>
      </c>
      <c r="J67" s="1411">
        <v>0</v>
      </c>
      <c r="K67" s="1411">
        <v>0</v>
      </c>
      <c r="L67" s="1411">
        <v>0</v>
      </c>
      <c r="M67" s="1411">
        <v>0</v>
      </c>
      <c r="N67" s="1414">
        <v>0</v>
      </c>
      <c r="O67" s="678">
        <f t="shared" si="2"/>
        <v>0</v>
      </c>
    </row>
    <row r="68" spans="2:15">
      <c r="B68" s="513" t="s">
        <v>429</v>
      </c>
      <c r="C68" s="1416">
        <v>0</v>
      </c>
      <c r="D68" s="1411">
        <v>0</v>
      </c>
      <c r="E68" s="1411">
        <v>0</v>
      </c>
      <c r="F68" s="1411">
        <v>0</v>
      </c>
      <c r="G68" s="1411">
        <v>0</v>
      </c>
      <c r="H68" s="1411">
        <v>0</v>
      </c>
      <c r="I68" s="1413">
        <v>0</v>
      </c>
      <c r="J68" s="1411">
        <v>0</v>
      </c>
      <c r="K68" s="1411">
        <v>0</v>
      </c>
      <c r="L68" s="1411">
        <v>0</v>
      </c>
      <c r="M68" s="1411">
        <v>0</v>
      </c>
      <c r="N68" s="1414">
        <v>0</v>
      </c>
      <c r="O68" s="678">
        <f t="shared" si="2"/>
        <v>0</v>
      </c>
    </row>
    <row r="69" spans="2:15">
      <c r="B69" s="512" t="s">
        <v>431</v>
      </c>
      <c r="C69" s="1420">
        <f>SUM(C70:C71)</f>
        <v>0</v>
      </c>
      <c r="D69" s="1421">
        <f t="shared" ref="D69:N69" si="9">SUM(D70:D71)</f>
        <v>0</v>
      </c>
      <c r="E69" s="1421">
        <f t="shared" si="9"/>
        <v>0</v>
      </c>
      <c r="F69" s="1421">
        <f t="shared" si="9"/>
        <v>0</v>
      </c>
      <c r="G69" s="1421">
        <f t="shared" si="9"/>
        <v>0</v>
      </c>
      <c r="H69" s="1421">
        <f t="shared" si="9"/>
        <v>0</v>
      </c>
      <c r="I69" s="1421">
        <f t="shared" si="9"/>
        <v>0</v>
      </c>
      <c r="J69" s="1421">
        <f t="shared" si="9"/>
        <v>0</v>
      </c>
      <c r="K69" s="1421">
        <f t="shared" si="9"/>
        <v>0</v>
      </c>
      <c r="L69" s="1421">
        <f t="shared" si="9"/>
        <v>0</v>
      </c>
      <c r="M69" s="1421">
        <f t="shared" si="9"/>
        <v>0</v>
      </c>
      <c r="N69" s="1422">
        <f t="shared" si="9"/>
        <v>0</v>
      </c>
      <c r="O69" s="678">
        <f t="shared" si="2"/>
        <v>0</v>
      </c>
    </row>
    <row r="70" spans="2:15" ht="12">
      <c r="B70" s="511" t="s">
        <v>430</v>
      </c>
      <c r="C70" s="1410">
        <v>0</v>
      </c>
      <c r="D70" s="1415">
        <v>0</v>
      </c>
      <c r="E70" s="1415">
        <v>0</v>
      </c>
      <c r="F70" s="1411">
        <v>0</v>
      </c>
      <c r="G70" s="1411">
        <v>0</v>
      </c>
      <c r="H70" s="1411">
        <v>0</v>
      </c>
      <c r="I70" s="1413">
        <v>0</v>
      </c>
      <c r="J70" s="1411">
        <v>0</v>
      </c>
      <c r="K70" s="1411">
        <v>0</v>
      </c>
      <c r="L70" s="1411">
        <v>0</v>
      </c>
      <c r="M70" s="1411">
        <v>0</v>
      </c>
      <c r="N70" s="1414">
        <v>0</v>
      </c>
      <c r="O70" s="678">
        <f t="shared" si="2"/>
        <v>0</v>
      </c>
    </row>
    <row r="71" spans="2:15">
      <c r="B71" s="513" t="s">
        <v>429</v>
      </c>
      <c r="C71" s="1416">
        <v>0</v>
      </c>
      <c r="D71" s="1411">
        <v>0</v>
      </c>
      <c r="E71" s="1411">
        <v>0</v>
      </c>
      <c r="F71" s="1411">
        <v>0</v>
      </c>
      <c r="G71" s="1411">
        <v>0</v>
      </c>
      <c r="H71" s="1411">
        <v>0</v>
      </c>
      <c r="I71" s="1413">
        <v>0</v>
      </c>
      <c r="J71" s="1411">
        <v>0</v>
      </c>
      <c r="K71" s="1411">
        <v>0</v>
      </c>
      <c r="L71" s="1411">
        <v>0</v>
      </c>
      <c r="M71" s="1411">
        <v>0</v>
      </c>
      <c r="N71" s="1414">
        <v>0</v>
      </c>
      <c r="O71" s="678">
        <f t="shared" si="2"/>
        <v>0</v>
      </c>
    </row>
    <row r="72" spans="2:15">
      <c r="B72" s="512" t="s">
        <v>428</v>
      </c>
      <c r="C72" s="1423">
        <f>SUM(C73:C74)</f>
        <v>0</v>
      </c>
      <c r="D72" s="1424">
        <f t="shared" ref="D72:N72" si="10">SUM(D73:D74)</f>
        <v>0</v>
      </c>
      <c r="E72" s="1424">
        <f t="shared" si="10"/>
        <v>0</v>
      </c>
      <c r="F72" s="1424">
        <f t="shared" si="10"/>
        <v>0</v>
      </c>
      <c r="G72" s="1424">
        <f t="shared" si="10"/>
        <v>0</v>
      </c>
      <c r="H72" s="1424">
        <f t="shared" si="10"/>
        <v>0</v>
      </c>
      <c r="I72" s="1424">
        <f t="shared" si="10"/>
        <v>0</v>
      </c>
      <c r="J72" s="1424">
        <f t="shared" si="10"/>
        <v>0</v>
      </c>
      <c r="K72" s="1424">
        <f t="shared" si="10"/>
        <v>0</v>
      </c>
      <c r="L72" s="1424">
        <f t="shared" si="10"/>
        <v>0</v>
      </c>
      <c r="M72" s="1424">
        <f t="shared" si="10"/>
        <v>0</v>
      </c>
      <c r="N72" s="1425">
        <f t="shared" si="10"/>
        <v>0</v>
      </c>
      <c r="O72" s="678">
        <f t="shared" si="2"/>
        <v>0</v>
      </c>
    </row>
    <row r="73" spans="2:15">
      <c r="B73" s="511" t="s">
        <v>427</v>
      </c>
      <c r="C73" s="1416">
        <v>0</v>
      </c>
      <c r="D73" s="1411">
        <v>0</v>
      </c>
      <c r="E73" s="1411">
        <v>0</v>
      </c>
      <c r="F73" s="1411">
        <v>0</v>
      </c>
      <c r="G73" s="1411">
        <v>0</v>
      </c>
      <c r="H73" s="1411">
        <v>0</v>
      </c>
      <c r="I73" s="1413">
        <v>0</v>
      </c>
      <c r="J73" s="1411">
        <v>0</v>
      </c>
      <c r="K73" s="1411">
        <v>0</v>
      </c>
      <c r="L73" s="1411">
        <v>0</v>
      </c>
      <c r="M73" s="1411">
        <v>0</v>
      </c>
      <c r="N73" s="1414">
        <v>0</v>
      </c>
      <c r="O73" s="678">
        <f t="shared" si="2"/>
        <v>0</v>
      </c>
    </row>
    <row r="74" spans="2:15">
      <c r="B74" s="511" t="s">
        <v>426</v>
      </c>
      <c r="C74" s="1416">
        <v>0</v>
      </c>
      <c r="D74" s="1411">
        <v>0</v>
      </c>
      <c r="E74" s="1411">
        <v>0</v>
      </c>
      <c r="F74" s="1411">
        <v>0</v>
      </c>
      <c r="G74" s="1411">
        <v>0</v>
      </c>
      <c r="H74" s="1411">
        <v>0</v>
      </c>
      <c r="I74" s="1413">
        <v>0</v>
      </c>
      <c r="J74" s="1411">
        <v>0</v>
      </c>
      <c r="K74" s="1411">
        <v>0</v>
      </c>
      <c r="L74" s="1411">
        <v>0</v>
      </c>
      <c r="M74" s="1411">
        <v>0</v>
      </c>
      <c r="N74" s="1414">
        <v>0</v>
      </c>
      <c r="O74" s="678">
        <f t="shared" si="2"/>
        <v>0</v>
      </c>
    </row>
    <row r="75" spans="2:15">
      <c r="B75" s="512" t="s">
        <v>425</v>
      </c>
      <c r="C75" s="1417">
        <f>SUM(C76:C78)</f>
        <v>0</v>
      </c>
      <c r="D75" s="1418">
        <f t="shared" ref="D75:N75" si="11">SUM(D76:D78)</f>
        <v>0</v>
      </c>
      <c r="E75" s="1418">
        <f t="shared" si="11"/>
        <v>0</v>
      </c>
      <c r="F75" s="1418">
        <f t="shared" si="11"/>
        <v>0</v>
      </c>
      <c r="G75" s="1418">
        <f t="shared" si="11"/>
        <v>0</v>
      </c>
      <c r="H75" s="1418">
        <f t="shared" si="11"/>
        <v>0</v>
      </c>
      <c r="I75" s="1418">
        <f t="shared" si="11"/>
        <v>0</v>
      </c>
      <c r="J75" s="1418">
        <f t="shared" si="11"/>
        <v>0</v>
      </c>
      <c r="K75" s="1418">
        <f t="shared" si="11"/>
        <v>0</v>
      </c>
      <c r="L75" s="1418">
        <f t="shared" si="11"/>
        <v>0</v>
      </c>
      <c r="M75" s="1418">
        <f t="shared" si="11"/>
        <v>0</v>
      </c>
      <c r="N75" s="1419">
        <f t="shared" si="11"/>
        <v>0</v>
      </c>
      <c r="O75" s="678">
        <f t="shared" ref="O75:O87" si="12">SUM(C75:N75)</f>
        <v>0</v>
      </c>
    </row>
    <row r="76" spans="2:15">
      <c r="B76" s="513" t="s">
        <v>1253</v>
      </c>
      <c r="C76" s="1416">
        <v>0</v>
      </c>
      <c r="D76" s="1411">
        <v>0</v>
      </c>
      <c r="E76" s="1411">
        <v>0</v>
      </c>
      <c r="F76" s="1426">
        <v>0</v>
      </c>
      <c r="G76" s="1411">
        <v>0</v>
      </c>
      <c r="H76" s="1411">
        <v>0</v>
      </c>
      <c r="I76" s="1413">
        <v>0</v>
      </c>
      <c r="J76" s="1411">
        <v>0</v>
      </c>
      <c r="K76" s="1411">
        <v>0</v>
      </c>
      <c r="L76" s="1411">
        <v>0</v>
      </c>
      <c r="M76" s="1411">
        <v>0</v>
      </c>
      <c r="N76" s="1414">
        <v>0</v>
      </c>
      <c r="O76" s="678">
        <f t="shared" si="12"/>
        <v>0</v>
      </c>
    </row>
    <row r="77" spans="2:15">
      <c r="B77" s="513" t="s">
        <v>424</v>
      </c>
      <c r="C77" s="1416">
        <v>0</v>
      </c>
      <c r="D77" s="1411">
        <v>0</v>
      </c>
      <c r="E77" s="1411">
        <v>0</v>
      </c>
      <c r="F77" s="1411">
        <v>0</v>
      </c>
      <c r="G77" s="1411">
        <v>0</v>
      </c>
      <c r="H77" s="1411">
        <v>0</v>
      </c>
      <c r="I77" s="1413">
        <v>0</v>
      </c>
      <c r="J77" s="1411">
        <v>0</v>
      </c>
      <c r="K77" s="1411">
        <v>0</v>
      </c>
      <c r="L77" s="1411">
        <v>0</v>
      </c>
      <c r="M77" s="1411">
        <v>0</v>
      </c>
      <c r="N77" s="1414">
        <v>0</v>
      </c>
      <c r="O77" s="678">
        <f t="shared" si="12"/>
        <v>0</v>
      </c>
    </row>
    <row r="78" spans="2:15">
      <c r="B78" s="513" t="s">
        <v>424</v>
      </c>
      <c r="C78" s="1416">
        <v>0</v>
      </c>
      <c r="D78" s="1411">
        <v>0</v>
      </c>
      <c r="E78" s="1411">
        <v>0</v>
      </c>
      <c r="F78" s="1411">
        <v>0</v>
      </c>
      <c r="G78" s="1411">
        <v>0</v>
      </c>
      <c r="H78" s="1411">
        <v>0</v>
      </c>
      <c r="I78" s="1413">
        <v>0</v>
      </c>
      <c r="J78" s="1411">
        <v>0</v>
      </c>
      <c r="K78" s="1411">
        <v>0</v>
      </c>
      <c r="L78" s="1411">
        <v>0</v>
      </c>
      <c r="M78" s="1411">
        <v>0</v>
      </c>
      <c r="N78" s="1414">
        <v>0</v>
      </c>
      <c r="O78" s="678">
        <f t="shared" si="12"/>
        <v>0</v>
      </c>
    </row>
    <row r="79" spans="2:15">
      <c r="B79" s="512" t="s">
        <v>423</v>
      </c>
      <c r="C79" s="1417">
        <f>SUM(C80:C86)</f>
        <v>0</v>
      </c>
      <c r="D79" s="1418">
        <f t="shared" ref="D79:N79" si="13">SUM(D80:D86)</f>
        <v>0</v>
      </c>
      <c r="E79" s="1418">
        <f t="shared" si="13"/>
        <v>0</v>
      </c>
      <c r="F79" s="1418">
        <f t="shared" si="13"/>
        <v>0</v>
      </c>
      <c r="G79" s="1418">
        <f t="shared" si="13"/>
        <v>0</v>
      </c>
      <c r="H79" s="1418">
        <f t="shared" si="13"/>
        <v>0</v>
      </c>
      <c r="I79" s="1418">
        <f t="shared" si="13"/>
        <v>0</v>
      </c>
      <c r="J79" s="1418">
        <f t="shared" si="13"/>
        <v>0</v>
      </c>
      <c r="K79" s="1418">
        <f t="shared" si="13"/>
        <v>0</v>
      </c>
      <c r="L79" s="1418">
        <f t="shared" si="13"/>
        <v>0</v>
      </c>
      <c r="M79" s="1418">
        <f t="shared" si="13"/>
        <v>0</v>
      </c>
      <c r="N79" s="1419">
        <f t="shared" si="13"/>
        <v>0</v>
      </c>
      <c r="O79" s="678">
        <f t="shared" si="12"/>
        <v>0</v>
      </c>
    </row>
    <row r="80" spans="2:15">
      <c r="B80" s="511" t="s">
        <v>422</v>
      </c>
      <c r="C80" s="1416">
        <v>0</v>
      </c>
      <c r="D80" s="1411">
        <v>0</v>
      </c>
      <c r="E80" s="1411">
        <v>0</v>
      </c>
      <c r="F80" s="1411">
        <v>0</v>
      </c>
      <c r="G80" s="1411">
        <v>0</v>
      </c>
      <c r="H80" s="1411">
        <v>0</v>
      </c>
      <c r="I80" s="1413">
        <v>0</v>
      </c>
      <c r="J80" s="1411">
        <v>0</v>
      </c>
      <c r="K80" s="1411">
        <v>0</v>
      </c>
      <c r="L80" s="1411">
        <v>0</v>
      </c>
      <c r="M80" s="1411">
        <v>0</v>
      </c>
      <c r="N80" s="1414">
        <v>0</v>
      </c>
      <c r="O80" s="678">
        <f t="shared" si="12"/>
        <v>0</v>
      </c>
    </row>
    <row r="81" spans="2:15">
      <c r="B81" s="511" t="s">
        <v>421</v>
      </c>
      <c r="C81" s="1416">
        <v>0</v>
      </c>
      <c r="D81" s="1411">
        <v>0</v>
      </c>
      <c r="E81" s="1411">
        <v>0</v>
      </c>
      <c r="F81" s="1411">
        <v>0</v>
      </c>
      <c r="G81" s="1411">
        <v>0</v>
      </c>
      <c r="H81" s="1411">
        <v>0</v>
      </c>
      <c r="I81" s="1413">
        <v>0</v>
      </c>
      <c r="J81" s="1411">
        <v>0</v>
      </c>
      <c r="K81" s="1411">
        <v>0</v>
      </c>
      <c r="L81" s="1411">
        <v>0</v>
      </c>
      <c r="M81" s="1411">
        <v>0</v>
      </c>
      <c r="N81" s="1414">
        <v>0</v>
      </c>
      <c r="O81" s="678">
        <f t="shared" si="12"/>
        <v>0</v>
      </c>
    </row>
    <row r="82" spans="2:15">
      <c r="B82" s="511" t="s">
        <v>420</v>
      </c>
      <c r="C82" s="1416">
        <v>0</v>
      </c>
      <c r="D82" s="1411">
        <v>0</v>
      </c>
      <c r="E82" s="1411">
        <v>0</v>
      </c>
      <c r="F82" s="1411">
        <v>0</v>
      </c>
      <c r="G82" s="1411">
        <v>0</v>
      </c>
      <c r="H82" s="1411">
        <v>0</v>
      </c>
      <c r="I82" s="1413">
        <v>0</v>
      </c>
      <c r="J82" s="1411">
        <v>0</v>
      </c>
      <c r="K82" s="1411">
        <v>0</v>
      </c>
      <c r="L82" s="1411">
        <v>0</v>
      </c>
      <c r="M82" s="1411">
        <v>0</v>
      </c>
      <c r="N82" s="1414">
        <v>0</v>
      </c>
      <c r="O82" s="678">
        <f t="shared" si="12"/>
        <v>0</v>
      </c>
    </row>
    <row r="83" spans="2:15">
      <c r="B83" s="511" t="s">
        <v>419</v>
      </c>
      <c r="C83" s="1416">
        <v>0</v>
      </c>
      <c r="D83" s="1411">
        <v>0</v>
      </c>
      <c r="E83" s="1411">
        <v>0</v>
      </c>
      <c r="F83" s="1411">
        <v>0</v>
      </c>
      <c r="G83" s="1411">
        <v>0</v>
      </c>
      <c r="H83" s="1411">
        <v>0</v>
      </c>
      <c r="I83" s="1413">
        <v>0</v>
      </c>
      <c r="J83" s="1411">
        <v>0</v>
      </c>
      <c r="K83" s="1411">
        <v>0</v>
      </c>
      <c r="L83" s="1411">
        <v>0</v>
      </c>
      <c r="M83" s="1411">
        <v>0</v>
      </c>
      <c r="N83" s="1414">
        <v>0</v>
      </c>
      <c r="O83" s="678">
        <f t="shared" si="12"/>
        <v>0</v>
      </c>
    </row>
    <row r="84" spans="2:15">
      <c r="B84" s="511" t="s">
        <v>418</v>
      </c>
      <c r="C84" s="1416">
        <v>0</v>
      </c>
      <c r="D84" s="1411">
        <v>0</v>
      </c>
      <c r="E84" s="1411">
        <v>0</v>
      </c>
      <c r="F84" s="1411">
        <v>0</v>
      </c>
      <c r="G84" s="1411">
        <v>0</v>
      </c>
      <c r="H84" s="1411">
        <v>0</v>
      </c>
      <c r="I84" s="1413">
        <v>0</v>
      </c>
      <c r="J84" s="1411">
        <v>0</v>
      </c>
      <c r="K84" s="1411">
        <v>0</v>
      </c>
      <c r="L84" s="1411">
        <v>0</v>
      </c>
      <c r="M84" s="1411">
        <v>0</v>
      </c>
      <c r="N84" s="1414">
        <v>0</v>
      </c>
      <c r="O84" s="678">
        <f t="shared" si="12"/>
        <v>0</v>
      </c>
    </row>
    <row r="85" spans="2:15">
      <c r="B85" s="511" t="s">
        <v>417</v>
      </c>
      <c r="C85" s="1416">
        <v>0</v>
      </c>
      <c r="D85" s="1411">
        <v>0</v>
      </c>
      <c r="E85" s="1411">
        <v>0</v>
      </c>
      <c r="F85" s="1411">
        <v>0</v>
      </c>
      <c r="G85" s="1411">
        <v>0</v>
      </c>
      <c r="H85" s="1411">
        <v>0</v>
      </c>
      <c r="I85" s="1413">
        <v>0</v>
      </c>
      <c r="J85" s="1411">
        <v>0</v>
      </c>
      <c r="K85" s="1411">
        <v>0</v>
      </c>
      <c r="L85" s="1411">
        <v>0</v>
      </c>
      <c r="M85" s="1411">
        <v>0</v>
      </c>
      <c r="N85" s="1414">
        <v>0</v>
      </c>
      <c r="O85" s="678">
        <f t="shared" si="12"/>
        <v>0</v>
      </c>
    </row>
    <row r="86" spans="2:15">
      <c r="B86" s="510" t="s">
        <v>776</v>
      </c>
      <c r="C86" s="1416">
        <v>0</v>
      </c>
      <c r="D86" s="1411">
        <v>0</v>
      </c>
      <c r="E86" s="1411">
        <v>0</v>
      </c>
      <c r="F86" s="1426">
        <v>0</v>
      </c>
      <c r="G86" s="1411">
        <v>0</v>
      </c>
      <c r="H86" s="1411">
        <v>0</v>
      </c>
      <c r="I86" s="1413">
        <v>0</v>
      </c>
      <c r="J86" s="1411">
        <v>0</v>
      </c>
      <c r="K86" s="1411">
        <v>0</v>
      </c>
      <c r="L86" s="1411">
        <v>0</v>
      </c>
      <c r="M86" s="1411">
        <v>0</v>
      </c>
      <c r="N86" s="1414">
        <v>0</v>
      </c>
      <c r="O86" s="678">
        <f t="shared" si="12"/>
        <v>0</v>
      </c>
    </row>
    <row r="87" spans="2:15" ht="10.8" thickBot="1">
      <c r="B87" s="509"/>
      <c r="C87" s="1427">
        <v>0</v>
      </c>
      <c r="D87" s="1428">
        <v>0</v>
      </c>
      <c r="E87" s="1428">
        <v>0</v>
      </c>
      <c r="F87" s="1428">
        <v>0</v>
      </c>
      <c r="G87" s="1428">
        <v>0</v>
      </c>
      <c r="H87" s="1428">
        <v>0</v>
      </c>
      <c r="I87" s="1429">
        <v>0</v>
      </c>
      <c r="J87" s="1428">
        <v>0</v>
      </c>
      <c r="K87" s="1428">
        <v>0</v>
      </c>
      <c r="L87" s="1428">
        <v>0</v>
      </c>
      <c r="M87" s="1428">
        <v>0</v>
      </c>
      <c r="N87" s="1430">
        <v>0</v>
      </c>
      <c r="O87" s="678">
        <f t="shared" si="12"/>
        <v>0</v>
      </c>
    </row>
    <row r="88" spans="2:15" ht="10.8" thickBot="1">
      <c r="B88" s="508" t="s">
        <v>775</v>
      </c>
      <c r="C88" s="681">
        <f>C79+C75+C72+C69+C65+C56+C39+C27+C19+C11</f>
        <v>1735156129.8383534</v>
      </c>
      <c r="D88" s="681">
        <f t="shared" ref="D88:O88" si="14">D79+D75+D72+D69+D65+D56+D39+D27+D19+D11</f>
        <v>0</v>
      </c>
      <c r="E88" s="681">
        <f t="shared" si="14"/>
        <v>0</v>
      </c>
      <c r="F88" s="681">
        <f t="shared" si="14"/>
        <v>0</v>
      </c>
      <c r="G88" s="681">
        <f t="shared" si="14"/>
        <v>0</v>
      </c>
      <c r="H88" s="681">
        <f t="shared" si="14"/>
        <v>0</v>
      </c>
      <c r="I88" s="681">
        <f t="shared" si="14"/>
        <v>0</v>
      </c>
      <c r="J88" s="681">
        <f t="shared" si="14"/>
        <v>0</v>
      </c>
      <c r="K88" s="681">
        <f t="shared" si="14"/>
        <v>0</v>
      </c>
      <c r="L88" s="681">
        <f t="shared" si="14"/>
        <v>0</v>
      </c>
      <c r="M88" s="681">
        <f t="shared" si="14"/>
        <v>0</v>
      </c>
      <c r="N88" s="681">
        <f t="shared" si="14"/>
        <v>0</v>
      </c>
      <c r="O88" s="681">
        <f t="shared" si="14"/>
        <v>1735156129.8383534</v>
      </c>
    </row>
    <row r="94" spans="2:15" s="1280" customFormat="1">
      <c r="B94" s="1280" t="s">
        <v>1198</v>
      </c>
      <c r="I94" s="1281"/>
      <c r="O94" s="1282"/>
    </row>
    <row r="95" spans="2:15">
      <c r="B95" s="507" t="s">
        <v>1923</v>
      </c>
    </row>
  </sheetData>
  <pageMargins left="1.41" right="0.16" top="0.43307086614173229" bottom="0.74803149606299213" header="0.31496062992125984" footer="0.31496062992125984"/>
  <pageSetup paperSize="5" scale="80" orientation="landscape" verticalDpi="0" r:id="rId1"/>
  <drawing r:id="rId2"/>
</worksheet>
</file>

<file path=xl/worksheets/sheet24.xml><?xml version="1.0" encoding="utf-8"?>
<worksheet xmlns="http://schemas.openxmlformats.org/spreadsheetml/2006/main" xmlns:r="http://schemas.openxmlformats.org/officeDocument/2006/relationships">
  <sheetPr>
    <tabColor theme="5" tint="-0.249977111117893"/>
  </sheetPr>
  <dimension ref="B7:O95"/>
  <sheetViews>
    <sheetView zoomScale="85" zoomScaleNormal="85" workbookViewId="0">
      <selection activeCell="C10" sqref="C10:N10"/>
    </sheetView>
  </sheetViews>
  <sheetFormatPr baseColWidth="10" defaultColWidth="11.44140625" defaultRowHeight="10.199999999999999"/>
  <cols>
    <col min="1" max="1" width="4.109375" style="507" customWidth="1"/>
    <col min="2" max="2" width="34.88671875" style="507" customWidth="1"/>
    <col min="3" max="8" width="12.33203125" style="507" customWidth="1"/>
    <col min="9" max="9" width="12.33203125" style="680" customWidth="1"/>
    <col min="10" max="14" width="12.33203125" style="507" customWidth="1"/>
    <col min="15" max="15" width="13" style="682" customWidth="1"/>
    <col min="16" max="16" width="20.6640625" style="507" customWidth="1"/>
    <col min="17" max="16384" width="11.44140625" style="507"/>
  </cols>
  <sheetData>
    <row r="7" spans="2:15" ht="14.4">
      <c r="B7" s="33" t="s">
        <v>797</v>
      </c>
      <c r="J7" s="682"/>
    </row>
    <row r="8" spans="2:15" ht="15" customHeight="1" thickBot="1">
      <c r="C8" s="525"/>
    </row>
    <row r="9" spans="2:15" ht="66" customHeight="1" thickBot="1">
      <c r="B9" s="524" t="s">
        <v>1470</v>
      </c>
      <c r="C9" s="523" t="s">
        <v>796</v>
      </c>
      <c r="D9" s="522" t="s">
        <v>795</v>
      </c>
      <c r="E9" s="522" t="s">
        <v>794</v>
      </c>
      <c r="F9" s="522" t="s">
        <v>793</v>
      </c>
      <c r="G9" s="522" t="s">
        <v>792</v>
      </c>
      <c r="H9" s="522" t="s">
        <v>791</v>
      </c>
      <c r="I9" s="522" t="s">
        <v>790</v>
      </c>
      <c r="J9" s="522" t="s">
        <v>789</v>
      </c>
      <c r="K9" s="522" t="s">
        <v>788</v>
      </c>
      <c r="L9" s="522" t="s">
        <v>787</v>
      </c>
      <c r="M9" s="522" t="s">
        <v>786</v>
      </c>
      <c r="N9" s="521" t="s">
        <v>785</v>
      </c>
      <c r="O9" s="679" t="s">
        <v>784</v>
      </c>
    </row>
    <row r="10" spans="2:15">
      <c r="B10" s="520" t="s">
        <v>783</v>
      </c>
      <c r="C10" s="1446">
        <f>C11+C19+C27+C39</f>
        <v>1735156129.8383532</v>
      </c>
      <c r="D10" s="1447">
        <f t="shared" ref="D10:N10" si="0">D11+D19+D27+D39</f>
        <v>0</v>
      </c>
      <c r="E10" s="1447">
        <f t="shared" si="0"/>
        <v>0</v>
      </c>
      <c r="F10" s="1447">
        <f t="shared" si="0"/>
        <v>0</v>
      </c>
      <c r="G10" s="1447">
        <f t="shared" si="0"/>
        <v>0</v>
      </c>
      <c r="H10" s="1447">
        <f t="shared" si="0"/>
        <v>0</v>
      </c>
      <c r="I10" s="1447">
        <f t="shared" si="0"/>
        <v>0</v>
      </c>
      <c r="J10" s="1447">
        <f t="shared" si="0"/>
        <v>0</v>
      </c>
      <c r="K10" s="1447">
        <f t="shared" si="0"/>
        <v>0</v>
      </c>
      <c r="L10" s="1447">
        <f t="shared" si="0"/>
        <v>0</v>
      </c>
      <c r="M10" s="1447">
        <f t="shared" si="0"/>
        <v>0</v>
      </c>
      <c r="N10" s="1448">
        <f t="shared" si="0"/>
        <v>0</v>
      </c>
      <c r="O10" s="678">
        <f>SUM(C10:N10)</f>
        <v>1735156129.8383532</v>
      </c>
    </row>
    <row r="11" spans="2:15">
      <c r="B11" s="518" t="s">
        <v>782</v>
      </c>
      <c r="C11" s="1407">
        <f>SUM(C12:C18)</f>
        <v>294709819.97210002</v>
      </c>
      <c r="D11" s="1408">
        <f t="shared" ref="D11:N11" si="1">SUM(D12:D18)</f>
        <v>0</v>
      </c>
      <c r="E11" s="1408">
        <f t="shared" si="1"/>
        <v>0</v>
      </c>
      <c r="F11" s="1408">
        <f t="shared" si="1"/>
        <v>0</v>
      </c>
      <c r="G11" s="1408">
        <f t="shared" si="1"/>
        <v>0</v>
      </c>
      <c r="H11" s="1408">
        <f t="shared" si="1"/>
        <v>0</v>
      </c>
      <c r="I11" s="1408">
        <f t="shared" si="1"/>
        <v>0</v>
      </c>
      <c r="J11" s="1408">
        <f t="shared" si="1"/>
        <v>0</v>
      </c>
      <c r="K11" s="1408">
        <f t="shared" si="1"/>
        <v>0</v>
      </c>
      <c r="L11" s="1408">
        <f t="shared" si="1"/>
        <v>0</v>
      </c>
      <c r="M11" s="1408">
        <f t="shared" si="1"/>
        <v>0</v>
      </c>
      <c r="N11" s="1409">
        <f t="shared" si="1"/>
        <v>0</v>
      </c>
      <c r="O11" s="678">
        <f t="shared" ref="O11:O74" si="2">SUM(C11:N11)</f>
        <v>294709819.97210002</v>
      </c>
    </row>
    <row r="12" spans="2:15" ht="12">
      <c r="B12" s="519" t="s">
        <v>484</v>
      </c>
      <c r="C12" s="1410">
        <f>'37-FLUJO FINANCIERO PROYECT (2)'!F38</f>
        <v>240520388.71500003</v>
      </c>
      <c r="D12" s="1411">
        <v>0</v>
      </c>
      <c r="E12" s="1412">
        <v>0</v>
      </c>
      <c r="F12" s="1411">
        <v>0</v>
      </c>
      <c r="G12" s="1411">
        <v>0</v>
      </c>
      <c r="H12" s="1411">
        <v>0</v>
      </c>
      <c r="I12" s="1413">
        <v>0</v>
      </c>
      <c r="J12" s="1411">
        <v>0</v>
      </c>
      <c r="K12" s="1411">
        <v>0</v>
      </c>
      <c r="L12" s="1411">
        <v>0</v>
      </c>
      <c r="M12" s="1411">
        <v>0</v>
      </c>
      <c r="N12" s="1414">
        <v>0</v>
      </c>
      <c r="O12" s="678">
        <f t="shared" si="2"/>
        <v>240520388.71500003</v>
      </c>
    </row>
    <row r="13" spans="2:15" ht="12">
      <c r="B13" s="519" t="s">
        <v>483</v>
      </c>
      <c r="C13" s="1410">
        <f>'37-FLUJO FINANCIERO PROYECT (2)'!F39</f>
        <v>0</v>
      </c>
      <c r="D13" s="1415">
        <v>0</v>
      </c>
      <c r="E13" s="1411">
        <v>0</v>
      </c>
      <c r="F13" s="1411">
        <v>0</v>
      </c>
      <c r="G13" s="1411">
        <v>0</v>
      </c>
      <c r="H13" s="1411">
        <v>0</v>
      </c>
      <c r="I13" s="1413">
        <v>0</v>
      </c>
      <c r="J13" s="1411">
        <v>0</v>
      </c>
      <c r="K13" s="1411">
        <v>0</v>
      </c>
      <c r="L13" s="1411">
        <v>0</v>
      </c>
      <c r="M13" s="1411">
        <v>0</v>
      </c>
      <c r="N13" s="1414">
        <v>0</v>
      </c>
      <c r="O13" s="678">
        <f t="shared" si="2"/>
        <v>0</v>
      </c>
    </row>
    <row r="14" spans="2:15" ht="12">
      <c r="B14" s="519" t="s">
        <v>482</v>
      </c>
      <c r="C14" s="1410">
        <f>'37-FLUJO FINANCIERO PROYECT (2)'!F40</f>
        <v>2792962.5619999999</v>
      </c>
      <c r="D14" s="1411">
        <v>0</v>
      </c>
      <c r="E14" s="1411">
        <v>0</v>
      </c>
      <c r="F14" s="1411">
        <v>0</v>
      </c>
      <c r="G14" s="1411">
        <v>0</v>
      </c>
      <c r="H14" s="1411">
        <v>0</v>
      </c>
      <c r="I14" s="1413">
        <v>0</v>
      </c>
      <c r="J14" s="1411">
        <v>0</v>
      </c>
      <c r="K14" s="1411">
        <v>0</v>
      </c>
      <c r="L14" s="1411">
        <v>0</v>
      </c>
      <c r="M14" s="1411">
        <v>0</v>
      </c>
      <c r="N14" s="1414">
        <v>0</v>
      </c>
      <c r="O14" s="678">
        <f t="shared" si="2"/>
        <v>2792962.5619999999</v>
      </c>
    </row>
    <row r="15" spans="2:15" ht="12">
      <c r="B15" s="519" t="s">
        <v>481</v>
      </c>
      <c r="C15" s="1410">
        <f>'37-FLUJO FINANCIERO PROYECT (2)'!F41</f>
        <v>51396468.695099995</v>
      </c>
      <c r="D15" s="1411">
        <v>0</v>
      </c>
      <c r="E15" s="1411">
        <v>0</v>
      </c>
      <c r="F15" s="1411">
        <v>0</v>
      </c>
      <c r="G15" s="1411">
        <v>0</v>
      </c>
      <c r="H15" s="1411">
        <v>0</v>
      </c>
      <c r="I15" s="1413">
        <v>0</v>
      </c>
      <c r="J15" s="1411">
        <v>0</v>
      </c>
      <c r="K15" s="1411">
        <v>0</v>
      </c>
      <c r="L15" s="1411">
        <v>0</v>
      </c>
      <c r="M15" s="1411">
        <v>0</v>
      </c>
      <c r="N15" s="1414">
        <v>0</v>
      </c>
      <c r="O15" s="678">
        <f t="shared" si="2"/>
        <v>51396468.695099995</v>
      </c>
    </row>
    <row r="16" spans="2:15" ht="12">
      <c r="B16" s="519" t="s">
        <v>480</v>
      </c>
      <c r="C16" s="1410">
        <f>'37-FLUJO FINANCIERO PROYECT (2)'!F42</f>
        <v>0</v>
      </c>
      <c r="D16" s="1411">
        <v>0</v>
      </c>
      <c r="E16" s="1411">
        <v>0</v>
      </c>
      <c r="F16" s="1411">
        <v>0</v>
      </c>
      <c r="G16" s="1411">
        <v>0</v>
      </c>
      <c r="H16" s="1411">
        <v>0</v>
      </c>
      <c r="I16" s="1413">
        <v>0</v>
      </c>
      <c r="J16" s="1411">
        <v>0</v>
      </c>
      <c r="K16" s="1411">
        <v>0</v>
      </c>
      <c r="L16" s="1411">
        <v>0</v>
      </c>
      <c r="M16" s="1411">
        <v>0</v>
      </c>
      <c r="N16" s="1414">
        <v>0</v>
      </c>
      <c r="O16" s="678">
        <f t="shared" si="2"/>
        <v>0</v>
      </c>
    </row>
    <row r="17" spans="2:15" ht="12">
      <c r="B17" s="519" t="s">
        <v>479</v>
      </c>
      <c r="C17" s="1410">
        <f>'37-FLUJO FINANCIERO PROYECT (2)'!F43</f>
        <v>0</v>
      </c>
      <c r="D17" s="1411">
        <v>0</v>
      </c>
      <c r="E17" s="1411">
        <v>0</v>
      </c>
      <c r="F17" s="1411">
        <v>0</v>
      </c>
      <c r="G17" s="1411">
        <v>0</v>
      </c>
      <c r="H17" s="1411">
        <v>0</v>
      </c>
      <c r="I17" s="1413">
        <v>0</v>
      </c>
      <c r="J17" s="1411">
        <v>0</v>
      </c>
      <c r="K17" s="1411">
        <v>0</v>
      </c>
      <c r="L17" s="1411">
        <v>0</v>
      </c>
      <c r="M17" s="1411">
        <v>0</v>
      </c>
      <c r="N17" s="1414">
        <v>0</v>
      </c>
      <c r="O17" s="678">
        <f t="shared" si="2"/>
        <v>0</v>
      </c>
    </row>
    <row r="18" spans="2:15" ht="12">
      <c r="B18" s="519" t="s">
        <v>478</v>
      </c>
      <c r="C18" s="1410">
        <f>'37-FLUJO FINANCIERO PROYECT (2)'!F44</f>
        <v>0</v>
      </c>
      <c r="D18" s="1411">
        <v>0</v>
      </c>
      <c r="E18" s="1411">
        <v>0</v>
      </c>
      <c r="F18" s="1411">
        <v>0</v>
      </c>
      <c r="G18" s="1411">
        <v>0</v>
      </c>
      <c r="H18" s="1411">
        <v>0</v>
      </c>
      <c r="I18" s="1413">
        <v>0</v>
      </c>
      <c r="J18" s="1411">
        <v>0</v>
      </c>
      <c r="K18" s="1411">
        <v>0</v>
      </c>
      <c r="L18" s="1411">
        <v>0</v>
      </c>
      <c r="M18" s="1411">
        <v>0</v>
      </c>
      <c r="N18" s="1414">
        <v>0</v>
      </c>
      <c r="O18" s="678">
        <f t="shared" si="2"/>
        <v>0</v>
      </c>
    </row>
    <row r="19" spans="2:15">
      <c r="B19" s="518" t="s">
        <v>781</v>
      </c>
      <c r="C19" s="1407">
        <f>SUM(C20:C26)</f>
        <v>212000355.81499201</v>
      </c>
      <c r="D19" s="1408">
        <f t="shared" ref="D19:N19" si="3">SUM(D20:D26)</f>
        <v>0</v>
      </c>
      <c r="E19" s="1408">
        <f t="shared" si="3"/>
        <v>0</v>
      </c>
      <c r="F19" s="1408">
        <f t="shared" si="3"/>
        <v>0</v>
      </c>
      <c r="G19" s="1408">
        <f t="shared" si="3"/>
        <v>0</v>
      </c>
      <c r="H19" s="1408">
        <f t="shared" si="3"/>
        <v>0</v>
      </c>
      <c r="I19" s="1408">
        <f t="shared" si="3"/>
        <v>0</v>
      </c>
      <c r="J19" s="1408">
        <f t="shared" si="3"/>
        <v>0</v>
      </c>
      <c r="K19" s="1408">
        <f t="shared" si="3"/>
        <v>0</v>
      </c>
      <c r="L19" s="1408">
        <f t="shared" si="3"/>
        <v>0</v>
      </c>
      <c r="M19" s="1408">
        <f t="shared" si="3"/>
        <v>0</v>
      </c>
      <c r="N19" s="1409">
        <f t="shared" si="3"/>
        <v>0</v>
      </c>
      <c r="O19" s="678">
        <f t="shared" si="2"/>
        <v>212000355.81499201</v>
      </c>
    </row>
    <row r="20" spans="2:15" ht="12">
      <c r="B20" s="519" t="s">
        <v>484</v>
      </c>
      <c r="C20" s="1410">
        <f>'37-FLUJO FINANCIERO PROYECT (2)'!F46</f>
        <v>98014500</v>
      </c>
      <c r="D20" s="1411">
        <v>0</v>
      </c>
      <c r="E20" s="1411">
        <v>0</v>
      </c>
      <c r="F20" s="1411">
        <v>0</v>
      </c>
      <c r="G20" s="1411">
        <v>0</v>
      </c>
      <c r="H20" s="1411">
        <v>0</v>
      </c>
      <c r="I20" s="1413">
        <v>0</v>
      </c>
      <c r="J20" s="1411">
        <v>0</v>
      </c>
      <c r="K20" s="1411">
        <v>0</v>
      </c>
      <c r="L20" s="1411">
        <v>0</v>
      </c>
      <c r="M20" s="1411">
        <v>0</v>
      </c>
      <c r="N20" s="1414">
        <v>0</v>
      </c>
      <c r="O20" s="678">
        <f t="shared" si="2"/>
        <v>98014500</v>
      </c>
    </row>
    <row r="21" spans="2:15" ht="12">
      <c r="B21" s="519" t="s">
        <v>483</v>
      </c>
      <c r="C21" s="1410">
        <f>'37-FLUJO FINANCIERO PROYECT (2)'!F47</f>
        <v>0</v>
      </c>
      <c r="D21" s="1411">
        <v>0</v>
      </c>
      <c r="E21" s="1411">
        <v>0</v>
      </c>
      <c r="F21" s="1411">
        <v>0</v>
      </c>
      <c r="G21" s="1411">
        <v>0</v>
      </c>
      <c r="H21" s="1411">
        <v>0</v>
      </c>
      <c r="I21" s="1413">
        <v>0</v>
      </c>
      <c r="J21" s="1411">
        <v>0</v>
      </c>
      <c r="K21" s="1411">
        <v>0</v>
      </c>
      <c r="L21" s="1411">
        <v>0</v>
      </c>
      <c r="M21" s="1411">
        <v>0</v>
      </c>
      <c r="N21" s="1414">
        <v>0</v>
      </c>
      <c r="O21" s="678">
        <f t="shared" si="2"/>
        <v>0</v>
      </c>
    </row>
    <row r="22" spans="2:15" ht="12">
      <c r="B22" s="519" t="s">
        <v>482</v>
      </c>
      <c r="C22" s="1410">
        <f>'37-FLUJO FINANCIERO PROYECT (2)'!F48</f>
        <v>113985855.814992</v>
      </c>
      <c r="D22" s="1415">
        <v>0</v>
      </c>
      <c r="E22" s="1411">
        <v>0</v>
      </c>
      <c r="F22" s="1411">
        <v>0</v>
      </c>
      <c r="G22" s="1411">
        <v>0</v>
      </c>
      <c r="H22" s="1411">
        <v>0</v>
      </c>
      <c r="I22" s="1413">
        <v>0</v>
      </c>
      <c r="J22" s="1411">
        <v>0</v>
      </c>
      <c r="K22" s="1411">
        <v>0</v>
      </c>
      <c r="L22" s="1411">
        <v>0</v>
      </c>
      <c r="M22" s="1411">
        <v>0</v>
      </c>
      <c r="N22" s="1414">
        <v>0</v>
      </c>
      <c r="O22" s="678">
        <f t="shared" si="2"/>
        <v>113985855.814992</v>
      </c>
    </row>
    <row r="23" spans="2:15" ht="12">
      <c r="B23" s="519" t="s">
        <v>481</v>
      </c>
      <c r="C23" s="1410">
        <f>'37-FLUJO FINANCIERO PROYECT (2)'!F49</f>
        <v>0</v>
      </c>
      <c r="D23" s="1411">
        <v>0</v>
      </c>
      <c r="E23" s="1411">
        <v>0</v>
      </c>
      <c r="F23" s="1411">
        <v>0</v>
      </c>
      <c r="G23" s="1411">
        <v>0</v>
      </c>
      <c r="H23" s="1411">
        <v>0</v>
      </c>
      <c r="I23" s="1413">
        <v>0</v>
      </c>
      <c r="J23" s="1411">
        <v>0</v>
      </c>
      <c r="K23" s="1411">
        <v>0</v>
      </c>
      <c r="L23" s="1411">
        <v>0</v>
      </c>
      <c r="M23" s="1411">
        <v>0</v>
      </c>
      <c r="N23" s="1414">
        <v>0</v>
      </c>
      <c r="O23" s="678">
        <f t="shared" si="2"/>
        <v>0</v>
      </c>
    </row>
    <row r="24" spans="2:15" ht="12">
      <c r="B24" s="519" t="s">
        <v>480</v>
      </c>
      <c r="C24" s="1410">
        <f>'37-FLUJO FINANCIERO PROYECT (2)'!F50</f>
        <v>0</v>
      </c>
      <c r="D24" s="1415">
        <v>0</v>
      </c>
      <c r="E24" s="1415">
        <v>0</v>
      </c>
      <c r="F24" s="1411">
        <v>0</v>
      </c>
      <c r="G24" s="1411">
        <v>0</v>
      </c>
      <c r="H24" s="1411">
        <v>0</v>
      </c>
      <c r="I24" s="1413">
        <v>0</v>
      </c>
      <c r="J24" s="1411">
        <v>0</v>
      </c>
      <c r="K24" s="1411">
        <v>0</v>
      </c>
      <c r="L24" s="1411">
        <v>0</v>
      </c>
      <c r="M24" s="1411">
        <v>0</v>
      </c>
      <c r="N24" s="1414">
        <v>0</v>
      </c>
      <c r="O24" s="678">
        <f t="shared" si="2"/>
        <v>0</v>
      </c>
    </row>
    <row r="25" spans="2:15" ht="12">
      <c r="B25" s="519" t="s">
        <v>479</v>
      </c>
      <c r="C25" s="1410">
        <f>'37-FLUJO FINANCIERO PROYECT (2)'!F51</f>
        <v>0</v>
      </c>
      <c r="D25" s="1411">
        <v>0</v>
      </c>
      <c r="E25" s="1411">
        <v>0</v>
      </c>
      <c r="F25" s="1411">
        <v>0</v>
      </c>
      <c r="G25" s="1411">
        <v>0</v>
      </c>
      <c r="H25" s="1411">
        <v>0</v>
      </c>
      <c r="I25" s="1413">
        <v>0</v>
      </c>
      <c r="J25" s="1411">
        <v>0</v>
      </c>
      <c r="K25" s="1411">
        <v>0</v>
      </c>
      <c r="L25" s="1411">
        <v>0</v>
      </c>
      <c r="M25" s="1411">
        <v>0</v>
      </c>
      <c r="N25" s="1414">
        <v>0</v>
      </c>
      <c r="O25" s="678">
        <f t="shared" si="2"/>
        <v>0</v>
      </c>
    </row>
    <row r="26" spans="2:15" ht="12">
      <c r="B26" s="519" t="s">
        <v>478</v>
      </c>
      <c r="C26" s="1410">
        <f>'37-FLUJO FINANCIERO PROYECT (2)'!F52</f>
        <v>0</v>
      </c>
      <c r="D26" s="1411">
        <v>0</v>
      </c>
      <c r="E26" s="1411">
        <v>0</v>
      </c>
      <c r="F26" s="1411">
        <v>0</v>
      </c>
      <c r="G26" s="1411">
        <v>0</v>
      </c>
      <c r="H26" s="1411">
        <v>0</v>
      </c>
      <c r="I26" s="1413">
        <v>0</v>
      </c>
      <c r="J26" s="1411">
        <v>0</v>
      </c>
      <c r="K26" s="1411">
        <v>0</v>
      </c>
      <c r="L26" s="1411">
        <v>0</v>
      </c>
      <c r="M26" s="1411">
        <v>0</v>
      </c>
      <c r="N26" s="1414">
        <v>0</v>
      </c>
      <c r="O26" s="678">
        <f t="shared" si="2"/>
        <v>0</v>
      </c>
    </row>
    <row r="27" spans="2:15">
      <c r="B27" s="518" t="s">
        <v>780</v>
      </c>
      <c r="C27" s="1407">
        <f>SUM(C28:C38)</f>
        <v>752472511.75681424</v>
      </c>
      <c r="D27" s="1408">
        <f t="shared" ref="D27:N27" si="4">SUM(D28:D38)</f>
        <v>0</v>
      </c>
      <c r="E27" s="1408">
        <f t="shared" si="4"/>
        <v>0</v>
      </c>
      <c r="F27" s="1408">
        <f t="shared" si="4"/>
        <v>0</v>
      </c>
      <c r="G27" s="1408">
        <f t="shared" si="4"/>
        <v>0</v>
      </c>
      <c r="H27" s="1408">
        <f t="shared" si="4"/>
        <v>0</v>
      </c>
      <c r="I27" s="1408">
        <f t="shared" si="4"/>
        <v>0</v>
      </c>
      <c r="J27" s="1408">
        <f t="shared" si="4"/>
        <v>0</v>
      </c>
      <c r="K27" s="1408">
        <f t="shared" si="4"/>
        <v>0</v>
      </c>
      <c r="L27" s="1408">
        <f t="shared" si="4"/>
        <v>0</v>
      </c>
      <c r="M27" s="1408">
        <f t="shared" si="4"/>
        <v>0</v>
      </c>
      <c r="N27" s="1409">
        <f t="shared" si="4"/>
        <v>0</v>
      </c>
      <c r="O27" s="678">
        <f t="shared" si="2"/>
        <v>752472511.75681424</v>
      </c>
    </row>
    <row r="28" spans="2:15" ht="12">
      <c r="B28" s="519" t="s">
        <v>484</v>
      </c>
      <c r="C28" s="1410">
        <f>'37-FLUJO FINANCIERO PROYECT (2)'!F54</f>
        <v>736947511.75681424</v>
      </c>
      <c r="D28" s="1411">
        <v>0</v>
      </c>
      <c r="E28" s="1411">
        <v>0</v>
      </c>
      <c r="F28" s="1411">
        <v>0</v>
      </c>
      <c r="G28" s="1411">
        <v>0</v>
      </c>
      <c r="H28" s="1411">
        <v>0</v>
      </c>
      <c r="I28" s="1413"/>
      <c r="J28" s="1411">
        <v>0</v>
      </c>
      <c r="K28" s="1411">
        <v>0</v>
      </c>
      <c r="L28" s="1411">
        <v>0</v>
      </c>
      <c r="M28" s="1411">
        <v>0</v>
      </c>
      <c r="N28" s="1414">
        <v>0</v>
      </c>
      <c r="O28" s="678">
        <f t="shared" si="2"/>
        <v>736947511.75681424</v>
      </c>
    </row>
    <row r="29" spans="2:15" ht="12">
      <c r="B29" s="519" t="s">
        <v>483</v>
      </c>
      <c r="C29" s="1410">
        <f>'37-FLUJO FINANCIERO PROYECT (2)'!F55</f>
        <v>0</v>
      </c>
      <c r="D29" s="1415">
        <v>0</v>
      </c>
      <c r="E29" s="1411">
        <v>0</v>
      </c>
      <c r="F29" s="1411">
        <v>0</v>
      </c>
      <c r="G29" s="1411">
        <v>0</v>
      </c>
      <c r="H29" s="1411">
        <v>0</v>
      </c>
      <c r="I29" s="1413"/>
      <c r="J29" s="1412"/>
      <c r="K29" s="1411">
        <v>0</v>
      </c>
      <c r="L29" s="1411">
        <v>0</v>
      </c>
      <c r="M29" s="1411">
        <v>0</v>
      </c>
      <c r="N29" s="1414">
        <v>0</v>
      </c>
      <c r="O29" s="678">
        <f t="shared" si="2"/>
        <v>0</v>
      </c>
    </row>
    <row r="30" spans="2:15" ht="12">
      <c r="B30" s="519" t="s">
        <v>482</v>
      </c>
      <c r="C30" s="1410">
        <f>'37-FLUJO FINANCIERO PROYECT (2)'!F56</f>
        <v>15525000</v>
      </c>
      <c r="D30" s="1411">
        <v>0</v>
      </c>
      <c r="E30" s="1411">
        <v>0</v>
      </c>
      <c r="F30" s="1411">
        <v>0</v>
      </c>
      <c r="G30" s="1411">
        <v>0</v>
      </c>
      <c r="H30" s="1411">
        <v>0</v>
      </c>
      <c r="I30" s="1413">
        <v>0</v>
      </c>
      <c r="J30" s="1411">
        <v>0</v>
      </c>
      <c r="K30" s="1411">
        <v>0</v>
      </c>
      <c r="L30" s="1411">
        <v>0</v>
      </c>
      <c r="M30" s="1411">
        <v>0</v>
      </c>
      <c r="N30" s="1414">
        <v>0</v>
      </c>
      <c r="O30" s="678">
        <f t="shared" si="2"/>
        <v>15525000</v>
      </c>
    </row>
    <row r="31" spans="2:15" ht="12">
      <c r="B31" s="519" t="s">
        <v>481</v>
      </c>
      <c r="C31" s="1410">
        <f>'37-FLUJO FINANCIERO PROYECT (2)'!F57</f>
        <v>0</v>
      </c>
      <c r="D31" s="1411">
        <v>0</v>
      </c>
      <c r="E31" s="1411">
        <v>0</v>
      </c>
      <c r="F31" s="1411">
        <v>0</v>
      </c>
      <c r="G31" s="1411">
        <v>0</v>
      </c>
      <c r="H31" s="1411">
        <v>0</v>
      </c>
      <c r="I31" s="1413">
        <v>0</v>
      </c>
      <c r="J31" s="1411">
        <v>0</v>
      </c>
      <c r="K31" s="1411">
        <v>0</v>
      </c>
      <c r="L31" s="1411">
        <v>0</v>
      </c>
      <c r="M31" s="1411">
        <v>0</v>
      </c>
      <c r="N31" s="1414">
        <v>0</v>
      </c>
      <c r="O31" s="678">
        <f t="shared" si="2"/>
        <v>0</v>
      </c>
    </row>
    <row r="32" spans="2:15" ht="12">
      <c r="B32" s="519" t="s">
        <v>480</v>
      </c>
      <c r="C32" s="1410">
        <f>'37-FLUJO FINANCIERO PROYECT (2)'!F58</f>
        <v>0</v>
      </c>
      <c r="D32" s="1411">
        <v>0</v>
      </c>
      <c r="E32" s="1411">
        <v>0</v>
      </c>
      <c r="F32" s="1411">
        <v>0</v>
      </c>
      <c r="G32" s="1411">
        <v>0</v>
      </c>
      <c r="H32" s="1411">
        <v>0</v>
      </c>
      <c r="I32" s="1413">
        <v>0</v>
      </c>
      <c r="J32" s="1411">
        <v>0</v>
      </c>
      <c r="K32" s="1411">
        <v>0</v>
      </c>
      <c r="L32" s="1411">
        <v>0</v>
      </c>
      <c r="M32" s="1411">
        <v>0</v>
      </c>
      <c r="N32" s="1414">
        <v>0</v>
      </c>
      <c r="O32" s="678">
        <f t="shared" si="2"/>
        <v>0</v>
      </c>
    </row>
    <row r="33" spans="2:15" ht="12">
      <c r="B33" s="519" t="s">
        <v>479</v>
      </c>
      <c r="C33" s="1410">
        <f>'37-FLUJO FINANCIERO PROYECT (2)'!F59</f>
        <v>0</v>
      </c>
      <c r="D33" s="1411">
        <v>0</v>
      </c>
      <c r="E33" s="1411">
        <v>0</v>
      </c>
      <c r="F33" s="1411">
        <v>0</v>
      </c>
      <c r="G33" s="1411">
        <v>0</v>
      </c>
      <c r="H33" s="1411">
        <v>0</v>
      </c>
      <c r="I33" s="1413">
        <v>0</v>
      </c>
      <c r="J33" s="1411">
        <v>0</v>
      </c>
      <c r="K33" s="1411">
        <v>0</v>
      </c>
      <c r="L33" s="1411">
        <v>0</v>
      </c>
      <c r="M33" s="1411">
        <v>0</v>
      </c>
      <c r="N33" s="1414">
        <v>0</v>
      </c>
      <c r="O33" s="678">
        <f t="shared" si="2"/>
        <v>0</v>
      </c>
    </row>
    <row r="34" spans="2:15" ht="12">
      <c r="B34" s="519" t="s">
        <v>478</v>
      </c>
      <c r="C34" s="1410">
        <f>'37-FLUJO FINANCIERO PROYECT (2)'!F60</f>
        <v>0</v>
      </c>
      <c r="D34" s="1411">
        <v>0</v>
      </c>
      <c r="E34" s="1411">
        <v>0</v>
      </c>
      <c r="F34" s="1411">
        <v>0</v>
      </c>
      <c r="G34" s="1411">
        <v>0</v>
      </c>
      <c r="H34" s="1411">
        <v>0</v>
      </c>
      <c r="I34" s="1413">
        <v>0</v>
      </c>
      <c r="J34" s="1411">
        <v>0</v>
      </c>
      <c r="K34" s="1411">
        <v>0</v>
      </c>
      <c r="L34" s="1411">
        <v>0</v>
      </c>
      <c r="M34" s="1411">
        <v>0</v>
      </c>
      <c r="N34" s="1414">
        <v>0</v>
      </c>
      <c r="O34" s="678">
        <f t="shared" si="2"/>
        <v>0</v>
      </c>
    </row>
    <row r="35" spans="2:15" ht="12">
      <c r="B35" s="516" t="s">
        <v>489</v>
      </c>
      <c r="C35" s="1410">
        <f>'37-FLUJO FINANCIERO PROYECT (2)'!F61</f>
        <v>0</v>
      </c>
      <c r="D35" s="1411">
        <v>0</v>
      </c>
      <c r="E35" s="1411">
        <v>0</v>
      </c>
      <c r="F35" s="1411">
        <v>0</v>
      </c>
      <c r="G35" s="1411">
        <v>0</v>
      </c>
      <c r="H35" s="1411">
        <v>0</v>
      </c>
      <c r="I35" s="1413">
        <v>0</v>
      </c>
      <c r="J35" s="1411">
        <v>0</v>
      </c>
      <c r="K35" s="1411">
        <v>0</v>
      </c>
      <c r="L35" s="1411">
        <v>0</v>
      </c>
      <c r="M35" s="1411">
        <v>0</v>
      </c>
      <c r="N35" s="1414">
        <v>0</v>
      </c>
      <c r="O35" s="678">
        <f t="shared" si="2"/>
        <v>0</v>
      </c>
    </row>
    <row r="36" spans="2:15" ht="12">
      <c r="B36" s="516" t="s">
        <v>488</v>
      </c>
      <c r="C36" s="1410">
        <f>'37-FLUJO FINANCIERO PROYECT (2)'!F62</f>
        <v>0</v>
      </c>
      <c r="D36" s="1411">
        <v>0</v>
      </c>
      <c r="E36" s="1411">
        <v>0</v>
      </c>
      <c r="F36" s="1411">
        <v>0</v>
      </c>
      <c r="G36" s="1411">
        <v>0</v>
      </c>
      <c r="H36" s="1411">
        <v>0</v>
      </c>
      <c r="I36" s="1413">
        <v>0</v>
      </c>
      <c r="J36" s="1411">
        <v>0</v>
      </c>
      <c r="K36" s="1411">
        <v>0</v>
      </c>
      <c r="L36" s="1411">
        <v>0</v>
      </c>
      <c r="M36" s="1411">
        <v>0</v>
      </c>
      <c r="N36" s="1414">
        <v>0</v>
      </c>
      <c r="O36" s="678">
        <f t="shared" si="2"/>
        <v>0</v>
      </c>
    </row>
    <row r="37" spans="2:15" ht="12">
      <c r="B37" s="516" t="s">
        <v>487</v>
      </c>
      <c r="C37" s="1410">
        <f>'37-FLUJO FINANCIERO PROYECT (2)'!F63</f>
        <v>0</v>
      </c>
      <c r="D37" s="1411">
        <v>0</v>
      </c>
      <c r="E37" s="1411">
        <v>0</v>
      </c>
      <c r="F37" s="1411">
        <v>0</v>
      </c>
      <c r="G37" s="1411">
        <v>0</v>
      </c>
      <c r="H37" s="1411">
        <v>0</v>
      </c>
      <c r="I37" s="1413">
        <v>0</v>
      </c>
      <c r="J37" s="1411">
        <v>0</v>
      </c>
      <c r="K37" s="1411">
        <v>0</v>
      </c>
      <c r="L37" s="1411">
        <v>0</v>
      </c>
      <c r="M37" s="1411">
        <v>0</v>
      </c>
      <c r="N37" s="1414">
        <v>0</v>
      </c>
      <c r="O37" s="678">
        <f t="shared" si="2"/>
        <v>0</v>
      </c>
    </row>
    <row r="38" spans="2:15" ht="12">
      <c r="B38" s="516" t="s">
        <v>486</v>
      </c>
      <c r="C38" s="1410">
        <f>'37-FLUJO FINANCIERO PROYECT (2)'!F64</f>
        <v>0</v>
      </c>
      <c r="D38" s="1411">
        <v>0</v>
      </c>
      <c r="E38" s="1411">
        <v>0</v>
      </c>
      <c r="F38" s="1411">
        <v>0</v>
      </c>
      <c r="G38" s="1411">
        <v>0</v>
      </c>
      <c r="H38" s="1411">
        <v>0</v>
      </c>
      <c r="I38" s="1413">
        <v>0</v>
      </c>
      <c r="J38" s="1411">
        <v>0</v>
      </c>
      <c r="K38" s="1411">
        <v>0</v>
      </c>
      <c r="L38" s="1411">
        <v>0</v>
      </c>
      <c r="M38" s="1411">
        <v>0</v>
      </c>
      <c r="N38" s="1414">
        <v>0</v>
      </c>
      <c r="O38" s="678">
        <f t="shared" si="2"/>
        <v>0</v>
      </c>
    </row>
    <row r="39" spans="2:15">
      <c r="B39" s="518" t="s">
        <v>779</v>
      </c>
      <c r="C39" s="1407">
        <f>SUM(C40:C46)</f>
        <v>475973442.29444706</v>
      </c>
      <c r="D39" s="1408">
        <f t="shared" ref="D39:N39" si="5">SUM(D40:D46)</f>
        <v>0</v>
      </c>
      <c r="E39" s="1408">
        <f t="shared" si="5"/>
        <v>0</v>
      </c>
      <c r="F39" s="1408">
        <f t="shared" si="5"/>
        <v>0</v>
      </c>
      <c r="G39" s="1408">
        <f t="shared" si="5"/>
        <v>0</v>
      </c>
      <c r="H39" s="1408">
        <f t="shared" si="5"/>
        <v>0</v>
      </c>
      <c r="I39" s="1408">
        <f t="shared" si="5"/>
        <v>0</v>
      </c>
      <c r="J39" s="1408">
        <f t="shared" si="5"/>
        <v>0</v>
      </c>
      <c r="K39" s="1408">
        <f t="shared" si="5"/>
        <v>0</v>
      </c>
      <c r="L39" s="1408">
        <f t="shared" si="5"/>
        <v>0</v>
      </c>
      <c r="M39" s="1408">
        <f t="shared" si="5"/>
        <v>0</v>
      </c>
      <c r="N39" s="1409">
        <f t="shared" si="5"/>
        <v>0</v>
      </c>
      <c r="O39" s="678">
        <f t="shared" si="2"/>
        <v>475973442.29444706</v>
      </c>
    </row>
    <row r="40" spans="2:15" ht="12">
      <c r="B40" s="519" t="s">
        <v>484</v>
      </c>
      <c r="C40" s="1410">
        <f>'37-FLUJO FINANCIERO PROYECT (2)'!F66</f>
        <v>243639000</v>
      </c>
      <c r="D40" s="1411">
        <v>0</v>
      </c>
      <c r="E40" s="1411">
        <v>0</v>
      </c>
      <c r="F40" s="1411">
        <v>0</v>
      </c>
      <c r="G40" s="1411">
        <v>0</v>
      </c>
      <c r="H40" s="1411">
        <v>0</v>
      </c>
      <c r="I40" s="1413">
        <v>0</v>
      </c>
      <c r="J40" s="1411">
        <v>0</v>
      </c>
      <c r="K40" s="1411">
        <v>0</v>
      </c>
      <c r="L40" s="1411">
        <v>0</v>
      </c>
      <c r="M40" s="1411">
        <v>0</v>
      </c>
      <c r="N40" s="1414">
        <v>0</v>
      </c>
      <c r="O40" s="678">
        <f t="shared" si="2"/>
        <v>243639000</v>
      </c>
    </row>
    <row r="41" spans="2:15" ht="12">
      <c r="B41" s="519" t="s">
        <v>483</v>
      </c>
      <c r="C41" s="1410">
        <f>'37-FLUJO FINANCIERO PROYECT (2)'!F67</f>
        <v>0</v>
      </c>
      <c r="D41" s="1411">
        <v>0</v>
      </c>
      <c r="E41" s="1411">
        <v>0</v>
      </c>
      <c r="F41" s="1411">
        <v>0</v>
      </c>
      <c r="G41" s="1411">
        <v>0</v>
      </c>
      <c r="H41" s="1411">
        <v>0</v>
      </c>
      <c r="I41" s="1413">
        <v>0</v>
      </c>
      <c r="J41" s="1411">
        <v>0</v>
      </c>
      <c r="K41" s="1411">
        <v>0</v>
      </c>
      <c r="L41" s="1411">
        <v>0</v>
      </c>
      <c r="M41" s="1411">
        <v>0</v>
      </c>
      <c r="N41" s="1414">
        <v>0</v>
      </c>
      <c r="O41" s="678">
        <f t="shared" si="2"/>
        <v>0</v>
      </c>
    </row>
    <row r="42" spans="2:15" ht="12">
      <c r="B42" s="519" t="s">
        <v>482</v>
      </c>
      <c r="C42" s="1410">
        <f>'37-FLUJO FINANCIERO PROYECT (2)'!F68</f>
        <v>105150280.508975</v>
      </c>
      <c r="D42" s="1411">
        <v>0</v>
      </c>
      <c r="E42" s="1411">
        <v>0</v>
      </c>
      <c r="F42" s="1411">
        <v>0</v>
      </c>
      <c r="G42" s="1411">
        <v>0</v>
      </c>
      <c r="H42" s="1411">
        <v>0</v>
      </c>
      <c r="I42" s="1413">
        <v>0</v>
      </c>
      <c r="J42" s="1411">
        <v>0</v>
      </c>
      <c r="K42" s="1411">
        <v>0</v>
      </c>
      <c r="L42" s="1411">
        <v>0</v>
      </c>
      <c r="M42" s="1411">
        <v>0</v>
      </c>
      <c r="N42" s="1414">
        <v>0</v>
      </c>
      <c r="O42" s="678">
        <f t="shared" si="2"/>
        <v>105150280.508975</v>
      </c>
    </row>
    <row r="43" spans="2:15" ht="12">
      <c r="B43" s="519" t="s">
        <v>481</v>
      </c>
      <c r="C43" s="1410">
        <f>'37-FLUJO FINANCIERO PROYECT (2)'!F69</f>
        <v>0</v>
      </c>
      <c r="D43" s="1411">
        <v>0</v>
      </c>
      <c r="E43" s="1411">
        <v>0</v>
      </c>
      <c r="F43" s="1411">
        <v>0</v>
      </c>
      <c r="G43" s="1411">
        <v>0</v>
      </c>
      <c r="H43" s="1411">
        <v>0</v>
      </c>
      <c r="I43" s="1413">
        <v>0</v>
      </c>
      <c r="J43" s="1411">
        <v>0</v>
      </c>
      <c r="K43" s="1411">
        <v>0</v>
      </c>
      <c r="L43" s="1411">
        <v>0</v>
      </c>
      <c r="M43" s="1411">
        <v>0</v>
      </c>
      <c r="N43" s="1414">
        <v>0</v>
      </c>
      <c r="O43" s="678">
        <f t="shared" si="2"/>
        <v>0</v>
      </c>
    </row>
    <row r="44" spans="2:15" ht="12">
      <c r="B44" s="519" t="s">
        <v>480</v>
      </c>
      <c r="C44" s="1410">
        <f>'37-FLUJO FINANCIERO PROYECT (2)'!F70</f>
        <v>127184161.78547201</v>
      </c>
      <c r="D44" s="1411">
        <v>0</v>
      </c>
      <c r="E44" s="1411">
        <v>0</v>
      </c>
      <c r="F44" s="1411">
        <v>0</v>
      </c>
      <c r="G44" s="1411">
        <v>0</v>
      </c>
      <c r="H44" s="1411">
        <v>0</v>
      </c>
      <c r="I44" s="1413">
        <v>0</v>
      </c>
      <c r="J44" s="1411">
        <v>0</v>
      </c>
      <c r="K44" s="1411">
        <v>0</v>
      </c>
      <c r="L44" s="1411">
        <v>0</v>
      </c>
      <c r="M44" s="1411">
        <v>0</v>
      </c>
      <c r="N44" s="1414">
        <v>0</v>
      </c>
      <c r="O44" s="678">
        <f t="shared" si="2"/>
        <v>127184161.78547201</v>
      </c>
    </row>
    <row r="45" spans="2:15" ht="12">
      <c r="B45" s="519" t="s">
        <v>479</v>
      </c>
      <c r="C45" s="1410">
        <f>'37-FLUJO FINANCIERO PROYECT (2)'!F71</f>
        <v>0</v>
      </c>
      <c r="D45" s="1411">
        <v>0</v>
      </c>
      <c r="E45" s="1411">
        <v>0</v>
      </c>
      <c r="F45" s="1411">
        <v>0</v>
      </c>
      <c r="G45" s="1411">
        <v>0</v>
      </c>
      <c r="H45" s="1411">
        <v>0</v>
      </c>
      <c r="I45" s="1413">
        <v>0</v>
      </c>
      <c r="J45" s="1411">
        <v>0</v>
      </c>
      <c r="K45" s="1411">
        <v>0</v>
      </c>
      <c r="L45" s="1411">
        <v>0</v>
      </c>
      <c r="M45" s="1411">
        <v>0</v>
      </c>
      <c r="N45" s="1414">
        <v>0</v>
      </c>
      <c r="O45" s="678">
        <f t="shared" si="2"/>
        <v>0</v>
      </c>
    </row>
    <row r="46" spans="2:15" ht="12">
      <c r="B46" s="519" t="s">
        <v>478</v>
      </c>
      <c r="C46" s="1410">
        <f>'37-FLUJO FINANCIERO PROYECT (2)'!F72</f>
        <v>0</v>
      </c>
      <c r="D46" s="1411">
        <v>0</v>
      </c>
      <c r="E46" s="1411">
        <v>0</v>
      </c>
      <c r="F46" s="1411">
        <v>0</v>
      </c>
      <c r="G46" s="1411">
        <v>0</v>
      </c>
      <c r="H46" s="1411">
        <v>0</v>
      </c>
      <c r="I46" s="1413">
        <v>0</v>
      </c>
      <c r="J46" s="1411">
        <v>0</v>
      </c>
      <c r="K46" s="1411">
        <v>0</v>
      </c>
      <c r="L46" s="1411">
        <v>0</v>
      </c>
      <c r="M46" s="1411">
        <v>0</v>
      </c>
      <c r="N46" s="1414">
        <v>0</v>
      </c>
      <c r="O46" s="678">
        <f t="shared" si="2"/>
        <v>0</v>
      </c>
    </row>
    <row r="47" spans="2:15">
      <c r="B47" s="518" t="s">
        <v>778</v>
      </c>
      <c r="C47" s="1416">
        <v>0</v>
      </c>
      <c r="D47" s="1411">
        <v>0</v>
      </c>
      <c r="E47" s="1411">
        <v>0</v>
      </c>
      <c r="F47" s="1411">
        <v>0</v>
      </c>
      <c r="G47" s="1411">
        <v>0</v>
      </c>
      <c r="H47" s="1411">
        <v>0</v>
      </c>
      <c r="I47" s="1413">
        <v>0</v>
      </c>
      <c r="J47" s="1411">
        <v>0</v>
      </c>
      <c r="K47" s="1411">
        <v>0</v>
      </c>
      <c r="L47" s="1411">
        <v>0</v>
      </c>
      <c r="M47" s="1411">
        <v>0</v>
      </c>
      <c r="N47" s="1414">
        <v>0</v>
      </c>
      <c r="O47" s="678">
        <f t="shared" si="2"/>
        <v>0</v>
      </c>
    </row>
    <row r="48" spans="2:15">
      <c r="B48" s="517"/>
      <c r="C48" s="1416">
        <v>0</v>
      </c>
      <c r="D48" s="1411">
        <v>0</v>
      </c>
      <c r="E48" s="1411">
        <v>0</v>
      </c>
      <c r="F48" s="1411">
        <v>0</v>
      </c>
      <c r="G48" s="1411">
        <v>0</v>
      </c>
      <c r="H48" s="1411">
        <v>0</v>
      </c>
      <c r="I48" s="1413">
        <v>0</v>
      </c>
      <c r="J48" s="1411">
        <v>0</v>
      </c>
      <c r="K48" s="1411">
        <v>0</v>
      </c>
      <c r="L48" s="1411">
        <v>0</v>
      </c>
      <c r="M48" s="1411">
        <v>0</v>
      </c>
      <c r="N48" s="1414">
        <v>0</v>
      </c>
      <c r="O48" s="678">
        <f t="shared" si="2"/>
        <v>0</v>
      </c>
    </row>
    <row r="49" spans="2:15">
      <c r="B49" s="514" t="s">
        <v>777</v>
      </c>
      <c r="C49" s="1416">
        <v>0</v>
      </c>
      <c r="D49" s="1411">
        <v>0</v>
      </c>
      <c r="E49" s="1411">
        <v>0</v>
      </c>
      <c r="F49" s="1411">
        <v>0</v>
      </c>
      <c r="G49" s="1411">
        <v>0</v>
      </c>
      <c r="H49" s="1411">
        <v>0</v>
      </c>
      <c r="I49" s="1413">
        <v>0</v>
      </c>
      <c r="J49" s="1411">
        <v>0</v>
      </c>
      <c r="K49" s="1411">
        <v>0</v>
      </c>
      <c r="L49" s="1411">
        <v>0</v>
      </c>
      <c r="M49" s="1411">
        <v>0</v>
      </c>
      <c r="N49" s="1414">
        <v>0</v>
      </c>
      <c r="O49" s="678">
        <f t="shared" si="2"/>
        <v>0</v>
      </c>
    </row>
    <row r="50" spans="2:15">
      <c r="B50" s="514" t="s">
        <v>447</v>
      </c>
      <c r="C50" s="1417">
        <f>SUM(C51:C54)</f>
        <v>0</v>
      </c>
      <c r="D50" s="1418">
        <f t="shared" ref="D50:O50" si="6">SUM(D51:D54)</f>
        <v>0</v>
      </c>
      <c r="E50" s="1418">
        <f t="shared" si="6"/>
        <v>0</v>
      </c>
      <c r="F50" s="1418">
        <f t="shared" si="6"/>
        <v>0</v>
      </c>
      <c r="G50" s="1418">
        <f t="shared" si="6"/>
        <v>0</v>
      </c>
      <c r="H50" s="1418">
        <f t="shared" si="6"/>
        <v>0</v>
      </c>
      <c r="I50" s="1418">
        <f t="shared" si="6"/>
        <v>0</v>
      </c>
      <c r="J50" s="1418">
        <f t="shared" si="6"/>
        <v>0</v>
      </c>
      <c r="K50" s="1418">
        <f t="shared" si="6"/>
        <v>0</v>
      </c>
      <c r="L50" s="1418">
        <f t="shared" si="6"/>
        <v>0</v>
      </c>
      <c r="M50" s="1418">
        <f t="shared" si="6"/>
        <v>0</v>
      </c>
      <c r="N50" s="1419">
        <f t="shared" si="6"/>
        <v>0</v>
      </c>
      <c r="O50" s="1406">
        <f t="shared" si="6"/>
        <v>0</v>
      </c>
    </row>
    <row r="51" spans="2:15">
      <c r="B51" s="516" t="s">
        <v>446</v>
      </c>
      <c r="C51" s="1416">
        <v>0</v>
      </c>
      <c r="D51" s="1411">
        <v>0</v>
      </c>
      <c r="E51" s="1411">
        <v>0</v>
      </c>
      <c r="F51" s="1411">
        <v>0</v>
      </c>
      <c r="G51" s="1411">
        <v>0</v>
      </c>
      <c r="H51" s="1411">
        <v>0</v>
      </c>
      <c r="I51" s="1413">
        <v>0</v>
      </c>
      <c r="J51" s="1411">
        <v>0</v>
      </c>
      <c r="K51" s="1411">
        <v>0</v>
      </c>
      <c r="L51" s="1411">
        <v>0</v>
      </c>
      <c r="M51" s="1411">
        <v>0</v>
      </c>
      <c r="N51" s="1414">
        <v>0</v>
      </c>
      <c r="O51" s="678">
        <f t="shared" si="2"/>
        <v>0</v>
      </c>
    </row>
    <row r="52" spans="2:15">
      <c r="B52" s="516" t="s">
        <v>445</v>
      </c>
      <c r="C52" s="1416">
        <v>0</v>
      </c>
      <c r="D52" s="1411">
        <v>0</v>
      </c>
      <c r="E52" s="1411">
        <v>0</v>
      </c>
      <c r="F52" s="1411">
        <v>0</v>
      </c>
      <c r="G52" s="1411">
        <v>0</v>
      </c>
      <c r="H52" s="1411">
        <v>0</v>
      </c>
      <c r="I52" s="1413">
        <v>0</v>
      </c>
      <c r="J52" s="1411">
        <v>0</v>
      </c>
      <c r="K52" s="1411">
        <v>0</v>
      </c>
      <c r="L52" s="1411">
        <v>0</v>
      </c>
      <c r="M52" s="1411">
        <v>0</v>
      </c>
      <c r="N52" s="1414">
        <v>0</v>
      </c>
      <c r="O52" s="678">
        <f t="shared" si="2"/>
        <v>0</v>
      </c>
    </row>
    <row r="53" spans="2:15">
      <c r="B53" s="515" t="s">
        <v>444</v>
      </c>
      <c r="C53" s="1416">
        <v>0</v>
      </c>
      <c r="D53" s="1411">
        <v>0</v>
      </c>
      <c r="E53" s="1411">
        <v>0</v>
      </c>
      <c r="F53" s="1411">
        <v>0</v>
      </c>
      <c r="G53" s="1411">
        <v>0</v>
      </c>
      <c r="H53" s="1411">
        <v>0</v>
      </c>
      <c r="I53" s="1413">
        <v>0</v>
      </c>
      <c r="J53" s="1411">
        <v>0</v>
      </c>
      <c r="K53" s="1411">
        <v>0</v>
      </c>
      <c r="L53" s="1411">
        <v>0</v>
      </c>
      <c r="M53" s="1411">
        <v>0</v>
      </c>
      <c r="N53" s="1414">
        <v>0</v>
      </c>
      <c r="O53" s="678">
        <f t="shared" si="2"/>
        <v>0</v>
      </c>
    </row>
    <row r="54" spans="2:15">
      <c r="B54" s="515" t="s">
        <v>444</v>
      </c>
      <c r="C54" s="1416">
        <v>0</v>
      </c>
      <c r="D54" s="1411">
        <v>0</v>
      </c>
      <c r="E54" s="1411">
        <v>0</v>
      </c>
      <c r="F54" s="1411">
        <v>0</v>
      </c>
      <c r="G54" s="1411">
        <v>0</v>
      </c>
      <c r="H54" s="1411">
        <v>0</v>
      </c>
      <c r="I54" s="1413">
        <v>0</v>
      </c>
      <c r="J54" s="1411">
        <v>0</v>
      </c>
      <c r="K54" s="1411">
        <v>0</v>
      </c>
      <c r="L54" s="1411">
        <v>0</v>
      </c>
      <c r="M54" s="1411">
        <v>0</v>
      </c>
      <c r="N54" s="1414">
        <v>0</v>
      </c>
      <c r="O54" s="678">
        <f t="shared" si="2"/>
        <v>0</v>
      </c>
    </row>
    <row r="55" spans="2:15">
      <c r="B55" s="514" t="s">
        <v>443</v>
      </c>
      <c r="C55" s="1416">
        <v>0</v>
      </c>
      <c r="D55" s="1411">
        <v>0</v>
      </c>
      <c r="E55" s="1411">
        <v>0</v>
      </c>
      <c r="F55" s="1411">
        <v>0</v>
      </c>
      <c r="G55" s="1411">
        <v>0</v>
      </c>
      <c r="H55" s="1411">
        <v>0</v>
      </c>
      <c r="I55" s="1413">
        <v>0</v>
      </c>
      <c r="J55" s="1411">
        <v>0</v>
      </c>
      <c r="K55" s="1411">
        <v>0</v>
      </c>
      <c r="L55" s="1411">
        <v>0</v>
      </c>
      <c r="M55" s="1411">
        <v>0</v>
      </c>
      <c r="N55" s="1414">
        <v>0</v>
      </c>
      <c r="O55" s="678">
        <f t="shared" si="2"/>
        <v>0</v>
      </c>
    </row>
    <row r="56" spans="2:15">
      <c r="B56" s="512" t="s">
        <v>442</v>
      </c>
      <c r="C56" s="1417">
        <f>SUM(C57:C64)</f>
        <v>0</v>
      </c>
      <c r="D56" s="1418">
        <f t="shared" ref="D56:O56" si="7">SUM(D57:D64)</f>
        <v>0</v>
      </c>
      <c r="E56" s="1418">
        <f t="shared" si="7"/>
        <v>0</v>
      </c>
      <c r="F56" s="1418">
        <f t="shared" si="7"/>
        <v>0</v>
      </c>
      <c r="G56" s="1418">
        <f t="shared" si="7"/>
        <v>0</v>
      </c>
      <c r="H56" s="1418">
        <f t="shared" si="7"/>
        <v>0</v>
      </c>
      <c r="I56" s="1418">
        <f t="shared" si="7"/>
        <v>0</v>
      </c>
      <c r="J56" s="1418">
        <f t="shared" si="7"/>
        <v>0</v>
      </c>
      <c r="K56" s="1418">
        <f t="shared" si="7"/>
        <v>0</v>
      </c>
      <c r="L56" s="1418">
        <f t="shared" si="7"/>
        <v>0</v>
      </c>
      <c r="M56" s="1418">
        <f t="shared" si="7"/>
        <v>0</v>
      </c>
      <c r="N56" s="1419">
        <f t="shared" si="7"/>
        <v>0</v>
      </c>
      <c r="O56" s="1406">
        <f t="shared" si="7"/>
        <v>0</v>
      </c>
    </row>
    <row r="57" spans="2:15">
      <c r="B57" s="511" t="s">
        <v>441</v>
      </c>
      <c r="C57" s="1416">
        <v>0</v>
      </c>
      <c r="D57" s="1411">
        <v>0</v>
      </c>
      <c r="E57" s="1411">
        <v>0</v>
      </c>
      <c r="F57" s="1411">
        <v>0</v>
      </c>
      <c r="G57" s="1411">
        <v>0</v>
      </c>
      <c r="H57" s="1411">
        <v>0</v>
      </c>
      <c r="I57" s="1413">
        <v>0</v>
      </c>
      <c r="J57" s="1413"/>
      <c r="K57" s="1411">
        <v>0</v>
      </c>
      <c r="L57" s="1411">
        <v>0</v>
      </c>
      <c r="M57" s="1411">
        <v>0</v>
      </c>
      <c r="N57" s="1414">
        <v>0</v>
      </c>
      <c r="O57" s="678">
        <f t="shared" si="2"/>
        <v>0</v>
      </c>
    </row>
    <row r="58" spans="2:15">
      <c r="B58" s="511" t="s">
        <v>440</v>
      </c>
      <c r="C58" s="1416">
        <v>0</v>
      </c>
      <c r="D58" s="1411">
        <v>0</v>
      </c>
      <c r="E58" s="1411">
        <v>0</v>
      </c>
      <c r="F58" s="1411">
        <v>0</v>
      </c>
      <c r="G58" s="1411">
        <v>0</v>
      </c>
      <c r="H58" s="1411">
        <v>0</v>
      </c>
      <c r="I58" s="1413">
        <v>0</v>
      </c>
      <c r="J58" s="1413"/>
      <c r="K58" s="1411">
        <v>0</v>
      </c>
      <c r="L58" s="1411">
        <v>0</v>
      </c>
      <c r="M58" s="1411">
        <v>0</v>
      </c>
      <c r="N58" s="1414">
        <v>0</v>
      </c>
      <c r="O58" s="678">
        <f t="shared" si="2"/>
        <v>0</v>
      </c>
    </row>
    <row r="59" spans="2:15">
      <c r="B59" s="511" t="s">
        <v>439</v>
      </c>
      <c r="C59" s="1416">
        <v>0</v>
      </c>
      <c r="D59" s="1411">
        <v>0</v>
      </c>
      <c r="E59" s="1411">
        <v>0</v>
      </c>
      <c r="F59" s="1411">
        <v>0</v>
      </c>
      <c r="G59" s="1411">
        <v>0</v>
      </c>
      <c r="H59" s="1411">
        <v>0</v>
      </c>
      <c r="I59" s="1413">
        <v>0</v>
      </c>
      <c r="J59" s="1411">
        <v>0</v>
      </c>
      <c r="K59" s="1411">
        <v>0</v>
      </c>
      <c r="L59" s="1411">
        <v>0</v>
      </c>
      <c r="M59" s="1411">
        <v>0</v>
      </c>
      <c r="N59" s="1414">
        <v>0</v>
      </c>
      <c r="O59" s="678">
        <f t="shared" si="2"/>
        <v>0</v>
      </c>
    </row>
    <row r="60" spans="2:15">
      <c r="B60" s="511" t="s">
        <v>438</v>
      </c>
      <c r="C60" s="1416">
        <v>0</v>
      </c>
      <c r="D60" s="1411">
        <v>0</v>
      </c>
      <c r="E60" s="1411">
        <v>0</v>
      </c>
      <c r="F60" s="1411">
        <v>0</v>
      </c>
      <c r="G60" s="1411">
        <v>0</v>
      </c>
      <c r="H60" s="1411">
        <v>0</v>
      </c>
      <c r="I60" s="1413">
        <v>0</v>
      </c>
      <c r="J60" s="1411">
        <v>0</v>
      </c>
      <c r="K60" s="1411">
        <v>0</v>
      </c>
      <c r="L60" s="1411">
        <v>0</v>
      </c>
      <c r="M60" s="1411">
        <v>0</v>
      </c>
      <c r="N60" s="1414">
        <v>0</v>
      </c>
      <c r="O60" s="678">
        <f t="shared" si="2"/>
        <v>0</v>
      </c>
    </row>
    <row r="61" spans="2:15">
      <c r="B61" s="511" t="s">
        <v>437</v>
      </c>
      <c r="C61" s="1416">
        <v>0</v>
      </c>
      <c r="D61" s="1411">
        <v>0</v>
      </c>
      <c r="E61" s="1411">
        <v>0</v>
      </c>
      <c r="F61" s="1411">
        <v>0</v>
      </c>
      <c r="G61" s="1411">
        <v>0</v>
      </c>
      <c r="H61" s="1411">
        <v>0</v>
      </c>
      <c r="I61" s="1413">
        <v>0</v>
      </c>
      <c r="J61" s="1411">
        <v>0</v>
      </c>
      <c r="K61" s="1411">
        <v>0</v>
      </c>
      <c r="L61" s="1411">
        <v>0</v>
      </c>
      <c r="M61" s="1411">
        <v>0</v>
      </c>
      <c r="N61" s="1414">
        <v>0</v>
      </c>
      <c r="O61" s="678">
        <f t="shared" si="2"/>
        <v>0</v>
      </c>
    </row>
    <row r="62" spans="2:15">
      <c r="B62" s="511" t="s">
        <v>436</v>
      </c>
      <c r="C62" s="1416">
        <v>0</v>
      </c>
      <c r="D62" s="1411">
        <v>0</v>
      </c>
      <c r="E62" s="1411">
        <v>0</v>
      </c>
      <c r="F62" s="1411">
        <v>0</v>
      </c>
      <c r="G62" s="1411">
        <v>0</v>
      </c>
      <c r="H62" s="1411">
        <v>0</v>
      </c>
      <c r="I62" s="1413">
        <v>0</v>
      </c>
      <c r="J62" s="1411">
        <v>0</v>
      </c>
      <c r="K62" s="1411">
        <v>0</v>
      </c>
      <c r="L62" s="1411">
        <v>0</v>
      </c>
      <c r="M62" s="1411">
        <v>0</v>
      </c>
      <c r="N62" s="1414">
        <v>0</v>
      </c>
      <c r="O62" s="678">
        <f t="shared" si="2"/>
        <v>0</v>
      </c>
    </row>
    <row r="63" spans="2:15">
      <c r="B63" s="511" t="s">
        <v>435</v>
      </c>
      <c r="C63" s="1416">
        <v>0</v>
      </c>
      <c r="D63" s="1411">
        <v>0</v>
      </c>
      <c r="E63" s="1411">
        <v>0</v>
      </c>
      <c r="F63" s="1411">
        <v>0</v>
      </c>
      <c r="G63" s="1411">
        <v>0</v>
      </c>
      <c r="H63" s="1411">
        <v>0</v>
      </c>
      <c r="I63" s="1413">
        <v>0</v>
      </c>
      <c r="J63" s="1411">
        <v>0</v>
      </c>
      <c r="K63" s="1411">
        <v>0</v>
      </c>
      <c r="L63" s="1411">
        <v>0</v>
      </c>
      <c r="M63" s="1411">
        <v>0</v>
      </c>
      <c r="N63" s="1414">
        <v>0</v>
      </c>
      <c r="O63" s="678">
        <f t="shared" si="2"/>
        <v>0</v>
      </c>
    </row>
    <row r="64" spans="2:15">
      <c r="B64" s="513" t="s">
        <v>429</v>
      </c>
      <c r="C64" s="1416">
        <v>0</v>
      </c>
      <c r="D64" s="1411">
        <v>0</v>
      </c>
      <c r="E64" s="1411">
        <v>0</v>
      </c>
      <c r="F64" s="1411">
        <v>0</v>
      </c>
      <c r="G64" s="1411">
        <v>0</v>
      </c>
      <c r="H64" s="1411">
        <v>0</v>
      </c>
      <c r="I64" s="1413">
        <v>0</v>
      </c>
      <c r="J64" s="1411">
        <v>0</v>
      </c>
      <c r="K64" s="1411">
        <v>0</v>
      </c>
      <c r="L64" s="1411">
        <v>0</v>
      </c>
      <c r="M64" s="1411">
        <v>0</v>
      </c>
      <c r="N64" s="1414">
        <v>0</v>
      </c>
      <c r="O64" s="678">
        <f t="shared" si="2"/>
        <v>0</v>
      </c>
    </row>
    <row r="65" spans="2:15">
      <c r="B65" s="512" t="s">
        <v>434</v>
      </c>
      <c r="C65" s="1417">
        <f>SUM(C66:C68)</f>
        <v>0</v>
      </c>
      <c r="D65" s="1418">
        <f t="shared" ref="D65:N65" si="8">SUM(D66:D68)</f>
        <v>0</v>
      </c>
      <c r="E65" s="1418">
        <f t="shared" si="8"/>
        <v>0</v>
      </c>
      <c r="F65" s="1418">
        <f t="shared" si="8"/>
        <v>0</v>
      </c>
      <c r="G65" s="1418">
        <f t="shared" si="8"/>
        <v>0</v>
      </c>
      <c r="H65" s="1418">
        <f t="shared" si="8"/>
        <v>0</v>
      </c>
      <c r="I65" s="1418">
        <f t="shared" si="8"/>
        <v>0</v>
      </c>
      <c r="J65" s="1418">
        <f t="shared" si="8"/>
        <v>0</v>
      </c>
      <c r="K65" s="1418">
        <f t="shared" si="8"/>
        <v>0</v>
      </c>
      <c r="L65" s="1418">
        <f t="shared" si="8"/>
        <v>0</v>
      </c>
      <c r="M65" s="1418">
        <f t="shared" si="8"/>
        <v>0</v>
      </c>
      <c r="N65" s="1419">
        <f t="shared" si="8"/>
        <v>0</v>
      </c>
      <c r="O65" s="678">
        <f t="shared" si="2"/>
        <v>0</v>
      </c>
    </row>
    <row r="66" spans="2:15">
      <c r="B66" s="511" t="s">
        <v>433</v>
      </c>
      <c r="C66" s="1416">
        <v>0</v>
      </c>
      <c r="D66" s="1411">
        <v>0</v>
      </c>
      <c r="E66" s="1411">
        <v>0</v>
      </c>
      <c r="F66" s="1411">
        <v>0</v>
      </c>
      <c r="G66" s="1411">
        <v>0</v>
      </c>
      <c r="H66" s="1411">
        <v>0</v>
      </c>
      <c r="I66" s="1413">
        <v>0</v>
      </c>
      <c r="J66" s="1411">
        <v>0</v>
      </c>
      <c r="K66" s="1411">
        <v>0</v>
      </c>
      <c r="L66" s="1411">
        <v>0</v>
      </c>
      <c r="M66" s="1411">
        <v>0</v>
      </c>
      <c r="N66" s="1414">
        <v>0</v>
      </c>
      <c r="O66" s="678">
        <f t="shared" si="2"/>
        <v>0</v>
      </c>
    </row>
    <row r="67" spans="2:15">
      <c r="B67" s="511" t="s">
        <v>432</v>
      </c>
      <c r="C67" s="1416">
        <v>0</v>
      </c>
      <c r="D67" s="1411">
        <v>0</v>
      </c>
      <c r="E67" s="1411">
        <v>0</v>
      </c>
      <c r="F67" s="1411">
        <v>0</v>
      </c>
      <c r="G67" s="1411">
        <v>0</v>
      </c>
      <c r="H67" s="1411">
        <v>0</v>
      </c>
      <c r="I67" s="1413">
        <v>0</v>
      </c>
      <c r="J67" s="1411">
        <v>0</v>
      </c>
      <c r="K67" s="1411">
        <v>0</v>
      </c>
      <c r="L67" s="1411">
        <v>0</v>
      </c>
      <c r="M67" s="1411">
        <v>0</v>
      </c>
      <c r="N67" s="1414">
        <v>0</v>
      </c>
      <c r="O67" s="678">
        <f t="shared" si="2"/>
        <v>0</v>
      </c>
    </row>
    <row r="68" spans="2:15">
      <c r="B68" s="513" t="s">
        <v>429</v>
      </c>
      <c r="C68" s="1416">
        <v>0</v>
      </c>
      <c r="D68" s="1411">
        <v>0</v>
      </c>
      <c r="E68" s="1411">
        <v>0</v>
      </c>
      <c r="F68" s="1411">
        <v>0</v>
      </c>
      <c r="G68" s="1411">
        <v>0</v>
      </c>
      <c r="H68" s="1411">
        <v>0</v>
      </c>
      <c r="I68" s="1413">
        <v>0</v>
      </c>
      <c r="J68" s="1411">
        <v>0</v>
      </c>
      <c r="K68" s="1411">
        <v>0</v>
      </c>
      <c r="L68" s="1411">
        <v>0</v>
      </c>
      <c r="M68" s="1411">
        <v>0</v>
      </c>
      <c r="N68" s="1414">
        <v>0</v>
      </c>
      <c r="O68" s="678">
        <f t="shared" si="2"/>
        <v>0</v>
      </c>
    </row>
    <row r="69" spans="2:15">
      <c r="B69" s="512" t="s">
        <v>431</v>
      </c>
      <c r="C69" s="1420">
        <f>SUM(C70:C71)</f>
        <v>0</v>
      </c>
      <c r="D69" s="1421">
        <f t="shared" ref="D69:N69" si="9">SUM(D70:D71)</f>
        <v>0</v>
      </c>
      <c r="E69" s="1421">
        <f t="shared" si="9"/>
        <v>0</v>
      </c>
      <c r="F69" s="1421">
        <f t="shared" si="9"/>
        <v>0</v>
      </c>
      <c r="G69" s="1421">
        <f t="shared" si="9"/>
        <v>0</v>
      </c>
      <c r="H69" s="1421">
        <f t="shared" si="9"/>
        <v>0</v>
      </c>
      <c r="I69" s="1421">
        <f t="shared" si="9"/>
        <v>0</v>
      </c>
      <c r="J69" s="1421">
        <f t="shared" si="9"/>
        <v>0</v>
      </c>
      <c r="K69" s="1421">
        <f t="shared" si="9"/>
        <v>0</v>
      </c>
      <c r="L69" s="1421">
        <f t="shared" si="9"/>
        <v>0</v>
      </c>
      <c r="M69" s="1421">
        <f t="shared" si="9"/>
        <v>0</v>
      </c>
      <c r="N69" s="1422">
        <f t="shared" si="9"/>
        <v>0</v>
      </c>
      <c r="O69" s="678">
        <f t="shared" si="2"/>
        <v>0</v>
      </c>
    </row>
    <row r="70" spans="2:15" ht="12">
      <c r="B70" s="511" t="s">
        <v>430</v>
      </c>
      <c r="C70" s="1410">
        <v>0</v>
      </c>
      <c r="D70" s="1415">
        <v>0</v>
      </c>
      <c r="E70" s="1415">
        <v>0</v>
      </c>
      <c r="F70" s="1411">
        <v>0</v>
      </c>
      <c r="G70" s="1411">
        <v>0</v>
      </c>
      <c r="H70" s="1411">
        <v>0</v>
      </c>
      <c r="I70" s="1413">
        <v>0</v>
      </c>
      <c r="J70" s="1411">
        <v>0</v>
      </c>
      <c r="K70" s="1411">
        <v>0</v>
      </c>
      <c r="L70" s="1411">
        <v>0</v>
      </c>
      <c r="M70" s="1411">
        <v>0</v>
      </c>
      <c r="N70" s="1414">
        <v>0</v>
      </c>
      <c r="O70" s="678">
        <f t="shared" si="2"/>
        <v>0</v>
      </c>
    </row>
    <row r="71" spans="2:15">
      <c r="B71" s="513" t="s">
        <v>429</v>
      </c>
      <c r="C71" s="1416">
        <v>0</v>
      </c>
      <c r="D71" s="1411">
        <v>0</v>
      </c>
      <c r="E71" s="1411">
        <v>0</v>
      </c>
      <c r="F71" s="1411">
        <v>0</v>
      </c>
      <c r="G71" s="1411">
        <v>0</v>
      </c>
      <c r="H71" s="1411">
        <v>0</v>
      </c>
      <c r="I71" s="1413">
        <v>0</v>
      </c>
      <c r="J71" s="1411">
        <v>0</v>
      </c>
      <c r="K71" s="1411">
        <v>0</v>
      </c>
      <c r="L71" s="1411">
        <v>0</v>
      </c>
      <c r="M71" s="1411">
        <v>0</v>
      </c>
      <c r="N71" s="1414">
        <v>0</v>
      </c>
      <c r="O71" s="678">
        <f t="shared" si="2"/>
        <v>0</v>
      </c>
    </row>
    <row r="72" spans="2:15">
      <c r="B72" s="512" t="s">
        <v>428</v>
      </c>
      <c r="C72" s="1423">
        <f>SUM(C73:C74)</f>
        <v>0</v>
      </c>
      <c r="D72" s="1424">
        <f t="shared" ref="D72:N72" si="10">SUM(D73:D74)</f>
        <v>0</v>
      </c>
      <c r="E72" s="1424">
        <f t="shared" si="10"/>
        <v>0</v>
      </c>
      <c r="F72" s="1424">
        <f t="shared" si="10"/>
        <v>0</v>
      </c>
      <c r="G72" s="1424">
        <f t="shared" si="10"/>
        <v>0</v>
      </c>
      <c r="H72" s="1424">
        <f t="shared" si="10"/>
        <v>0</v>
      </c>
      <c r="I72" s="1424">
        <f t="shared" si="10"/>
        <v>0</v>
      </c>
      <c r="J72" s="1424">
        <f t="shared" si="10"/>
        <v>0</v>
      </c>
      <c r="K72" s="1424">
        <f t="shared" si="10"/>
        <v>0</v>
      </c>
      <c r="L72" s="1424">
        <f t="shared" si="10"/>
        <v>0</v>
      </c>
      <c r="M72" s="1424">
        <f t="shared" si="10"/>
        <v>0</v>
      </c>
      <c r="N72" s="1425">
        <f t="shared" si="10"/>
        <v>0</v>
      </c>
      <c r="O72" s="678">
        <f t="shared" si="2"/>
        <v>0</v>
      </c>
    </row>
    <row r="73" spans="2:15">
      <c r="B73" s="511" t="s">
        <v>427</v>
      </c>
      <c r="C73" s="1416">
        <v>0</v>
      </c>
      <c r="D73" s="1411">
        <v>0</v>
      </c>
      <c r="E73" s="1411">
        <v>0</v>
      </c>
      <c r="F73" s="1411">
        <v>0</v>
      </c>
      <c r="G73" s="1411">
        <v>0</v>
      </c>
      <c r="H73" s="1411">
        <v>0</v>
      </c>
      <c r="I73" s="1413">
        <v>0</v>
      </c>
      <c r="J73" s="1411">
        <v>0</v>
      </c>
      <c r="K73" s="1411">
        <v>0</v>
      </c>
      <c r="L73" s="1411">
        <v>0</v>
      </c>
      <c r="M73" s="1411">
        <v>0</v>
      </c>
      <c r="N73" s="1414">
        <v>0</v>
      </c>
      <c r="O73" s="678">
        <f t="shared" si="2"/>
        <v>0</v>
      </c>
    </row>
    <row r="74" spans="2:15">
      <c r="B74" s="511" t="s">
        <v>426</v>
      </c>
      <c r="C74" s="1416">
        <v>0</v>
      </c>
      <c r="D74" s="1411">
        <v>0</v>
      </c>
      <c r="E74" s="1411">
        <v>0</v>
      </c>
      <c r="F74" s="1411">
        <v>0</v>
      </c>
      <c r="G74" s="1411">
        <v>0</v>
      </c>
      <c r="H74" s="1411">
        <v>0</v>
      </c>
      <c r="I74" s="1413">
        <v>0</v>
      </c>
      <c r="J74" s="1411">
        <v>0</v>
      </c>
      <c r="K74" s="1411">
        <v>0</v>
      </c>
      <c r="L74" s="1411">
        <v>0</v>
      </c>
      <c r="M74" s="1411">
        <v>0</v>
      </c>
      <c r="N74" s="1414">
        <v>0</v>
      </c>
      <c r="O74" s="678">
        <f t="shared" si="2"/>
        <v>0</v>
      </c>
    </row>
    <row r="75" spans="2:15">
      <c r="B75" s="512" t="s">
        <v>425</v>
      </c>
      <c r="C75" s="1417">
        <f>SUM(C76:C78)</f>
        <v>0</v>
      </c>
      <c r="D75" s="1418">
        <f t="shared" ref="D75:N75" si="11">SUM(D76:D78)</f>
        <v>0</v>
      </c>
      <c r="E75" s="1418">
        <f t="shared" si="11"/>
        <v>0</v>
      </c>
      <c r="F75" s="1418">
        <f t="shared" si="11"/>
        <v>0</v>
      </c>
      <c r="G75" s="1418">
        <f t="shared" si="11"/>
        <v>0</v>
      </c>
      <c r="H75" s="1418">
        <f t="shared" si="11"/>
        <v>0</v>
      </c>
      <c r="I75" s="1418">
        <f t="shared" si="11"/>
        <v>0</v>
      </c>
      <c r="J75" s="1418">
        <f t="shared" si="11"/>
        <v>0</v>
      </c>
      <c r="K75" s="1418">
        <f t="shared" si="11"/>
        <v>0</v>
      </c>
      <c r="L75" s="1418">
        <f t="shared" si="11"/>
        <v>0</v>
      </c>
      <c r="M75" s="1418">
        <f t="shared" si="11"/>
        <v>0</v>
      </c>
      <c r="N75" s="1419">
        <f t="shared" si="11"/>
        <v>0</v>
      </c>
      <c r="O75" s="678">
        <f t="shared" ref="O75:O87" si="12">SUM(C75:N75)</f>
        <v>0</v>
      </c>
    </row>
    <row r="76" spans="2:15">
      <c r="B76" s="513" t="s">
        <v>1253</v>
      </c>
      <c r="C76" s="1416">
        <v>0</v>
      </c>
      <c r="D76" s="1411">
        <v>0</v>
      </c>
      <c r="E76" s="1411">
        <v>0</v>
      </c>
      <c r="F76" s="1426">
        <v>0</v>
      </c>
      <c r="G76" s="1411">
        <v>0</v>
      </c>
      <c r="H76" s="1411">
        <v>0</v>
      </c>
      <c r="I76" s="1413">
        <v>0</v>
      </c>
      <c r="J76" s="1411">
        <v>0</v>
      </c>
      <c r="K76" s="1411">
        <v>0</v>
      </c>
      <c r="L76" s="1411">
        <v>0</v>
      </c>
      <c r="M76" s="1411">
        <v>0</v>
      </c>
      <c r="N76" s="1414">
        <v>0</v>
      </c>
      <c r="O76" s="678">
        <f t="shared" si="12"/>
        <v>0</v>
      </c>
    </row>
    <row r="77" spans="2:15">
      <c r="B77" s="513" t="s">
        <v>424</v>
      </c>
      <c r="C77" s="1416">
        <v>0</v>
      </c>
      <c r="D77" s="1411">
        <v>0</v>
      </c>
      <c r="E77" s="1411">
        <v>0</v>
      </c>
      <c r="F77" s="1411">
        <v>0</v>
      </c>
      <c r="G77" s="1411">
        <v>0</v>
      </c>
      <c r="H77" s="1411">
        <v>0</v>
      </c>
      <c r="I77" s="1413">
        <v>0</v>
      </c>
      <c r="J77" s="1411">
        <v>0</v>
      </c>
      <c r="K77" s="1411">
        <v>0</v>
      </c>
      <c r="L77" s="1411">
        <v>0</v>
      </c>
      <c r="M77" s="1411">
        <v>0</v>
      </c>
      <c r="N77" s="1414">
        <v>0</v>
      </c>
      <c r="O77" s="678">
        <f t="shared" si="12"/>
        <v>0</v>
      </c>
    </row>
    <row r="78" spans="2:15">
      <c r="B78" s="513" t="s">
        <v>424</v>
      </c>
      <c r="C78" s="1416">
        <v>0</v>
      </c>
      <c r="D78" s="1411">
        <v>0</v>
      </c>
      <c r="E78" s="1411">
        <v>0</v>
      </c>
      <c r="F78" s="1411">
        <v>0</v>
      </c>
      <c r="G78" s="1411">
        <v>0</v>
      </c>
      <c r="H78" s="1411">
        <v>0</v>
      </c>
      <c r="I78" s="1413">
        <v>0</v>
      </c>
      <c r="J78" s="1411">
        <v>0</v>
      </c>
      <c r="K78" s="1411">
        <v>0</v>
      </c>
      <c r="L78" s="1411">
        <v>0</v>
      </c>
      <c r="M78" s="1411">
        <v>0</v>
      </c>
      <c r="N78" s="1414">
        <v>0</v>
      </c>
      <c r="O78" s="678">
        <f t="shared" si="12"/>
        <v>0</v>
      </c>
    </row>
    <row r="79" spans="2:15">
      <c r="B79" s="512" t="s">
        <v>423</v>
      </c>
      <c r="C79" s="1417">
        <f>SUM(C80:C86)</f>
        <v>0</v>
      </c>
      <c r="D79" s="1418">
        <f t="shared" ref="D79:N79" si="13">SUM(D80:D86)</f>
        <v>0</v>
      </c>
      <c r="E79" s="1418">
        <f t="shared" si="13"/>
        <v>0</v>
      </c>
      <c r="F79" s="1418">
        <f t="shared" si="13"/>
        <v>0</v>
      </c>
      <c r="G79" s="1418">
        <f t="shared" si="13"/>
        <v>0</v>
      </c>
      <c r="H79" s="1418">
        <f t="shared" si="13"/>
        <v>0</v>
      </c>
      <c r="I79" s="1418">
        <f t="shared" si="13"/>
        <v>0</v>
      </c>
      <c r="J79" s="1418">
        <f t="shared" si="13"/>
        <v>0</v>
      </c>
      <c r="K79" s="1418">
        <f t="shared" si="13"/>
        <v>0</v>
      </c>
      <c r="L79" s="1418">
        <f t="shared" si="13"/>
        <v>0</v>
      </c>
      <c r="M79" s="1418">
        <f t="shared" si="13"/>
        <v>0</v>
      </c>
      <c r="N79" s="1419">
        <f t="shared" si="13"/>
        <v>0</v>
      </c>
      <c r="O79" s="678">
        <f t="shared" si="12"/>
        <v>0</v>
      </c>
    </row>
    <row r="80" spans="2:15">
      <c r="B80" s="511" t="s">
        <v>422</v>
      </c>
      <c r="C80" s="1416">
        <v>0</v>
      </c>
      <c r="D80" s="1411">
        <v>0</v>
      </c>
      <c r="E80" s="1411">
        <v>0</v>
      </c>
      <c r="F80" s="1411">
        <v>0</v>
      </c>
      <c r="G80" s="1411">
        <v>0</v>
      </c>
      <c r="H80" s="1411">
        <v>0</v>
      </c>
      <c r="I80" s="1413">
        <v>0</v>
      </c>
      <c r="J80" s="1411">
        <v>0</v>
      </c>
      <c r="K80" s="1411">
        <v>0</v>
      </c>
      <c r="L80" s="1411">
        <v>0</v>
      </c>
      <c r="M80" s="1411">
        <v>0</v>
      </c>
      <c r="N80" s="1414">
        <v>0</v>
      </c>
      <c r="O80" s="678">
        <f t="shared" si="12"/>
        <v>0</v>
      </c>
    </row>
    <row r="81" spans="2:15">
      <c r="B81" s="511" t="s">
        <v>421</v>
      </c>
      <c r="C81" s="1416">
        <v>0</v>
      </c>
      <c r="D81" s="1411">
        <v>0</v>
      </c>
      <c r="E81" s="1411">
        <v>0</v>
      </c>
      <c r="F81" s="1411">
        <v>0</v>
      </c>
      <c r="G81" s="1411">
        <v>0</v>
      </c>
      <c r="H81" s="1411">
        <v>0</v>
      </c>
      <c r="I81" s="1413">
        <v>0</v>
      </c>
      <c r="J81" s="1411">
        <v>0</v>
      </c>
      <c r="K81" s="1411">
        <v>0</v>
      </c>
      <c r="L81" s="1411">
        <v>0</v>
      </c>
      <c r="M81" s="1411">
        <v>0</v>
      </c>
      <c r="N81" s="1414">
        <v>0</v>
      </c>
      <c r="O81" s="678">
        <f t="shared" si="12"/>
        <v>0</v>
      </c>
    </row>
    <row r="82" spans="2:15">
      <c r="B82" s="511" t="s">
        <v>420</v>
      </c>
      <c r="C82" s="1416">
        <v>0</v>
      </c>
      <c r="D82" s="1411">
        <v>0</v>
      </c>
      <c r="E82" s="1411">
        <v>0</v>
      </c>
      <c r="F82" s="1411">
        <v>0</v>
      </c>
      <c r="G82" s="1411">
        <v>0</v>
      </c>
      <c r="H82" s="1411">
        <v>0</v>
      </c>
      <c r="I82" s="1413">
        <v>0</v>
      </c>
      <c r="J82" s="1411">
        <v>0</v>
      </c>
      <c r="K82" s="1411">
        <v>0</v>
      </c>
      <c r="L82" s="1411">
        <v>0</v>
      </c>
      <c r="M82" s="1411">
        <v>0</v>
      </c>
      <c r="N82" s="1414">
        <v>0</v>
      </c>
      <c r="O82" s="678">
        <f t="shared" si="12"/>
        <v>0</v>
      </c>
    </row>
    <row r="83" spans="2:15">
      <c r="B83" s="511" t="s">
        <v>419</v>
      </c>
      <c r="C83" s="1416">
        <v>0</v>
      </c>
      <c r="D83" s="1411">
        <v>0</v>
      </c>
      <c r="E83" s="1411">
        <v>0</v>
      </c>
      <c r="F83" s="1411">
        <v>0</v>
      </c>
      <c r="G83" s="1411">
        <v>0</v>
      </c>
      <c r="H83" s="1411">
        <v>0</v>
      </c>
      <c r="I83" s="1413">
        <v>0</v>
      </c>
      <c r="J83" s="1411">
        <v>0</v>
      </c>
      <c r="K83" s="1411">
        <v>0</v>
      </c>
      <c r="L83" s="1411">
        <v>0</v>
      </c>
      <c r="M83" s="1411">
        <v>0</v>
      </c>
      <c r="N83" s="1414">
        <v>0</v>
      </c>
      <c r="O83" s="678">
        <f t="shared" si="12"/>
        <v>0</v>
      </c>
    </row>
    <row r="84" spans="2:15">
      <c r="B84" s="511" t="s">
        <v>418</v>
      </c>
      <c r="C84" s="1416">
        <v>0</v>
      </c>
      <c r="D84" s="1411">
        <v>0</v>
      </c>
      <c r="E84" s="1411">
        <v>0</v>
      </c>
      <c r="F84" s="1411">
        <v>0</v>
      </c>
      <c r="G84" s="1411">
        <v>0</v>
      </c>
      <c r="H84" s="1411">
        <v>0</v>
      </c>
      <c r="I84" s="1413">
        <v>0</v>
      </c>
      <c r="J84" s="1411">
        <v>0</v>
      </c>
      <c r="K84" s="1411">
        <v>0</v>
      </c>
      <c r="L84" s="1411">
        <v>0</v>
      </c>
      <c r="M84" s="1411">
        <v>0</v>
      </c>
      <c r="N84" s="1414">
        <v>0</v>
      </c>
      <c r="O84" s="678">
        <f t="shared" si="12"/>
        <v>0</v>
      </c>
    </row>
    <row r="85" spans="2:15">
      <c r="B85" s="511" t="s">
        <v>417</v>
      </c>
      <c r="C85" s="1416">
        <v>0</v>
      </c>
      <c r="D85" s="1411">
        <v>0</v>
      </c>
      <c r="E85" s="1411">
        <v>0</v>
      </c>
      <c r="F85" s="1411">
        <v>0</v>
      </c>
      <c r="G85" s="1411">
        <v>0</v>
      </c>
      <c r="H85" s="1411">
        <v>0</v>
      </c>
      <c r="I85" s="1413">
        <v>0</v>
      </c>
      <c r="J85" s="1411">
        <v>0</v>
      </c>
      <c r="K85" s="1411">
        <v>0</v>
      </c>
      <c r="L85" s="1411">
        <v>0</v>
      </c>
      <c r="M85" s="1411">
        <v>0</v>
      </c>
      <c r="N85" s="1414">
        <v>0</v>
      </c>
      <c r="O85" s="678">
        <f t="shared" si="12"/>
        <v>0</v>
      </c>
    </row>
    <row r="86" spans="2:15">
      <c r="B86" s="510" t="s">
        <v>776</v>
      </c>
      <c r="C86" s="1416">
        <v>0</v>
      </c>
      <c r="D86" s="1411">
        <v>0</v>
      </c>
      <c r="E86" s="1411">
        <v>0</v>
      </c>
      <c r="F86" s="1426">
        <v>0</v>
      </c>
      <c r="G86" s="1411">
        <v>0</v>
      </c>
      <c r="H86" s="1411">
        <v>0</v>
      </c>
      <c r="I86" s="1413">
        <v>0</v>
      </c>
      <c r="J86" s="1411">
        <v>0</v>
      </c>
      <c r="K86" s="1411">
        <v>0</v>
      </c>
      <c r="L86" s="1411">
        <v>0</v>
      </c>
      <c r="M86" s="1411">
        <v>0</v>
      </c>
      <c r="N86" s="1414">
        <v>0</v>
      </c>
      <c r="O86" s="678">
        <f t="shared" si="12"/>
        <v>0</v>
      </c>
    </row>
    <row r="87" spans="2:15" ht="10.8" thickBot="1">
      <c r="B87" s="509"/>
      <c r="C87" s="1427">
        <v>0</v>
      </c>
      <c r="D87" s="1428">
        <v>0</v>
      </c>
      <c r="E87" s="1428">
        <v>0</v>
      </c>
      <c r="F87" s="1428">
        <v>0</v>
      </c>
      <c r="G87" s="1428">
        <v>0</v>
      </c>
      <c r="H87" s="1428">
        <v>0</v>
      </c>
      <c r="I87" s="1429">
        <v>0</v>
      </c>
      <c r="J87" s="1428">
        <v>0</v>
      </c>
      <c r="K87" s="1428">
        <v>0</v>
      </c>
      <c r="L87" s="1428">
        <v>0</v>
      </c>
      <c r="M87" s="1428">
        <v>0</v>
      </c>
      <c r="N87" s="1430">
        <v>0</v>
      </c>
      <c r="O87" s="678">
        <f t="shared" si="12"/>
        <v>0</v>
      </c>
    </row>
    <row r="88" spans="2:15" ht="10.8" thickBot="1">
      <c r="B88" s="508" t="s">
        <v>775</v>
      </c>
      <c r="C88" s="681">
        <f>C79+C75+C72+C69+C65+C56+C39+C27+C19+C11</f>
        <v>1735156129.8383534</v>
      </c>
      <c r="D88" s="681">
        <f t="shared" ref="D88:O88" si="14">D79+D75+D72+D69+D65+D56+D39+D27+D19+D11</f>
        <v>0</v>
      </c>
      <c r="E88" s="681">
        <f t="shared" si="14"/>
        <v>0</v>
      </c>
      <c r="F88" s="681">
        <f t="shared" si="14"/>
        <v>0</v>
      </c>
      <c r="G88" s="681">
        <f t="shared" si="14"/>
        <v>0</v>
      </c>
      <c r="H88" s="681">
        <f t="shared" si="14"/>
        <v>0</v>
      </c>
      <c r="I88" s="681">
        <f t="shared" si="14"/>
        <v>0</v>
      </c>
      <c r="J88" s="681">
        <f t="shared" si="14"/>
        <v>0</v>
      </c>
      <c r="K88" s="681">
        <f t="shared" si="14"/>
        <v>0</v>
      </c>
      <c r="L88" s="681">
        <f t="shared" si="14"/>
        <v>0</v>
      </c>
      <c r="M88" s="681">
        <f t="shared" si="14"/>
        <v>0</v>
      </c>
      <c r="N88" s="681">
        <f t="shared" si="14"/>
        <v>0</v>
      </c>
      <c r="O88" s="681">
        <f t="shared" si="14"/>
        <v>1735156129.8383534</v>
      </c>
    </row>
    <row r="94" spans="2:15" s="1280" customFormat="1">
      <c r="B94" s="1280" t="s">
        <v>1198</v>
      </c>
      <c r="I94" s="1281"/>
      <c r="O94" s="1282"/>
    </row>
    <row r="95" spans="2:15">
      <c r="B95" s="507" t="s">
        <v>1923</v>
      </c>
    </row>
  </sheetData>
  <pageMargins left="1.41" right="0.16" top="0.43307086614173229" bottom="0.74803149606299213" header="0.31496062992125984" footer="0.31496062992125984"/>
  <pageSetup paperSize="5" scale="80" orientation="landscape" verticalDpi="0" r:id="rId1"/>
  <drawing r:id="rId2"/>
</worksheet>
</file>

<file path=xl/worksheets/sheet25.xml><?xml version="1.0" encoding="utf-8"?>
<worksheet xmlns="http://schemas.openxmlformats.org/spreadsheetml/2006/main" xmlns:r="http://schemas.openxmlformats.org/officeDocument/2006/relationships">
  <sheetPr>
    <tabColor theme="5" tint="-0.249977111117893"/>
  </sheetPr>
  <dimension ref="B7:O95"/>
  <sheetViews>
    <sheetView tabSelected="1" zoomScale="85" zoomScaleNormal="85" workbookViewId="0">
      <selection activeCell="J22" sqref="J22"/>
    </sheetView>
  </sheetViews>
  <sheetFormatPr baseColWidth="10" defaultColWidth="11.44140625" defaultRowHeight="10.199999999999999"/>
  <cols>
    <col min="1" max="1" width="4.109375" style="507" customWidth="1"/>
    <col min="2" max="2" width="34.88671875" style="507" customWidth="1"/>
    <col min="3" max="8" width="12.33203125" style="507" customWidth="1"/>
    <col min="9" max="9" width="12.33203125" style="680" customWidth="1"/>
    <col min="10" max="14" width="12.33203125" style="507" customWidth="1"/>
    <col min="15" max="15" width="13" style="682" customWidth="1"/>
    <col min="16" max="16" width="20.6640625" style="507" customWidth="1"/>
    <col min="17" max="16384" width="11.44140625" style="507"/>
  </cols>
  <sheetData>
    <row r="7" spans="2:15" ht="14.4">
      <c r="B7" s="33" t="s">
        <v>797</v>
      </c>
      <c r="J7" s="682"/>
    </row>
    <row r="8" spans="2:15" ht="15" customHeight="1" thickBot="1">
      <c r="C8" s="525"/>
    </row>
    <row r="9" spans="2:15" ht="66" customHeight="1" thickBot="1">
      <c r="B9" s="524" t="s">
        <v>1470</v>
      </c>
      <c r="C9" s="523" t="s">
        <v>796</v>
      </c>
      <c r="D9" s="522" t="s">
        <v>795</v>
      </c>
      <c r="E9" s="522" t="s">
        <v>794</v>
      </c>
      <c r="F9" s="522" t="s">
        <v>793</v>
      </c>
      <c r="G9" s="522" t="s">
        <v>792</v>
      </c>
      <c r="H9" s="522" t="s">
        <v>791</v>
      </c>
      <c r="I9" s="522" t="s">
        <v>790</v>
      </c>
      <c r="J9" s="522" t="s">
        <v>789</v>
      </c>
      <c r="K9" s="522" t="s">
        <v>788</v>
      </c>
      <c r="L9" s="522" t="s">
        <v>787</v>
      </c>
      <c r="M9" s="522" t="s">
        <v>786</v>
      </c>
      <c r="N9" s="521" t="s">
        <v>785</v>
      </c>
      <c r="O9" s="679" t="s">
        <v>784</v>
      </c>
    </row>
    <row r="10" spans="2:15">
      <c r="B10" s="520" t="s">
        <v>783</v>
      </c>
      <c r="C10" s="1446">
        <f>C11+C19+C27+C39</f>
        <v>1848447923.6027792</v>
      </c>
      <c r="D10" s="1447">
        <f t="shared" ref="D10:N10" si="0">D11+D19+D27+D39</f>
        <v>0</v>
      </c>
      <c r="E10" s="1447">
        <f t="shared" si="0"/>
        <v>0</v>
      </c>
      <c r="F10" s="1447">
        <f t="shared" si="0"/>
        <v>0</v>
      </c>
      <c r="G10" s="1447">
        <f t="shared" si="0"/>
        <v>0</v>
      </c>
      <c r="H10" s="1447">
        <f t="shared" si="0"/>
        <v>0</v>
      </c>
      <c r="I10" s="1447">
        <f t="shared" si="0"/>
        <v>0</v>
      </c>
      <c r="J10" s="1447">
        <f t="shared" si="0"/>
        <v>0</v>
      </c>
      <c r="K10" s="1447">
        <f t="shared" si="0"/>
        <v>0</v>
      </c>
      <c r="L10" s="1447">
        <f t="shared" si="0"/>
        <v>0</v>
      </c>
      <c r="M10" s="1447">
        <f t="shared" si="0"/>
        <v>0</v>
      </c>
      <c r="N10" s="1448">
        <f t="shared" si="0"/>
        <v>0</v>
      </c>
      <c r="O10" s="678">
        <f>SUM(C10:N10)</f>
        <v>1848447923.6027792</v>
      </c>
    </row>
    <row r="11" spans="2:15">
      <c r="B11" s="518" t="s">
        <v>782</v>
      </c>
      <c r="C11" s="1407">
        <f>SUM(C12:C18)</f>
        <v>316801969.87083566</v>
      </c>
      <c r="D11" s="1408">
        <f t="shared" ref="D11:N11" si="1">SUM(D12:D18)</f>
        <v>0</v>
      </c>
      <c r="E11" s="1408">
        <f t="shared" si="1"/>
        <v>0</v>
      </c>
      <c r="F11" s="1408">
        <f t="shared" si="1"/>
        <v>0</v>
      </c>
      <c r="G11" s="1408">
        <f t="shared" si="1"/>
        <v>0</v>
      </c>
      <c r="H11" s="1408">
        <f t="shared" si="1"/>
        <v>0</v>
      </c>
      <c r="I11" s="1408">
        <f t="shared" si="1"/>
        <v>0</v>
      </c>
      <c r="J11" s="1408">
        <f t="shared" si="1"/>
        <v>0</v>
      </c>
      <c r="K11" s="1408">
        <f t="shared" si="1"/>
        <v>0</v>
      </c>
      <c r="L11" s="1408">
        <f t="shared" si="1"/>
        <v>0</v>
      </c>
      <c r="M11" s="1408">
        <f t="shared" si="1"/>
        <v>0</v>
      </c>
      <c r="N11" s="1409">
        <f t="shared" si="1"/>
        <v>0</v>
      </c>
      <c r="O11" s="678">
        <f t="shared" ref="O11:O74" si="2">SUM(C11:N11)</f>
        <v>316801969.87083566</v>
      </c>
    </row>
    <row r="12" spans="2:15" ht="12">
      <c r="B12" s="519" t="s">
        <v>484</v>
      </c>
      <c r="C12" s="1410">
        <f>'37-FLUJO FINANCIERO PROYECT (2)'!H38</f>
        <v>257651453.40122592</v>
      </c>
      <c r="D12" s="1411">
        <v>0</v>
      </c>
      <c r="E12" s="1412">
        <v>0</v>
      </c>
      <c r="F12" s="1411">
        <v>0</v>
      </c>
      <c r="G12" s="1411">
        <v>0</v>
      </c>
      <c r="H12" s="1411">
        <v>0</v>
      </c>
      <c r="I12" s="1413">
        <v>0</v>
      </c>
      <c r="J12" s="1411">
        <v>0</v>
      </c>
      <c r="K12" s="1411">
        <v>0</v>
      </c>
      <c r="L12" s="1411">
        <v>0</v>
      </c>
      <c r="M12" s="1411">
        <v>0</v>
      </c>
      <c r="N12" s="1414">
        <v>0</v>
      </c>
      <c r="O12" s="678">
        <f t="shared" si="2"/>
        <v>257651453.40122592</v>
      </c>
    </row>
    <row r="13" spans="2:15" ht="12">
      <c r="B13" s="519" t="s">
        <v>483</v>
      </c>
      <c r="C13" s="1410">
        <f>'37-FLUJO FINANCIERO PROYECT (2)'!H39</f>
        <v>0</v>
      </c>
      <c r="D13" s="1415">
        <v>0</v>
      </c>
      <c r="E13" s="1411">
        <v>0</v>
      </c>
      <c r="F13" s="1411">
        <v>0</v>
      </c>
      <c r="G13" s="1411">
        <v>0</v>
      </c>
      <c r="H13" s="1411">
        <v>0</v>
      </c>
      <c r="I13" s="1413">
        <v>0</v>
      </c>
      <c r="J13" s="1411">
        <v>0</v>
      </c>
      <c r="K13" s="1411">
        <v>0</v>
      </c>
      <c r="L13" s="1411">
        <v>0</v>
      </c>
      <c r="M13" s="1411">
        <v>0</v>
      </c>
      <c r="N13" s="1414">
        <v>0</v>
      </c>
      <c r="O13" s="678">
        <f t="shared" si="2"/>
        <v>0</v>
      </c>
    </row>
    <row r="14" spans="2:15" ht="12">
      <c r="B14" s="519" t="s">
        <v>482</v>
      </c>
      <c r="C14" s="1410">
        <f>'37-FLUJO FINANCIERO PROYECT (2)'!H40</f>
        <v>4093334.2917012502</v>
      </c>
      <c r="D14" s="1411">
        <v>0</v>
      </c>
      <c r="E14" s="1411">
        <v>0</v>
      </c>
      <c r="F14" s="1411">
        <v>0</v>
      </c>
      <c r="G14" s="1411">
        <v>0</v>
      </c>
      <c r="H14" s="1411">
        <v>0</v>
      </c>
      <c r="I14" s="1413">
        <v>0</v>
      </c>
      <c r="J14" s="1411">
        <v>0</v>
      </c>
      <c r="K14" s="1411">
        <v>0</v>
      </c>
      <c r="L14" s="1411">
        <v>0</v>
      </c>
      <c r="M14" s="1411">
        <v>0</v>
      </c>
      <c r="N14" s="1414">
        <v>0</v>
      </c>
      <c r="O14" s="678">
        <f t="shared" si="2"/>
        <v>4093334.2917012502</v>
      </c>
    </row>
    <row r="15" spans="2:15" ht="12">
      <c r="B15" s="519" t="s">
        <v>481</v>
      </c>
      <c r="C15" s="1410">
        <f>'37-FLUJO FINANCIERO PROYECT (2)'!H41</f>
        <v>55057182.177908495</v>
      </c>
      <c r="D15" s="1411">
        <v>0</v>
      </c>
      <c r="E15" s="1411">
        <v>0</v>
      </c>
      <c r="F15" s="1411">
        <v>0</v>
      </c>
      <c r="G15" s="1411">
        <v>0</v>
      </c>
      <c r="H15" s="1411">
        <v>0</v>
      </c>
      <c r="I15" s="1413">
        <v>0</v>
      </c>
      <c r="J15" s="1411">
        <v>0</v>
      </c>
      <c r="K15" s="1411">
        <v>0</v>
      </c>
      <c r="L15" s="1411">
        <v>0</v>
      </c>
      <c r="M15" s="1411">
        <v>0</v>
      </c>
      <c r="N15" s="1414">
        <v>0</v>
      </c>
      <c r="O15" s="678">
        <f t="shared" si="2"/>
        <v>55057182.177908495</v>
      </c>
    </row>
    <row r="16" spans="2:15" ht="12">
      <c r="B16" s="519" t="s">
        <v>480</v>
      </c>
      <c r="C16" s="1410">
        <f>'37-FLUJO FINANCIERO PROYECT (2)'!H42</f>
        <v>0</v>
      </c>
      <c r="D16" s="1411">
        <v>0</v>
      </c>
      <c r="E16" s="1411">
        <v>0</v>
      </c>
      <c r="F16" s="1411">
        <v>0</v>
      </c>
      <c r="G16" s="1411">
        <v>0</v>
      </c>
      <c r="H16" s="1411">
        <v>0</v>
      </c>
      <c r="I16" s="1413">
        <v>0</v>
      </c>
      <c r="J16" s="1411">
        <v>0</v>
      </c>
      <c r="K16" s="1411">
        <v>0</v>
      </c>
      <c r="L16" s="1411">
        <v>0</v>
      </c>
      <c r="M16" s="1411">
        <v>0</v>
      </c>
      <c r="N16" s="1414">
        <v>0</v>
      </c>
      <c r="O16" s="678">
        <f t="shared" si="2"/>
        <v>0</v>
      </c>
    </row>
    <row r="17" spans="2:15" ht="12">
      <c r="B17" s="519" t="s">
        <v>479</v>
      </c>
      <c r="C17" s="1410">
        <f>'37-FLUJO FINANCIERO PROYECT (2)'!H43</f>
        <v>0</v>
      </c>
      <c r="D17" s="1411">
        <v>0</v>
      </c>
      <c r="E17" s="1411">
        <v>0</v>
      </c>
      <c r="F17" s="1411">
        <v>0</v>
      </c>
      <c r="G17" s="1411">
        <v>0</v>
      </c>
      <c r="H17" s="1411">
        <v>0</v>
      </c>
      <c r="I17" s="1413">
        <v>0</v>
      </c>
      <c r="J17" s="1411">
        <v>0</v>
      </c>
      <c r="K17" s="1411">
        <v>0</v>
      </c>
      <c r="L17" s="1411">
        <v>0</v>
      </c>
      <c r="M17" s="1411">
        <v>0</v>
      </c>
      <c r="N17" s="1414">
        <v>0</v>
      </c>
      <c r="O17" s="678">
        <f t="shared" si="2"/>
        <v>0</v>
      </c>
    </row>
    <row r="18" spans="2:15" ht="12">
      <c r="B18" s="519" t="s">
        <v>478</v>
      </c>
      <c r="C18" s="1410">
        <f>'37-FLUJO FINANCIERO PROYECT (2)'!H44</f>
        <v>0</v>
      </c>
      <c r="D18" s="1411">
        <v>0</v>
      </c>
      <c r="E18" s="1411">
        <v>0</v>
      </c>
      <c r="F18" s="1411">
        <v>0</v>
      </c>
      <c r="G18" s="1411">
        <v>0</v>
      </c>
      <c r="H18" s="1411">
        <v>0</v>
      </c>
      <c r="I18" s="1413">
        <v>0</v>
      </c>
      <c r="J18" s="1411">
        <v>0</v>
      </c>
      <c r="K18" s="1411">
        <v>0</v>
      </c>
      <c r="L18" s="1411">
        <v>0</v>
      </c>
      <c r="M18" s="1411">
        <v>0</v>
      </c>
      <c r="N18" s="1414">
        <v>0</v>
      </c>
      <c r="O18" s="678">
        <f t="shared" si="2"/>
        <v>0</v>
      </c>
    </row>
    <row r="19" spans="2:15">
      <c r="B19" s="518" t="s">
        <v>781</v>
      </c>
      <c r="C19" s="1407">
        <f>SUM(C20:C26)</f>
        <v>216205895.00927365</v>
      </c>
      <c r="D19" s="1408">
        <f t="shared" ref="D19:N19" si="3">SUM(D20:D26)</f>
        <v>0</v>
      </c>
      <c r="E19" s="1408">
        <f t="shared" si="3"/>
        <v>0</v>
      </c>
      <c r="F19" s="1408">
        <f t="shared" si="3"/>
        <v>0</v>
      </c>
      <c r="G19" s="1408">
        <f t="shared" si="3"/>
        <v>0</v>
      </c>
      <c r="H19" s="1408">
        <f t="shared" si="3"/>
        <v>0</v>
      </c>
      <c r="I19" s="1408">
        <f t="shared" si="3"/>
        <v>0</v>
      </c>
      <c r="J19" s="1408">
        <f t="shared" si="3"/>
        <v>0</v>
      </c>
      <c r="K19" s="1408">
        <f t="shared" si="3"/>
        <v>0</v>
      </c>
      <c r="L19" s="1408">
        <f t="shared" si="3"/>
        <v>0</v>
      </c>
      <c r="M19" s="1408">
        <f t="shared" si="3"/>
        <v>0</v>
      </c>
      <c r="N19" s="1409">
        <f t="shared" si="3"/>
        <v>0</v>
      </c>
      <c r="O19" s="678">
        <f t="shared" si="2"/>
        <v>216205895.00927365</v>
      </c>
    </row>
    <row r="20" spans="2:15" ht="12">
      <c r="B20" s="519" t="s">
        <v>484</v>
      </c>
      <c r="C20" s="1410">
        <f>'37-FLUJO FINANCIERO PROYECT (2)'!H46</f>
        <v>104488357.72499999</v>
      </c>
      <c r="D20" s="1411">
        <v>0</v>
      </c>
      <c r="E20" s="1411">
        <v>0</v>
      </c>
      <c r="F20" s="1411">
        <v>0</v>
      </c>
      <c r="G20" s="1411">
        <v>0</v>
      </c>
      <c r="H20" s="1411">
        <v>0</v>
      </c>
      <c r="I20" s="1413">
        <v>0</v>
      </c>
      <c r="J20" s="1411">
        <v>0</v>
      </c>
      <c r="K20" s="1411">
        <v>0</v>
      </c>
      <c r="L20" s="1411">
        <v>0</v>
      </c>
      <c r="M20" s="1411">
        <v>0</v>
      </c>
      <c r="N20" s="1414">
        <v>0</v>
      </c>
      <c r="O20" s="678">
        <f t="shared" si="2"/>
        <v>104488357.72499999</v>
      </c>
    </row>
    <row r="21" spans="2:15" ht="12">
      <c r="B21" s="519" t="s">
        <v>483</v>
      </c>
      <c r="C21" s="1410">
        <f>'37-FLUJO FINANCIERO PROYECT (2)'!H47</f>
        <v>0</v>
      </c>
      <c r="D21" s="1411">
        <v>0</v>
      </c>
      <c r="E21" s="1411">
        <v>0</v>
      </c>
      <c r="F21" s="1411">
        <v>0</v>
      </c>
      <c r="G21" s="1411">
        <v>0</v>
      </c>
      <c r="H21" s="1411">
        <v>0</v>
      </c>
      <c r="I21" s="1413">
        <v>0</v>
      </c>
      <c r="J21" s="1411">
        <v>0</v>
      </c>
      <c r="K21" s="1411">
        <v>0</v>
      </c>
      <c r="L21" s="1411">
        <v>0</v>
      </c>
      <c r="M21" s="1411">
        <v>0</v>
      </c>
      <c r="N21" s="1414">
        <v>0</v>
      </c>
      <c r="O21" s="678">
        <f t="shared" si="2"/>
        <v>0</v>
      </c>
    </row>
    <row r="22" spans="2:15" ht="12">
      <c r="B22" s="519" t="s">
        <v>482</v>
      </c>
      <c r="C22" s="1410">
        <f>'37-FLUJO FINANCIERO PROYECT (2)'!H48</f>
        <v>111717537.28427367</v>
      </c>
      <c r="D22" s="1415">
        <v>0</v>
      </c>
      <c r="E22" s="1411">
        <v>0</v>
      </c>
      <c r="F22" s="1411">
        <v>0</v>
      </c>
      <c r="G22" s="1411">
        <v>0</v>
      </c>
      <c r="H22" s="1411">
        <v>0</v>
      </c>
      <c r="I22" s="1413">
        <v>0</v>
      </c>
      <c r="J22" s="1411">
        <v>0</v>
      </c>
      <c r="K22" s="1411">
        <v>0</v>
      </c>
      <c r="L22" s="1411">
        <v>0</v>
      </c>
      <c r="M22" s="1411">
        <v>0</v>
      </c>
      <c r="N22" s="1414">
        <v>0</v>
      </c>
      <c r="O22" s="678">
        <f t="shared" si="2"/>
        <v>111717537.28427367</v>
      </c>
    </row>
    <row r="23" spans="2:15" ht="12">
      <c r="B23" s="519" t="s">
        <v>481</v>
      </c>
      <c r="C23" s="1410">
        <f>'37-FLUJO FINANCIERO PROYECT (2)'!H49</f>
        <v>0</v>
      </c>
      <c r="D23" s="1411">
        <v>0</v>
      </c>
      <c r="E23" s="1411">
        <v>0</v>
      </c>
      <c r="F23" s="1411">
        <v>0</v>
      </c>
      <c r="G23" s="1411">
        <v>0</v>
      </c>
      <c r="H23" s="1411">
        <v>0</v>
      </c>
      <c r="I23" s="1413">
        <v>0</v>
      </c>
      <c r="J23" s="1411">
        <v>0</v>
      </c>
      <c r="K23" s="1411">
        <v>0</v>
      </c>
      <c r="L23" s="1411">
        <v>0</v>
      </c>
      <c r="M23" s="1411">
        <v>0</v>
      </c>
      <c r="N23" s="1414">
        <v>0</v>
      </c>
      <c r="O23" s="678">
        <f t="shared" si="2"/>
        <v>0</v>
      </c>
    </row>
    <row r="24" spans="2:15" ht="12">
      <c r="B24" s="519" t="s">
        <v>480</v>
      </c>
      <c r="C24" s="1410">
        <f>'37-FLUJO FINANCIERO PROYECT (2)'!H50</f>
        <v>0</v>
      </c>
      <c r="D24" s="1415">
        <v>0</v>
      </c>
      <c r="E24" s="1415">
        <v>0</v>
      </c>
      <c r="F24" s="1411">
        <v>0</v>
      </c>
      <c r="G24" s="1411">
        <v>0</v>
      </c>
      <c r="H24" s="1411">
        <v>0</v>
      </c>
      <c r="I24" s="1413">
        <v>0</v>
      </c>
      <c r="J24" s="1411">
        <v>0</v>
      </c>
      <c r="K24" s="1411">
        <v>0</v>
      </c>
      <c r="L24" s="1411">
        <v>0</v>
      </c>
      <c r="M24" s="1411">
        <v>0</v>
      </c>
      <c r="N24" s="1414">
        <v>0</v>
      </c>
      <c r="O24" s="678">
        <f t="shared" si="2"/>
        <v>0</v>
      </c>
    </row>
    <row r="25" spans="2:15" ht="12">
      <c r="B25" s="519" t="s">
        <v>479</v>
      </c>
      <c r="C25" s="1410">
        <f>'37-FLUJO FINANCIERO PROYECT (2)'!H51</f>
        <v>0</v>
      </c>
      <c r="D25" s="1411">
        <v>0</v>
      </c>
      <c r="E25" s="1411">
        <v>0</v>
      </c>
      <c r="F25" s="1411">
        <v>0</v>
      </c>
      <c r="G25" s="1411">
        <v>0</v>
      </c>
      <c r="H25" s="1411">
        <v>0</v>
      </c>
      <c r="I25" s="1413">
        <v>0</v>
      </c>
      <c r="J25" s="1411">
        <v>0</v>
      </c>
      <c r="K25" s="1411">
        <v>0</v>
      </c>
      <c r="L25" s="1411">
        <v>0</v>
      </c>
      <c r="M25" s="1411">
        <v>0</v>
      </c>
      <c r="N25" s="1414">
        <v>0</v>
      </c>
      <c r="O25" s="678">
        <f t="shared" si="2"/>
        <v>0</v>
      </c>
    </row>
    <row r="26" spans="2:15" ht="12">
      <c r="B26" s="519" t="s">
        <v>478</v>
      </c>
      <c r="C26" s="1410">
        <f>'37-FLUJO FINANCIERO PROYECT (2)'!H52</f>
        <v>0</v>
      </c>
      <c r="D26" s="1411">
        <v>0</v>
      </c>
      <c r="E26" s="1411">
        <v>0</v>
      </c>
      <c r="F26" s="1411">
        <v>0</v>
      </c>
      <c r="G26" s="1411">
        <v>0</v>
      </c>
      <c r="H26" s="1411">
        <v>0</v>
      </c>
      <c r="I26" s="1413">
        <v>0</v>
      </c>
      <c r="J26" s="1411">
        <v>0</v>
      </c>
      <c r="K26" s="1411">
        <v>0</v>
      </c>
      <c r="L26" s="1411">
        <v>0</v>
      </c>
      <c r="M26" s="1411">
        <v>0</v>
      </c>
      <c r="N26" s="1414">
        <v>0</v>
      </c>
      <c r="O26" s="678">
        <f t="shared" si="2"/>
        <v>0</v>
      </c>
    </row>
    <row r="27" spans="2:15">
      <c r="B27" s="518" t="s">
        <v>780</v>
      </c>
      <c r="C27" s="1407">
        <f>SUM(C28:C38)</f>
        <v>806067366.40669334</v>
      </c>
      <c r="D27" s="1408">
        <f t="shared" ref="D27:N27" si="4">SUM(D28:D38)</f>
        <v>0</v>
      </c>
      <c r="E27" s="1408">
        <f t="shared" si="4"/>
        <v>0</v>
      </c>
      <c r="F27" s="1408">
        <f t="shared" si="4"/>
        <v>0</v>
      </c>
      <c r="G27" s="1408">
        <f t="shared" si="4"/>
        <v>0</v>
      </c>
      <c r="H27" s="1408">
        <f t="shared" si="4"/>
        <v>0</v>
      </c>
      <c r="I27" s="1408">
        <f t="shared" si="4"/>
        <v>0</v>
      </c>
      <c r="J27" s="1408">
        <f t="shared" si="4"/>
        <v>0</v>
      </c>
      <c r="K27" s="1408">
        <f t="shared" si="4"/>
        <v>0</v>
      </c>
      <c r="L27" s="1408">
        <f t="shared" si="4"/>
        <v>0</v>
      </c>
      <c r="M27" s="1408">
        <f t="shared" si="4"/>
        <v>0</v>
      </c>
      <c r="N27" s="1409">
        <f t="shared" si="4"/>
        <v>0</v>
      </c>
      <c r="O27" s="678">
        <f t="shared" si="2"/>
        <v>806067366.40669334</v>
      </c>
    </row>
    <row r="28" spans="2:15" ht="12">
      <c r="B28" s="519" t="s">
        <v>484</v>
      </c>
      <c r="C28" s="1410">
        <f>'37-FLUJO FINANCIERO PROYECT (2)'!H54</f>
        <v>789436598.28169334</v>
      </c>
      <c r="D28" s="1411">
        <v>0</v>
      </c>
      <c r="E28" s="1411">
        <v>0</v>
      </c>
      <c r="F28" s="1411">
        <v>0</v>
      </c>
      <c r="G28" s="1411">
        <v>0</v>
      </c>
      <c r="H28" s="1411">
        <v>0</v>
      </c>
      <c r="I28" s="1413"/>
      <c r="J28" s="1411">
        <v>0</v>
      </c>
      <c r="K28" s="1411">
        <v>0</v>
      </c>
      <c r="L28" s="1411">
        <v>0</v>
      </c>
      <c r="M28" s="1411">
        <v>0</v>
      </c>
      <c r="N28" s="1414">
        <v>0</v>
      </c>
      <c r="O28" s="678">
        <f t="shared" si="2"/>
        <v>789436598.28169334</v>
      </c>
    </row>
    <row r="29" spans="2:15" ht="12">
      <c r="B29" s="519" t="s">
        <v>483</v>
      </c>
      <c r="C29" s="1410">
        <f>'37-FLUJO FINANCIERO PROYECT (2)'!H55</f>
        <v>0</v>
      </c>
      <c r="D29" s="1415">
        <v>0</v>
      </c>
      <c r="E29" s="1411">
        <v>0</v>
      </c>
      <c r="F29" s="1411">
        <v>0</v>
      </c>
      <c r="G29" s="1411">
        <v>0</v>
      </c>
      <c r="H29" s="1411">
        <v>0</v>
      </c>
      <c r="I29" s="1413"/>
      <c r="J29" s="1412"/>
      <c r="K29" s="1411">
        <v>0</v>
      </c>
      <c r="L29" s="1411">
        <v>0</v>
      </c>
      <c r="M29" s="1411">
        <v>0</v>
      </c>
      <c r="N29" s="1414">
        <v>0</v>
      </c>
      <c r="O29" s="678">
        <f t="shared" si="2"/>
        <v>0</v>
      </c>
    </row>
    <row r="30" spans="2:15" ht="12">
      <c r="B30" s="519" t="s">
        <v>482</v>
      </c>
      <c r="C30" s="1410">
        <f>'37-FLUJO FINANCIERO PROYECT (2)'!H56</f>
        <v>16630768.125</v>
      </c>
      <c r="D30" s="1411">
        <v>0</v>
      </c>
      <c r="E30" s="1411">
        <v>0</v>
      </c>
      <c r="F30" s="1411">
        <v>0</v>
      </c>
      <c r="G30" s="1411">
        <v>0</v>
      </c>
      <c r="H30" s="1411">
        <v>0</v>
      </c>
      <c r="I30" s="1413">
        <v>0</v>
      </c>
      <c r="J30" s="1411">
        <v>0</v>
      </c>
      <c r="K30" s="1411">
        <v>0</v>
      </c>
      <c r="L30" s="1411">
        <v>0</v>
      </c>
      <c r="M30" s="1411">
        <v>0</v>
      </c>
      <c r="N30" s="1414">
        <v>0</v>
      </c>
      <c r="O30" s="678">
        <f t="shared" si="2"/>
        <v>16630768.125</v>
      </c>
    </row>
    <row r="31" spans="2:15" ht="12">
      <c r="B31" s="519" t="s">
        <v>481</v>
      </c>
      <c r="C31" s="1410">
        <f>'37-FLUJO FINANCIERO PROYECT (2)'!H57</f>
        <v>0</v>
      </c>
      <c r="D31" s="1411">
        <v>0</v>
      </c>
      <c r="E31" s="1411">
        <v>0</v>
      </c>
      <c r="F31" s="1411">
        <v>0</v>
      </c>
      <c r="G31" s="1411">
        <v>0</v>
      </c>
      <c r="H31" s="1411">
        <v>0</v>
      </c>
      <c r="I31" s="1413">
        <v>0</v>
      </c>
      <c r="J31" s="1411">
        <v>0</v>
      </c>
      <c r="K31" s="1411">
        <v>0</v>
      </c>
      <c r="L31" s="1411">
        <v>0</v>
      </c>
      <c r="M31" s="1411">
        <v>0</v>
      </c>
      <c r="N31" s="1414">
        <v>0</v>
      </c>
      <c r="O31" s="678">
        <f t="shared" si="2"/>
        <v>0</v>
      </c>
    </row>
    <row r="32" spans="2:15" ht="12">
      <c r="B32" s="519" t="s">
        <v>480</v>
      </c>
      <c r="C32" s="1410">
        <f>'37-FLUJO FINANCIERO PROYECT (2)'!H58</f>
        <v>0</v>
      </c>
      <c r="D32" s="1411">
        <v>0</v>
      </c>
      <c r="E32" s="1411">
        <v>0</v>
      </c>
      <c r="F32" s="1411">
        <v>0</v>
      </c>
      <c r="G32" s="1411">
        <v>0</v>
      </c>
      <c r="H32" s="1411">
        <v>0</v>
      </c>
      <c r="I32" s="1413">
        <v>0</v>
      </c>
      <c r="J32" s="1411">
        <v>0</v>
      </c>
      <c r="K32" s="1411">
        <v>0</v>
      </c>
      <c r="L32" s="1411">
        <v>0</v>
      </c>
      <c r="M32" s="1411">
        <v>0</v>
      </c>
      <c r="N32" s="1414">
        <v>0</v>
      </c>
      <c r="O32" s="678">
        <f t="shared" si="2"/>
        <v>0</v>
      </c>
    </row>
    <row r="33" spans="2:15" ht="12">
      <c r="B33" s="519" t="s">
        <v>479</v>
      </c>
      <c r="C33" s="1410">
        <f>'37-FLUJO FINANCIERO PROYECT (2)'!H59</f>
        <v>0</v>
      </c>
      <c r="D33" s="1411">
        <v>0</v>
      </c>
      <c r="E33" s="1411">
        <v>0</v>
      </c>
      <c r="F33" s="1411">
        <v>0</v>
      </c>
      <c r="G33" s="1411">
        <v>0</v>
      </c>
      <c r="H33" s="1411">
        <v>0</v>
      </c>
      <c r="I33" s="1413">
        <v>0</v>
      </c>
      <c r="J33" s="1411">
        <v>0</v>
      </c>
      <c r="K33" s="1411">
        <v>0</v>
      </c>
      <c r="L33" s="1411">
        <v>0</v>
      </c>
      <c r="M33" s="1411">
        <v>0</v>
      </c>
      <c r="N33" s="1414">
        <v>0</v>
      </c>
      <c r="O33" s="678">
        <f t="shared" si="2"/>
        <v>0</v>
      </c>
    </row>
    <row r="34" spans="2:15" ht="12">
      <c r="B34" s="519" t="s">
        <v>478</v>
      </c>
      <c r="C34" s="1410">
        <f>'37-FLUJO FINANCIERO PROYECT (2)'!H60</f>
        <v>0</v>
      </c>
      <c r="D34" s="1411">
        <v>0</v>
      </c>
      <c r="E34" s="1411">
        <v>0</v>
      </c>
      <c r="F34" s="1411">
        <v>0</v>
      </c>
      <c r="G34" s="1411">
        <v>0</v>
      </c>
      <c r="H34" s="1411">
        <v>0</v>
      </c>
      <c r="I34" s="1413">
        <v>0</v>
      </c>
      <c r="J34" s="1411">
        <v>0</v>
      </c>
      <c r="K34" s="1411">
        <v>0</v>
      </c>
      <c r="L34" s="1411">
        <v>0</v>
      </c>
      <c r="M34" s="1411">
        <v>0</v>
      </c>
      <c r="N34" s="1414">
        <v>0</v>
      </c>
      <c r="O34" s="678">
        <f t="shared" si="2"/>
        <v>0</v>
      </c>
    </row>
    <row r="35" spans="2:15" ht="12">
      <c r="B35" s="516" t="s">
        <v>489</v>
      </c>
      <c r="C35" s="1410">
        <f>'37-FLUJO FINANCIERO PROYECT (2)'!H61</f>
        <v>0</v>
      </c>
      <c r="D35" s="1411">
        <v>0</v>
      </c>
      <c r="E35" s="1411">
        <v>0</v>
      </c>
      <c r="F35" s="1411">
        <v>0</v>
      </c>
      <c r="G35" s="1411">
        <v>0</v>
      </c>
      <c r="H35" s="1411">
        <v>0</v>
      </c>
      <c r="I35" s="1413">
        <v>0</v>
      </c>
      <c r="J35" s="1411">
        <v>0</v>
      </c>
      <c r="K35" s="1411">
        <v>0</v>
      </c>
      <c r="L35" s="1411">
        <v>0</v>
      </c>
      <c r="M35" s="1411">
        <v>0</v>
      </c>
      <c r="N35" s="1414">
        <v>0</v>
      </c>
      <c r="O35" s="678">
        <f t="shared" si="2"/>
        <v>0</v>
      </c>
    </row>
    <row r="36" spans="2:15" ht="12">
      <c r="B36" s="516" t="s">
        <v>488</v>
      </c>
      <c r="C36" s="1410">
        <f>'37-FLUJO FINANCIERO PROYECT (2)'!H62</f>
        <v>0</v>
      </c>
      <c r="D36" s="1411">
        <v>0</v>
      </c>
      <c r="E36" s="1411">
        <v>0</v>
      </c>
      <c r="F36" s="1411">
        <v>0</v>
      </c>
      <c r="G36" s="1411">
        <v>0</v>
      </c>
      <c r="H36" s="1411">
        <v>0</v>
      </c>
      <c r="I36" s="1413">
        <v>0</v>
      </c>
      <c r="J36" s="1411">
        <v>0</v>
      </c>
      <c r="K36" s="1411">
        <v>0</v>
      </c>
      <c r="L36" s="1411">
        <v>0</v>
      </c>
      <c r="M36" s="1411">
        <v>0</v>
      </c>
      <c r="N36" s="1414">
        <v>0</v>
      </c>
      <c r="O36" s="678">
        <f t="shared" si="2"/>
        <v>0</v>
      </c>
    </row>
    <row r="37" spans="2:15" ht="12">
      <c r="B37" s="516" t="s">
        <v>487</v>
      </c>
      <c r="C37" s="1410">
        <f>'37-FLUJO FINANCIERO PROYECT (2)'!H63</f>
        <v>0</v>
      </c>
      <c r="D37" s="1411">
        <v>0</v>
      </c>
      <c r="E37" s="1411">
        <v>0</v>
      </c>
      <c r="F37" s="1411">
        <v>0</v>
      </c>
      <c r="G37" s="1411">
        <v>0</v>
      </c>
      <c r="H37" s="1411">
        <v>0</v>
      </c>
      <c r="I37" s="1413">
        <v>0</v>
      </c>
      <c r="J37" s="1411">
        <v>0</v>
      </c>
      <c r="K37" s="1411">
        <v>0</v>
      </c>
      <c r="L37" s="1411">
        <v>0</v>
      </c>
      <c r="M37" s="1411">
        <v>0</v>
      </c>
      <c r="N37" s="1414">
        <v>0</v>
      </c>
      <c r="O37" s="678">
        <f t="shared" si="2"/>
        <v>0</v>
      </c>
    </row>
    <row r="38" spans="2:15" ht="12">
      <c r="B38" s="516" t="s">
        <v>486</v>
      </c>
      <c r="C38" s="1410">
        <f>'37-FLUJO FINANCIERO PROYECT (2)'!H64</f>
        <v>0</v>
      </c>
      <c r="D38" s="1411">
        <v>0</v>
      </c>
      <c r="E38" s="1411">
        <v>0</v>
      </c>
      <c r="F38" s="1411">
        <v>0</v>
      </c>
      <c r="G38" s="1411">
        <v>0</v>
      </c>
      <c r="H38" s="1411">
        <v>0</v>
      </c>
      <c r="I38" s="1413">
        <v>0</v>
      </c>
      <c r="J38" s="1411">
        <v>0</v>
      </c>
      <c r="K38" s="1411">
        <v>0</v>
      </c>
      <c r="L38" s="1411">
        <v>0</v>
      </c>
      <c r="M38" s="1411">
        <v>0</v>
      </c>
      <c r="N38" s="1414">
        <v>0</v>
      </c>
      <c r="O38" s="678">
        <f t="shared" si="2"/>
        <v>0</v>
      </c>
    </row>
    <row r="39" spans="2:15">
      <c r="B39" s="518" t="s">
        <v>779</v>
      </c>
      <c r="C39" s="1407">
        <f>SUM(C40:C46)</f>
        <v>509372692.31597638</v>
      </c>
      <c r="D39" s="1408">
        <f t="shared" ref="D39:N39" si="5">SUM(D40:D46)</f>
        <v>0</v>
      </c>
      <c r="E39" s="1408">
        <f t="shared" si="5"/>
        <v>0</v>
      </c>
      <c r="F39" s="1408">
        <f t="shared" si="5"/>
        <v>0</v>
      </c>
      <c r="G39" s="1408">
        <f t="shared" si="5"/>
        <v>0</v>
      </c>
      <c r="H39" s="1408">
        <f t="shared" si="5"/>
        <v>0</v>
      </c>
      <c r="I39" s="1408">
        <f t="shared" si="5"/>
        <v>0</v>
      </c>
      <c r="J39" s="1408">
        <f t="shared" si="5"/>
        <v>0</v>
      </c>
      <c r="K39" s="1408">
        <f t="shared" si="5"/>
        <v>0</v>
      </c>
      <c r="L39" s="1408">
        <f t="shared" si="5"/>
        <v>0</v>
      </c>
      <c r="M39" s="1408">
        <f t="shared" si="5"/>
        <v>0</v>
      </c>
      <c r="N39" s="1409">
        <f t="shared" si="5"/>
        <v>0</v>
      </c>
      <c r="O39" s="678">
        <f t="shared" si="2"/>
        <v>509372692.31597638</v>
      </c>
    </row>
    <row r="40" spans="2:15" ht="12">
      <c r="B40" s="519" t="s">
        <v>484</v>
      </c>
      <c r="C40" s="1410">
        <f>'37-FLUJO FINANCIERO PROYECT (2)'!H66</f>
        <v>260992187.77500001</v>
      </c>
      <c r="D40" s="1411">
        <v>0</v>
      </c>
      <c r="E40" s="1411">
        <v>0</v>
      </c>
      <c r="F40" s="1411">
        <v>0</v>
      </c>
      <c r="G40" s="1411">
        <v>0</v>
      </c>
      <c r="H40" s="1411">
        <v>0</v>
      </c>
      <c r="I40" s="1413">
        <v>0</v>
      </c>
      <c r="J40" s="1411">
        <v>0</v>
      </c>
      <c r="K40" s="1411">
        <v>0</v>
      </c>
      <c r="L40" s="1411">
        <v>0</v>
      </c>
      <c r="M40" s="1411">
        <v>0</v>
      </c>
      <c r="N40" s="1414">
        <v>0</v>
      </c>
      <c r="O40" s="678">
        <f t="shared" si="2"/>
        <v>260992187.77500001</v>
      </c>
    </row>
    <row r="41" spans="2:15" ht="12">
      <c r="B41" s="519" t="s">
        <v>483</v>
      </c>
      <c r="C41" s="1410">
        <f>'37-FLUJO FINANCIERO PROYECT (2)'!H67</f>
        <v>0</v>
      </c>
      <c r="D41" s="1411">
        <v>0</v>
      </c>
      <c r="E41" s="1411">
        <v>0</v>
      </c>
      <c r="F41" s="1411">
        <v>0</v>
      </c>
      <c r="G41" s="1411">
        <v>0</v>
      </c>
      <c r="H41" s="1411">
        <v>0</v>
      </c>
      <c r="I41" s="1413">
        <v>0</v>
      </c>
      <c r="J41" s="1411">
        <v>0</v>
      </c>
      <c r="K41" s="1411">
        <v>0</v>
      </c>
      <c r="L41" s="1411">
        <v>0</v>
      </c>
      <c r="M41" s="1411">
        <v>0</v>
      </c>
      <c r="N41" s="1414">
        <v>0</v>
      </c>
      <c r="O41" s="678">
        <f t="shared" si="2"/>
        <v>0</v>
      </c>
    </row>
    <row r="42" spans="2:15" ht="12">
      <c r="B42" s="519" t="s">
        <v>482</v>
      </c>
      <c r="C42" s="1410">
        <f>'37-FLUJO FINANCIERO PROYECT (2)'!H68</f>
        <v>112639609.23822674</v>
      </c>
      <c r="D42" s="1411">
        <v>0</v>
      </c>
      <c r="E42" s="1411">
        <v>0</v>
      </c>
      <c r="F42" s="1411">
        <v>0</v>
      </c>
      <c r="G42" s="1411">
        <v>0</v>
      </c>
      <c r="H42" s="1411">
        <v>0</v>
      </c>
      <c r="I42" s="1413">
        <v>0</v>
      </c>
      <c r="J42" s="1411">
        <v>0</v>
      </c>
      <c r="K42" s="1411">
        <v>0</v>
      </c>
      <c r="L42" s="1411">
        <v>0</v>
      </c>
      <c r="M42" s="1411">
        <v>0</v>
      </c>
      <c r="N42" s="1414">
        <v>0</v>
      </c>
      <c r="O42" s="678">
        <f t="shared" si="2"/>
        <v>112639609.23822674</v>
      </c>
    </row>
    <row r="43" spans="2:15" ht="12">
      <c r="B43" s="519" t="s">
        <v>481</v>
      </c>
      <c r="C43" s="1410">
        <f>'37-FLUJO FINANCIERO PROYECT (2)'!H69</f>
        <v>0</v>
      </c>
      <c r="D43" s="1411">
        <v>0</v>
      </c>
      <c r="E43" s="1411">
        <v>0</v>
      </c>
      <c r="F43" s="1411">
        <v>0</v>
      </c>
      <c r="G43" s="1411">
        <v>0</v>
      </c>
      <c r="H43" s="1411">
        <v>0</v>
      </c>
      <c r="I43" s="1413">
        <v>0</v>
      </c>
      <c r="J43" s="1411">
        <v>0</v>
      </c>
      <c r="K43" s="1411">
        <v>0</v>
      </c>
      <c r="L43" s="1411">
        <v>0</v>
      </c>
      <c r="M43" s="1411">
        <v>0</v>
      </c>
      <c r="N43" s="1414">
        <v>0</v>
      </c>
      <c r="O43" s="678">
        <f t="shared" si="2"/>
        <v>0</v>
      </c>
    </row>
    <row r="44" spans="2:15" ht="12">
      <c r="B44" s="519" t="s">
        <v>480</v>
      </c>
      <c r="C44" s="1410">
        <f>'37-FLUJO FINANCIERO PROYECT (2)'!H70</f>
        <v>135740895.30274966</v>
      </c>
      <c r="D44" s="1411">
        <v>0</v>
      </c>
      <c r="E44" s="1411">
        <v>0</v>
      </c>
      <c r="F44" s="1411">
        <v>0</v>
      </c>
      <c r="G44" s="1411">
        <v>0</v>
      </c>
      <c r="H44" s="1411">
        <v>0</v>
      </c>
      <c r="I44" s="1413">
        <v>0</v>
      </c>
      <c r="J44" s="1411">
        <v>0</v>
      </c>
      <c r="K44" s="1411">
        <v>0</v>
      </c>
      <c r="L44" s="1411">
        <v>0</v>
      </c>
      <c r="M44" s="1411">
        <v>0</v>
      </c>
      <c r="N44" s="1414">
        <v>0</v>
      </c>
      <c r="O44" s="678">
        <f t="shared" si="2"/>
        <v>135740895.30274966</v>
      </c>
    </row>
    <row r="45" spans="2:15" ht="12">
      <c r="B45" s="519" t="s">
        <v>479</v>
      </c>
      <c r="C45" s="1410">
        <f>'37-FLUJO FINANCIERO PROYECT (2)'!H71</f>
        <v>0</v>
      </c>
      <c r="D45" s="1411">
        <v>0</v>
      </c>
      <c r="E45" s="1411">
        <v>0</v>
      </c>
      <c r="F45" s="1411">
        <v>0</v>
      </c>
      <c r="G45" s="1411">
        <v>0</v>
      </c>
      <c r="H45" s="1411">
        <v>0</v>
      </c>
      <c r="I45" s="1413">
        <v>0</v>
      </c>
      <c r="J45" s="1411">
        <v>0</v>
      </c>
      <c r="K45" s="1411">
        <v>0</v>
      </c>
      <c r="L45" s="1411">
        <v>0</v>
      </c>
      <c r="M45" s="1411">
        <v>0</v>
      </c>
      <c r="N45" s="1414">
        <v>0</v>
      </c>
      <c r="O45" s="678">
        <f t="shared" si="2"/>
        <v>0</v>
      </c>
    </row>
    <row r="46" spans="2:15" ht="12">
      <c r="B46" s="519" t="s">
        <v>478</v>
      </c>
      <c r="C46" s="1410">
        <f>'37-FLUJO FINANCIERO PROYECT (2)'!H72</f>
        <v>0</v>
      </c>
      <c r="D46" s="1411">
        <v>0</v>
      </c>
      <c r="E46" s="1411">
        <v>0</v>
      </c>
      <c r="F46" s="1411">
        <v>0</v>
      </c>
      <c r="G46" s="1411">
        <v>0</v>
      </c>
      <c r="H46" s="1411">
        <v>0</v>
      </c>
      <c r="I46" s="1413">
        <v>0</v>
      </c>
      <c r="J46" s="1411">
        <v>0</v>
      </c>
      <c r="K46" s="1411">
        <v>0</v>
      </c>
      <c r="L46" s="1411">
        <v>0</v>
      </c>
      <c r="M46" s="1411">
        <v>0</v>
      </c>
      <c r="N46" s="1414">
        <v>0</v>
      </c>
      <c r="O46" s="678">
        <f t="shared" si="2"/>
        <v>0</v>
      </c>
    </row>
    <row r="47" spans="2:15">
      <c r="B47" s="518" t="s">
        <v>778</v>
      </c>
      <c r="C47" s="1416">
        <v>0</v>
      </c>
      <c r="D47" s="1411">
        <v>0</v>
      </c>
      <c r="E47" s="1411">
        <v>0</v>
      </c>
      <c r="F47" s="1411">
        <v>0</v>
      </c>
      <c r="G47" s="1411">
        <v>0</v>
      </c>
      <c r="H47" s="1411">
        <v>0</v>
      </c>
      <c r="I47" s="1413">
        <v>0</v>
      </c>
      <c r="J47" s="1411">
        <v>0</v>
      </c>
      <c r="K47" s="1411">
        <v>0</v>
      </c>
      <c r="L47" s="1411">
        <v>0</v>
      </c>
      <c r="M47" s="1411">
        <v>0</v>
      </c>
      <c r="N47" s="1414">
        <v>0</v>
      </c>
      <c r="O47" s="678">
        <f t="shared" si="2"/>
        <v>0</v>
      </c>
    </row>
    <row r="48" spans="2:15">
      <c r="B48" s="517"/>
      <c r="C48" s="1416">
        <v>0</v>
      </c>
      <c r="D48" s="1411">
        <v>0</v>
      </c>
      <c r="E48" s="1411">
        <v>0</v>
      </c>
      <c r="F48" s="1411">
        <v>0</v>
      </c>
      <c r="G48" s="1411">
        <v>0</v>
      </c>
      <c r="H48" s="1411">
        <v>0</v>
      </c>
      <c r="I48" s="1413">
        <v>0</v>
      </c>
      <c r="J48" s="1411">
        <v>0</v>
      </c>
      <c r="K48" s="1411">
        <v>0</v>
      </c>
      <c r="L48" s="1411">
        <v>0</v>
      </c>
      <c r="M48" s="1411">
        <v>0</v>
      </c>
      <c r="N48" s="1414">
        <v>0</v>
      </c>
      <c r="O48" s="678">
        <f t="shared" si="2"/>
        <v>0</v>
      </c>
    </row>
    <row r="49" spans="2:15">
      <c r="B49" s="514" t="s">
        <v>777</v>
      </c>
      <c r="C49" s="1416">
        <v>0</v>
      </c>
      <c r="D49" s="1411">
        <v>0</v>
      </c>
      <c r="E49" s="1411">
        <v>0</v>
      </c>
      <c r="F49" s="1411">
        <v>0</v>
      </c>
      <c r="G49" s="1411">
        <v>0</v>
      </c>
      <c r="H49" s="1411">
        <v>0</v>
      </c>
      <c r="I49" s="1413">
        <v>0</v>
      </c>
      <c r="J49" s="1411">
        <v>0</v>
      </c>
      <c r="K49" s="1411">
        <v>0</v>
      </c>
      <c r="L49" s="1411">
        <v>0</v>
      </c>
      <c r="M49" s="1411">
        <v>0</v>
      </c>
      <c r="N49" s="1414">
        <v>0</v>
      </c>
      <c r="O49" s="678">
        <f t="shared" si="2"/>
        <v>0</v>
      </c>
    </row>
    <row r="50" spans="2:15">
      <c r="B50" s="514" t="s">
        <v>447</v>
      </c>
      <c r="C50" s="1417">
        <f>SUM(C51:C54)</f>
        <v>0</v>
      </c>
      <c r="D50" s="1418">
        <f t="shared" ref="D50:O50" si="6">SUM(D51:D54)</f>
        <v>0</v>
      </c>
      <c r="E50" s="1418">
        <f t="shared" si="6"/>
        <v>0</v>
      </c>
      <c r="F50" s="1418">
        <f t="shared" si="6"/>
        <v>0</v>
      </c>
      <c r="G50" s="1418">
        <f t="shared" si="6"/>
        <v>0</v>
      </c>
      <c r="H50" s="1418">
        <f t="shared" si="6"/>
        <v>0</v>
      </c>
      <c r="I50" s="1418">
        <f t="shared" si="6"/>
        <v>0</v>
      </c>
      <c r="J50" s="1418">
        <f t="shared" si="6"/>
        <v>0</v>
      </c>
      <c r="K50" s="1418">
        <f t="shared" si="6"/>
        <v>0</v>
      </c>
      <c r="L50" s="1418">
        <f t="shared" si="6"/>
        <v>0</v>
      </c>
      <c r="M50" s="1418">
        <f t="shared" si="6"/>
        <v>0</v>
      </c>
      <c r="N50" s="1419">
        <f t="shared" si="6"/>
        <v>0</v>
      </c>
      <c r="O50" s="1406">
        <f t="shared" si="6"/>
        <v>0</v>
      </c>
    </row>
    <row r="51" spans="2:15">
      <c r="B51" s="516" t="s">
        <v>446</v>
      </c>
      <c r="C51" s="1416">
        <v>0</v>
      </c>
      <c r="D51" s="1411">
        <v>0</v>
      </c>
      <c r="E51" s="1411">
        <v>0</v>
      </c>
      <c r="F51" s="1411">
        <v>0</v>
      </c>
      <c r="G51" s="1411">
        <v>0</v>
      </c>
      <c r="H51" s="1411">
        <v>0</v>
      </c>
      <c r="I51" s="1413">
        <v>0</v>
      </c>
      <c r="J51" s="1411">
        <v>0</v>
      </c>
      <c r="K51" s="1411">
        <v>0</v>
      </c>
      <c r="L51" s="1411">
        <v>0</v>
      </c>
      <c r="M51" s="1411">
        <v>0</v>
      </c>
      <c r="N51" s="1414">
        <v>0</v>
      </c>
      <c r="O51" s="678">
        <f t="shared" si="2"/>
        <v>0</v>
      </c>
    </row>
    <row r="52" spans="2:15">
      <c r="B52" s="516" t="s">
        <v>445</v>
      </c>
      <c r="C52" s="1416">
        <v>0</v>
      </c>
      <c r="D52" s="1411">
        <v>0</v>
      </c>
      <c r="E52" s="1411">
        <v>0</v>
      </c>
      <c r="F52" s="1411">
        <v>0</v>
      </c>
      <c r="G52" s="1411">
        <v>0</v>
      </c>
      <c r="H52" s="1411">
        <v>0</v>
      </c>
      <c r="I52" s="1413">
        <v>0</v>
      </c>
      <c r="J52" s="1411">
        <v>0</v>
      </c>
      <c r="K52" s="1411">
        <v>0</v>
      </c>
      <c r="L52" s="1411">
        <v>0</v>
      </c>
      <c r="M52" s="1411">
        <v>0</v>
      </c>
      <c r="N52" s="1414">
        <v>0</v>
      </c>
      <c r="O52" s="678">
        <f t="shared" si="2"/>
        <v>0</v>
      </c>
    </row>
    <row r="53" spans="2:15">
      <c r="B53" s="515" t="s">
        <v>444</v>
      </c>
      <c r="C53" s="1416">
        <v>0</v>
      </c>
      <c r="D53" s="1411">
        <v>0</v>
      </c>
      <c r="E53" s="1411">
        <v>0</v>
      </c>
      <c r="F53" s="1411">
        <v>0</v>
      </c>
      <c r="G53" s="1411">
        <v>0</v>
      </c>
      <c r="H53" s="1411">
        <v>0</v>
      </c>
      <c r="I53" s="1413">
        <v>0</v>
      </c>
      <c r="J53" s="1411">
        <v>0</v>
      </c>
      <c r="K53" s="1411">
        <v>0</v>
      </c>
      <c r="L53" s="1411">
        <v>0</v>
      </c>
      <c r="M53" s="1411">
        <v>0</v>
      </c>
      <c r="N53" s="1414">
        <v>0</v>
      </c>
      <c r="O53" s="678">
        <f t="shared" si="2"/>
        <v>0</v>
      </c>
    </row>
    <row r="54" spans="2:15">
      <c r="B54" s="515" t="s">
        <v>444</v>
      </c>
      <c r="C54" s="1416">
        <v>0</v>
      </c>
      <c r="D54" s="1411">
        <v>0</v>
      </c>
      <c r="E54" s="1411">
        <v>0</v>
      </c>
      <c r="F54" s="1411">
        <v>0</v>
      </c>
      <c r="G54" s="1411">
        <v>0</v>
      </c>
      <c r="H54" s="1411">
        <v>0</v>
      </c>
      <c r="I54" s="1413">
        <v>0</v>
      </c>
      <c r="J54" s="1411">
        <v>0</v>
      </c>
      <c r="K54" s="1411">
        <v>0</v>
      </c>
      <c r="L54" s="1411">
        <v>0</v>
      </c>
      <c r="M54" s="1411">
        <v>0</v>
      </c>
      <c r="N54" s="1414">
        <v>0</v>
      </c>
      <c r="O54" s="678">
        <f t="shared" si="2"/>
        <v>0</v>
      </c>
    </row>
    <row r="55" spans="2:15">
      <c r="B55" s="514" t="s">
        <v>443</v>
      </c>
      <c r="C55" s="1416">
        <v>0</v>
      </c>
      <c r="D55" s="1411">
        <v>0</v>
      </c>
      <c r="E55" s="1411">
        <v>0</v>
      </c>
      <c r="F55" s="1411">
        <v>0</v>
      </c>
      <c r="G55" s="1411">
        <v>0</v>
      </c>
      <c r="H55" s="1411">
        <v>0</v>
      </c>
      <c r="I55" s="1413">
        <v>0</v>
      </c>
      <c r="J55" s="1411">
        <v>0</v>
      </c>
      <c r="K55" s="1411">
        <v>0</v>
      </c>
      <c r="L55" s="1411">
        <v>0</v>
      </c>
      <c r="M55" s="1411">
        <v>0</v>
      </c>
      <c r="N55" s="1414">
        <v>0</v>
      </c>
      <c r="O55" s="678">
        <f t="shared" si="2"/>
        <v>0</v>
      </c>
    </row>
    <row r="56" spans="2:15">
      <c r="B56" s="512" t="s">
        <v>442</v>
      </c>
      <c r="C56" s="1417">
        <f>SUM(C57:C64)</f>
        <v>0</v>
      </c>
      <c r="D56" s="1418">
        <f t="shared" ref="D56:O56" si="7">SUM(D57:D64)</f>
        <v>0</v>
      </c>
      <c r="E56" s="1418">
        <f t="shared" si="7"/>
        <v>0</v>
      </c>
      <c r="F56" s="1418">
        <f t="shared" si="7"/>
        <v>0</v>
      </c>
      <c r="G56" s="1418">
        <f t="shared" si="7"/>
        <v>0</v>
      </c>
      <c r="H56" s="1418">
        <f t="shared" si="7"/>
        <v>0</v>
      </c>
      <c r="I56" s="1418">
        <f t="shared" si="7"/>
        <v>0</v>
      </c>
      <c r="J56" s="1418">
        <f t="shared" si="7"/>
        <v>0</v>
      </c>
      <c r="K56" s="1418">
        <f t="shared" si="7"/>
        <v>0</v>
      </c>
      <c r="L56" s="1418">
        <f t="shared" si="7"/>
        <v>0</v>
      </c>
      <c r="M56" s="1418">
        <f t="shared" si="7"/>
        <v>0</v>
      </c>
      <c r="N56" s="1419">
        <f t="shared" si="7"/>
        <v>0</v>
      </c>
      <c r="O56" s="1406">
        <f t="shared" si="7"/>
        <v>0</v>
      </c>
    </row>
    <row r="57" spans="2:15">
      <c r="B57" s="511" t="s">
        <v>441</v>
      </c>
      <c r="C57" s="1416">
        <v>0</v>
      </c>
      <c r="D57" s="1411">
        <v>0</v>
      </c>
      <c r="E57" s="1411">
        <v>0</v>
      </c>
      <c r="F57" s="1411">
        <v>0</v>
      </c>
      <c r="G57" s="1411">
        <v>0</v>
      </c>
      <c r="H57" s="1411">
        <v>0</v>
      </c>
      <c r="I57" s="1413">
        <v>0</v>
      </c>
      <c r="J57" s="1413"/>
      <c r="K57" s="1411">
        <v>0</v>
      </c>
      <c r="L57" s="1411">
        <v>0</v>
      </c>
      <c r="M57" s="1411">
        <v>0</v>
      </c>
      <c r="N57" s="1414">
        <v>0</v>
      </c>
      <c r="O57" s="678">
        <f t="shared" si="2"/>
        <v>0</v>
      </c>
    </row>
    <row r="58" spans="2:15">
      <c r="B58" s="511" t="s">
        <v>440</v>
      </c>
      <c r="C58" s="1416">
        <v>0</v>
      </c>
      <c r="D58" s="1411">
        <v>0</v>
      </c>
      <c r="E58" s="1411">
        <v>0</v>
      </c>
      <c r="F58" s="1411">
        <v>0</v>
      </c>
      <c r="G58" s="1411">
        <v>0</v>
      </c>
      <c r="H58" s="1411">
        <v>0</v>
      </c>
      <c r="I58" s="1413">
        <v>0</v>
      </c>
      <c r="J58" s="1413"/>
      <c r="K58" s="1411">
        <v>0</v>
      </c>
      <c r="L58" s="1411">
        <v>0</v>
      </c>
      <c r="M58" s="1411">
        <v>0</v>
      </c>
      <c r="N58" s="1414">
        <v>0</v>
      </c>
      <c r="O58" s="678">
        <f t="shared" si="2"/>
        <v>0</v>
      </c>
    </row>
    <row r="59" spans="2:15">
      <c r="B59" s="511" t="s">
        <v>439</v>
      </c>
      <c r="C59" s="1416">
        <v>0</v>
      </c>
      <c r="D59" s="1411">
        <v>0</v>
      </c>
      <c r="E59" s="1411">
        <v>0</v>
      </c>
      <c r="F59" s="1411">
        <v>0</v>
      </c>
      <c r="G59" s="1411">
        <v>0</v>
      </c>
      <c r="H59" s="1411">
        <v>0</v>
      </c>
      <c r="I59" s="1413">
        <v>0</v>
      </c>
      <c r="J59" s="1411">
        <v>0</v>
      </c>
      <c r="K59" s="1411">
        <v>0</v>
      </c>
      <c r="L59" s="1411">
        <v>0</v>
      </c>
      <c r="M59" s="1411">
        <v>0</v>
      </c>
      <c r="N59" s="1414">
        <v>0</v>
      </c>
      <c r="O59" s="678">
        <f t="shared" si="2"/>
        <v>0</v>
      </c>
    </row>
    <row r="60" spans="2:15">
      <c r="B60" s="511" t="s">
        <v>438</v>
      </c>
      <c r="C60" s="1416">
        <v>0</v>
      </c>
      <c r="D60" s="1411">
        <v>0</v>
      </c>
      <c r="E60" s="1411">
        <v>0</v>
      </c>
      <c r="F60" s="1411">
        <v>0</v>
      </c>
      <c r="G60" s="1411">
        <v>0</v>
      </c>
      <c r="H60" s="1411">
        <v>0</v>
      </c>
      <c r="I60" s="1413">
        <v>0</v>
      </c>
      <c r="J60" s="1411">
        <v>0</v>
      </c>
      <c r="K60" s="1411">
        <v>0</v>
      </c>
      <c r="L60" s="1411">
        <v>0</v>
      </c>
      <c r="M60" s="1411">
        <v>0</v>
      </c>
      <c r="N60" s="1414">
        <v>0</v>
      </c>
      <c r="O60" s="678">
        <f t="shared" si="2"/>
        <v>0</v>
      </c>
    </row>
    <row r="61" spans="2:15">
      <c r="B61" s="511" t="s">
        <v>437</v>
      </c>
      <c r="C61" s="1416">
        <v>0</v>
      </c>
      <c r="D61" s="1411">
        <v>0</v>
      </c>
      <c r="E61" s="1411">
        <v>0</v>
      </c>
      <c r="F61" s="1411">
        <v>0</v>
      </c>
      <c r="G61" s="1411">
        <v>0</v>
      </c>
      <c r="H61" s="1411">
        <v>0</v>
      </c>
      <c r="I61" s="1413">
        <v>0</v>
      </c>
      <c r="J61" s="1411">
        <v>0</v>
      </c>
      <c r="K61" s="1411">
        <v>0</v>
      </c>
      <c r="L61" s="1411">
        <v>0</v>
      </c>
      <c r="M61" s="1411">
        <v>0</v>
      </c>
      <c r="N61" s="1414">
        <v>0</v>
      </c>
      <c r="O61" s="678">
        <f t="shared" si="2"/>
        <v>0</v>
      </c>
    </row>
    <row r="62" spans="2:15">
      <c r="B62" s="511" t="s">
        <v>436</v>
      </c>
      <c r="C62" s="1416">
        <v>0</v>
      </c>
      <c r="D62" s="1411">
        <v>0</v>
      </c>
      <c r="E62" s="1411">
        <v>0</v>
      </c>
      <c r="F62" s="1411">
        <v>0</v>
      </c>
      <c r="G62" s="1411">
        <v>0</v>
      </c>
      <c r="H62" s="1411">
        <v>0</v>
      </c>
      <c r="I62" s="1413">
        <v>0</v>
      </c>
      <c r="J62" s="1411">
        <v>0</v>
      </c>
      <c r="K62" s="1411">
        <v>0</v>
      </c>
      <c r="L62" s="1411">
        <v>0</v>
      </c>
      <c r="M62" s="1411">
        <v>0</v>
      </c>
      <c r="N62" s="1414">
        <v>0</v>
      </c>
      <c r="O62" s="678">
        <f t="shared" si="2"/>
        <v>0</v>
      </c>
    </row>
    <row r="63" spans="2:15">
      <c r="B63" s="511" t="s">
        <v>435</v>
      </c>
      <c r="C63" s="1416">
        <v>0</v>
      </c>
      <c r="D63" s="1411">
        <v>0</v>
      </c>
      <c r="E63" s="1411">
        <v>0</v>
      </c>
      <c r="F63" s="1411">
        <v>0</v>
      </c>
      <c r="G63" s="1411">
        <v>0</v>
      </c>
      <c r="H63" s="1411">
        <v>0</v>
      </c>
      <c r="I63" s="1413">
        <v>0</v>
      </c>
      <c r="J63" s="1411">
        <v>0</v>
      </c>
      <c r="K63" s="1411">
        <v>0</v>
      </c>
      <c r="L63" s="1411">
        <v>0</v>
      </c>
      <c r="M63" s="1411">
        <v>0</v>
      </c>
      <c r="N63" s="1414">
        <v>0</v>
      </c>
      <c r="O63" s="678">
        <f t="shared" si="2"/>
        <v>0</v>
      </c>
    </row>
    <row r="64" spans="2:15">
      <c r="B64" s="513" t="s">
        <v>429</v>
      </c>
      <c r="C64" s="1416">
        <v>0</v>
      </c>
      <c r="D64" s="1411">
        <v>0</v>
      </c>
      <c r="E64" s="1411">
        <v>0</v>
      </c>
      <c r="F64" s="1411">
        <v>0</v>
      </c>
      <c r="G64" s="1411">
        <v>0</v>
      </c>
      <c r="H64" s="1411">
        <v>0</v>
      </c>
      <c r="I64" s="1413">
        <v>0</v>
      </c>
      <c r="J64" s="1411">
        <v>0</v>
      </c>
      <c r="K64" s="1411">
        <v>0</v>
      </c>
      <c r="L64" s="1411">
        <v>0</v>
      </c>
      <c r="M64" s="1411">
        <v>0</v>
      </c>
      <c r="N64" s="1414">
        <v>0</v>
      </c>
      <c r="O64" s="678">
        <f t="shared" si="2"/>
        <v>0</v>
      </c>
    </row>
    <row r="65" spans="2:15">
      <c r="B65" s="512" t="s">
        <v>434</v>
      </c>
      <c r="C65" s="1417">
        <f>SUM(C66:C68)</f>
        <v>0</v>
      </c>
      <c r="D65" s="1418">
        <f t="shared" ref="D65:N65" si="8">SUM(D66:D68)</f>
        <v>0</v>
      </c>
      <c r="E65" s="1418">
        <f t="shared" si="8"/>
        <v>0</v>
      </c>
      <c r="F65" s="1418">
        <f t="shared" si="8"/>
        <v>0</v>
      </c>
      <c r="G65" s="1418">
        <f t="shared" si="8"/>
        <v>0</v>
      </c>
      <c r="H65" s="1418">
        <f t="shared" si="8"/>
        <v>0</v>
      </c>
      <c r="I65" s="1418">
        <f t="shared" si="8"/>
        <v>0</v>
      </c>
      <c r="J65" s="1418">
        <f t="shared" si="8"/>
        <v>0</v>
      </c>
      <c r="K65" s="1418">
        <f t="shared" si="8"/>
        <v>0</v>
      </c>
      <c r="L65" s="1418">
        <f t="shared" si="8"/>
        <v>0</v>
      </c>
      <c r="M65" s="1418">
        <f t="shared" si="8"/>
        <v>0</v>
      </c>
      <c r="N65" s="1419">
        <f t="shared" si="8"/>
        <v>0</v>
      </c>
      <c r="O65" s="678">
        <f t="shared" si="2"/>
        <v>0</v>
      </c>
    </row>
    <row r="66" spans="2:15">
      <c r="B66" s="511" t="s">
        <v>433</v>
      </c>
      <c r="C66" s="1416">
        <v>0</v>
      </c>
      <c r="D66" s="1411">
        <v>0</v>
      </c>
      <c r="E66" s="1411">
        <v>0</v>
      </c>
      <c r="F66" s="1411">
        <v>0</v>
      </c>
      <c r="G66" s="1411">
        <v>0</v>
      </c>
      <c r="H66" s="1411">
        <v>0</v>
      </c>
      <c r="I66" s="1413">
        <v>0</v>
      </c>
      <c r="J66" s="1411">
        <v>0</v>
      </c>
      <c r="K66" s="1411">
        <v>0</v>
      </c>
      <c r="L66" s="1411">
        <v>0</v>
      </c>
      <c r="M66" s="1411">
        <v>0</v>
      </c>
      <c r="N66" s="1414">
        <v>0</v>
      </c>
      <c r="O66" s="678">
        <f t="shared" si="2"/>
        <v>0</v>
      </c>
    </row>
    <row r="67" spans="2:15">
      <c r="B67" s="511" t="s">
        <v>432</v>
      </c>
      <c r="C67" s="1416">
        <v>0</v>
      </c>
      <c r="D67" s="1411">
        <v>0</v>
      </c>
      <c r="E67" s="1411">
        <v>0</v>
      </c>
      <c r="F67" s="1411">
        <v>0</v>
      </c>
      <c r="G67" s="1411">
        <v>0</v>
      </c>
      <c r="H67" s="1411">
        <v>0</v>
      </c>
      <c r="I67" s="1413">
        <v>0</v>
      </c>
      <c r="J67" s="1411">
        <v>0</v>
      </c>
      <c r="K67" s="1411">
        <v>0</v>
      </c>
      <c r="L67" s="1411">
        <v>0</v>
      </c>
      <c r="M67" s="1411">
        <v>0</v>
      </c>
      <c r="N67" s="1414">
        <v>0</v>
      </c>
      <c r="O67" s="678">
        <f t="shared" si="2"/>
        <v>0</v>
      </c>
    </row>
    <row r="68" spans="2:15">
      <c r="B68" s="513" t="s">
        <v>429</v>
      </c>
      <c r="C68" s="1416">
        <v>0</v>
      </c>
      <c r="D68" s="1411">
        <v>0</v>
      </c>
      <c r="E68" s="1411">
        <v>0</v>
      </c>
      <c r="F68" s="1411">
        <v>0</v>
      </c>
      <c r="G68" s="1411">
        <v>0</v>
      </c>
      <c r="H68" s="1411">
        <v>0</v>
      </c>
      <c r="I68" s="1413">
        <v>0</v>
      </c>
      <c r="J68" s="1411">
        <v>0</v>
      </c>
      <c r="K68" s="1411">
        <v>0</v>
      </c>
      <c r="L68" s="1411">
        <v>0</v>
      </c>
      <c r="M68" s="1411">
        <v>0</v>
      </c>
      <c r="N68" s="1414">
        <v>0</v>
      </c>
      <c r="O68" s="678">
        <f t="shared" si="2"/>
        <v>0</v>
      </c>
    </row>
    <row r="69" spans="2:15">
      <c r="B69" s="512" t="s">
        <v>431</v>
      </c>
      <c r="C69" s="1420">
        <f>SUM(C70:C71)</f>
        <v>0</v>
      </c>
      <c r="D69" s="1421">
        <f t="shared" ref="D69:N69" si="9">SUM(D70:D71)</f>
        <v>0</v>
      </c>
      <c r="E69" s="1421">
        <f t="shared" si="9"/>
        <v>0</v>
      </c>
      <c r="F69" s="1421">
        <f t="shared" si="9"/>
        <v>0</v>
      </c>
      <c r="G69" s="1421">
        <f t="shared" si="9"/>
        <v>0</v>
      </c>
      <c r="H69" s="1421">
        <f t="shared" si="9"/>
        <v>0</v>
      </c>
      <c r="I69" s="1421">
        <f t="shared" si="9"/>
        <v>0</v>
      </c>
      <c r="J69" s="1421">
        <f t="shared" si="9"/>
        <v>0</v>
      </c>
      <c r="K69" s="1421">
        <f t="shared" si="9"/>
        <v>0</v>
      </c>
      <c r="L69" s="1421">
        <f t="shared" si="9"/>
        <v>0</v>
      </c>
      <c r="M69" s="1421">
        <f t="shared" si="9"/>
        <v>0</v>
      </c>
      <c r="N69" s="1422">
        <f t="shared" si="9"/>
        <v>0</v>
      </c>
      <c r="O69" s="678">
        <f t="shared" si="2"/>
        <v>0</v>
      </c>
    </row>
    <row r="70" spans="2:15" ht="12">
      <c r="B70" s="511" t="s">
        <v>430</v>
      </c>
      <c r="C70" s="1410">
        <v>0</v>
      </c>
      <c r="D70" s="1415">
        <v>0</v>
      </c>
      <c r="E70" s="1415">
        <v>0</v>
      </c>
      <c r="F70" s="1411">
        <v>0</v>
      </c>
      <c r="G70" s="1411">
        <v>0</v>
      </c>
      <c r="H70" s="1411">
        <v>0</v>
      </c>
      <c r="I70" s="1413">
        <v>0</v>
      </c>
      <c r="J70" s="1411">
        <v>0</v>
      </c>
      <c r="K70" s="1411">
        <v>0</v>
      </c>
      <c r="L70" s="1411">
        <v>0</v>
      </c>
      <c r="M70" s="1411">
        <v>0</v>
      </c>
      <c r="N70" s="1414">
        <v>0</v>
      </c>
      <c r="O70" s="678">
        <f t="shared" si="2"/>
        <v>0</v>
      </c>
    </row>
    <row r="71" spans="2:15">
      <c r="B71" s="513" t="s">
        <v>429</v>
      </c>
      <c r="C71" s="1416">
        <v>0</v>
      </c>
      <c r="D71" s="1411">
        <v>0</v>
      </c>
      <c r="E71" s="1411">
        <v>0</v>
      </c>
      <c r="F71" s="1411">
        <v>0</v>
      </c>
      <c r="G71" s="1411">
        <v>0</v>
      </c>
      <c r="H71" s="1411">
        <v>0</v>
      </c>
      <c r="I71" s="1413">
        <v>0</v>
      </c>
      <c r="J71" s="1411">
        <v>0</v>
      </c>
      <c r="K71" s="1411">
        <v>0</v>
      </c>
      <c r="L71" s="1411">
        <v>0</v>
      </c>
      <c r="M71" s="1411">
        <v>0</v>
      </c>
      <c r="N71" s="1414">
        <v>0</v>
      </c>
      <c r="O71" s="678">
        <f t="shared" si="2"/>
        <v>0</v>
      </c>
    </row>
    <row r="72" spans="2:15">
      <c r="B72" s="512" t="s">
        <v>428</v>
      </c>
      <c r="C72" s="1423">
        <f>SUM(C73:C74)</f>
        <v>0</v>
      </c>
      <c r="D72" s="1424">
        <f t="shared" ref="D72:N72" si="10">SUM(D73:D74)</f>
        <v>0</v>
      </c>
      <c r="E72" s="1424">
        <f t="shared" si="10"/>
        <v>0</v>
      </c>
      <c r="F72" s="1424">
        <f t="shared" si="10"/>
        <v>0</v>
      </c>
      <c r="G72" s="1424">
        <f t="shared" si="10"/>
        <v>0</v>
      </c>
      <c r="H72" s="1424">
        <f t="shared" si="10"/>
        <v>0</v>
      </c>
      <c r="I72" s="1424">
        <f t="shared" si="10"/>
        <v>0</v>
      </c>
      <c r="J72" s="1424">
        <f t="shared" si="10"/>
        <v>0</v>
      </c>
      <c r="K72" s="1424">
        <f t="shared" si="10"/>
        <v>0</v>
      </c>
      <c r="L72" s="1424">
        <f t="shared" si="10"/>
        <v>0</v>
      </c>
      <c r="M72" s="1424">
        <f t="shared" si="10"/>
        <v>0</v>
      </c>
      <c r="N72" s="1425">
        <f t="shared" si="10"/>
        <v>0</v>
      </c>
      <c r="O72" s="678">
        <f t="shared" si="2"/>
        <v>0</v>
      </c>
    </row>
    <row r="73" spans="2:15">
      <c r="B73" s="511" t="s">
        <v>427</v>
      </c>
      <c r="C73" s="1416">
        <v>0</v>
      </c>
      <c r="D73" s="1411">
        <v>0</v>
      </c>
      <c r="E73" s="1411">
        <v>0</v>
      </c>
      <c r="F73" s="1411">
        <v>0</v>
      </c>
      <c r="G73" s="1411">
        <v>0</v>
      </c>
      <c r="H73" s="1411">
        <v>0</v>
      </c>
      <c r="I73" s="1413">
        <v>0</v>
      </c>
      <c r="J73" s="1411">
        <v>0</v>
      </c>
      <c r="K73" s="1411">
        <v>0</v>
      </c>
      <c r="L73" s="1411">
        <v>0</v>
      </c>
      <c r="M73" s="1411">
        <v>0</v>
      </c>
      <c r="N73" s="1414">
        <v>0</v>
      </c>
      <c r="O73" s="678">
        <f t="shared" si="2"/>
        <v>0</v>
      </c>
    </row>
    <row r="74" spans="2:15">
      <c r="B74" s="511" t="s">
        <v>426</v>
      </c>
      <c r="C74" s="1416">
        <v>0</v>
      </c>
      <c r="D74" s="1411">
        <v>0</v>
      </c>
      <c r="E74" s="1411">
        <v>0</v>
      </c>
      <c r="F74" s="1411">
        <v>0</v>
      </c>
      <c r="G74" s="1411">
        <v>0</v>
      </c>
      <c r="H74" s="1411">
        <v>0</v>
      </c>
      <c r="I74" s="1413">
        <v>0</v>
      </c>
      <c r="J74" s="1411">
        <v>0</v>
      </c>
      <c r="K74" s="1411">
        <v>0</v>
      </c>
      <c r="L74" s="1411">
        <v>0</v>
      </c>
      <c r="M74" s="1411">
        <v>0</v>
      </c>
      <c r="N74" s="1414">
        <v>0</v>
      </c>
      <c r="O74" s="678">
        <f t="shared" si="2"/>
        <v>0</v>
      </c>
    </row>
    <row r="75" spans="2:15">
      <c r="B75" s="512" t="s">
        <v>425</v>
      </c>
      <c r="C75" s="1417">
        <f>SUM(C76:C78)</f>
        <v>0</v>
      </c>
      <c r="D75" s="1418">
        <f t="shared" ref="D75:N75" si="11">SUM(D76:D78)</f>
        <v>0</v>
      </c>
      <c r="E75" s="1418">
        <f t="shared" si="11"/>
        <v>0</v>
      </c>
      <c r="F75" s="1418">
        <f t="shared" si="11"/>
        <v>0</v>
      </c>
      <c r="G75" s="1418">
        <f t="shared" si="11"/>
        <v>0</v>
      </c>
      <c r="H75" s="1418">
        <f t="shared" si="11"/>
        <v>0</v>
      </c>
      <c r="I75" s="1418">
        <f t="shared" si="11"/>
        <v>0</v>
      </c>
      <c r="J75" s="1418">
        <f t="shared" si="11"/>
        <v>0</v>
      </c>
      <c r="K75" s="1418">
        <f t="shared" si="11"/>
        <v>0</v>
      </c>
      <c r="L75" s="1418">
        <f t="shared" si="11"/>
        <v>0</v>
      </c>
      <c r="M75" s="1418">
        <f t="shared" si="11"/>
        <v>0</v>
      </c>
      <c r="N75" s="1419">
        <f t="shared" si="11"/>
        <v>0</v>
      </c>
      <c r="O75" s="678">
        <f t="shared" ref="O75:O87" si="12">SUM(C75:N75)</f>
        <v>0</v>
      </c>
    </row>
    <row r="76" spans="2:15">
      <c r="B76" s="513" t="s">
        <v>1253</v>
      </c>
      <c r="C76" s="1416">
        <v>0</v>
      </c>
      <c r="D76" s="1411">
        <v>0</v>
      </c>
      <c r="E76" s="1411">
        <v>0</v>
      </c>
      <c r="F76" s="1426">
        <v>0</v>
      </c>
      <c r="G76" s="1411">
        <v>0</v>
      </c>
      <c r="H76" s="1411">
        <v>0</v>
      </c>
      <c r="I76" s="1413">
        <v>0</v>
      </c>
      <c r="J76" s="1411">
        <v>0</v>
      </c>
      <c r="K76" s="1411">
        <v>0</v>
      </c>
      <c r="L76" s="1411">
        <v>0</v>
      </c>
      <c r="M76" s="1411">
        <v>0</v>
      </c>
      <c r="N76" s="1414">
        <v>0</v>
      </c>
      <c r="O76" s="678">
        <f t="shared" si="12"/>
        <v>0</v>
      </c>
    </row>
    <row r="77" spans="2:15">
      <c r="B77" s="513" t="s">
        <v>424</v>
      </c>
      <c r="C77" s="1416">
        <v>0</v>
      </c>
      <c r="D77" s="1411">
        <v>0</v>
      </c>
      <c r="E77" s="1411">
        <v>0</v>
      </c>
      <c r="F77" s="1411">
        <v>0</v>
      </c>
      <c r="G77" s="1411">
        <v>0</v>
      </c>
      <c r="H77" s="1411">
        <v>0</v>
      </c>
      <c r="I77" s="1413">
        <v>0</v>
      </c>
      <c r="J77" s="1411">
        <v>0</v>
      </c>
      <c r="K77" s="1411">
        <v>0</v>
      </c>
      <c r="L77" s="1411">
        <v>0</v>
      </c>
      <c r="M77" s="1411">
        <v>0</v>
      </c>
      <c r="N77" s="1414">
        <v>0</v>
      </c>
      <c r="O77" s="678">
        <f t="shared" si="12"/>
        <v>0</v>
      </c>
    </row>
    <row r="78" spans="2:15">
      <c r="B78" s="513" t="s">
        <v>424</v>
      </c>
      <c r="C78" s="1416">
        <v>0</v>
      </c>
      <c r="D78" s="1411">
        <v>0</v>
      </c>
      <c r="E78" s="1411">
        <v>0</v>
      </c>
      <c r="F78" s="1411">
        <v>0</v>
      </c>
      <c r="G78" s="1411">
        <v>0</v>
      </c>
      <c r="H78" s="1411">
        <v>0</v>
      </c>
      <c r="I78" s="1413">
        <v>0</v>
      </c>
      <c r="J78" s="1411">
        <v>0</v>
      </c>
      <c r="K78" s="1411">
        <v>0</v>
      </c>
      <c r="L78" s="1411">
        <v>0</v>
      </c>
      <c r="M78" s="1411">
        <v>0</v>
      </c>
      <c r="N78" s="1414">
        <v>0</v>
      </c>
      <c r="O78" s="678">
        <f t="shared" si="12"/>
        <v>0</v>
      </c>
    </row>
    <row r="79" spans="2:15">
      <c r="B79" s="512" t="s">
        <v>423</v>
      </c>
      <c r="C79" s="1417">
        <f>SUM(C80:C86)</f>
        <v>0</v>
      </c>
      <c r="D79" s="1418">
        <f t="shared" ref="D79:N79" si="13">SUM(D80:D86)</f>
        <v>0</v>
      </c>
      <c r="E79" s="1418">
        <f t="shared" si="13"/>
        <v>0</v>
      </c>
      <c r="F79" s="1418">
        <f t="shared" si="13"/>
        <v>0</v>
      </c>
      <c r="G79" s="1418">
        <f t="shared" si="13"/>
        <v>0</v>
      </c>
      <c r="H79" s="1418">
        <f t="shared" si="13"/>
        <v>0</v>
      </c>
      <c r="I79" s="1418">
        <f t="shared" si="13"/>
        <v>0</v>
      </c>
      <c r="J79" s="1418">
        <f t="shared" si="13"/>
        <v>0</v>
      </c>
      <c r="K79" s="1418">
        <f t="shared" si="13"/>
        <v>0</v>
      </c>
      <c r="L79" s="1418">
        <f t="shared" si="13"/>
        <v>0</v>
      </c>
      <c r="M79" s="1418">
        <f t="shared" si="13"/>
        <v>0</v>
      </c>
      <c r="N79" s="1419">
        <f t="shared" si="13"/>
        <v>0</v>
      </c>
      <c r="O79" s="678">
        <f t="shared" si="12"/>
        <v>0</v>
      </c>
    </row>
    <row r="80" spans="2:15">
      <c r="B80" s="511" t="s">
        <v>422</v>
      </c>
      <c r="C80" s="1416">
        <v>0</v>
      </c>
      <c r="D80" s="1411">
        <v>0</v>
      </c>
      <c r="E80" s="1411">
        <v>0</v>
      </c>
      <c r="F80" s="1411">
        <v>0</v>
      </c>
      <c r="G80" s="1411">
        <v>0</v>
      </c>
      <c r="H80" s="1411">
        <v>0</v>
      </c>
      <c r="I80" s="1413">
        <v>0</v>
      </c>
      <c r="J80" s="1411">
        <v>0</v>
      </c>
      <c r="K80" s="1411">
        <v>0</v>
      </c>
      <c r="L80" s="1411">
        <v>0</v>
      </c>
      <c r="M80" s="1411">
        <v>0</v>
      </c>
      <c r="N80" s="1414">
        <v>0</v>
      </c>
      <c r="O80" s="678">
        <f t="shared" si="12"/>
        <v>0</v>
      </c>
    </row>
    <row r="81" spans="2:15">
      <c r="B81" s="511" t="s">
        <v>421</v>
      </c>
      <c r="C81" s="1416">
        <v>0</v>
      </c>
      <c r="D81" s="1411">
        <v>0</v>
      </c>
      <c r="E81" s="1411">
        <v>0</v>
      </c>
      <c r="F81" s="1411">
        <v>0</v>
      </c>
      <c r="G81" s="1411">
        <v>0</v>
      </c>
      <c r="H81" s="1411">
        <v>0</v>
      </c>
      <c r="I81" s="1413">
        <v>0</v>
      </c>
      <c r="J81" s="1411">
        <v>0</v>
      </c>
      <c r="K81" s="1411">
        <v>0</v>
      </c>
      <c r="L81" s="1411">
        <v>0</v>
      </c>
      <c r="M81" s="1411">
        <v>0</v>
      </c>
      <c r="N81" s="1414">
        <v>0</v>
      </c>
      <c r="O81" s="678">
        <f t="shared" si="12"/>
        <v>0</v>
      </c>
    </row>
    <row r="82" spans="2:15">
      <c r="B82" s="511" t="s">
        <v>420</v>
      </c>
      <c r="C82" s="1416">
        <v>0</v>
      </c>
      <c r="D82" s="1411">
        <v>0</v>
      </c>
      <c r="E82" s="1411">
        <v>0</v>
      </c>
      <c r="F82" s="1411">
        <v>0</v>
      </c>
      <c r="G82" s="1411">
        <v>0</v>
      </c>
      <c r="H82" s="1411">
        <v>0</v>
      </c>
      <c r="I82" s="1413">
        <v>0</v>
      </c>
      <c r="J82" s="1411">
        <v>0</v>
      </c>
      <c r="K82" s="1411">
        <v>0</v>
      </c>
      <c r="L82" s="1411">
        <v>0</v>
      </c>
      <c r="M82" s="1411">
        <v>0</v>
      </c>
      <c r="N82" s="1414">
        <v>0</v>
      </c>
      <c r="O82" s="678">
        <f t="shared" si="12"/>
        <v>0</v>
      </c>
    </row>
    <row r="83" spans="2:15">
      <c r="B83" s="511" t="s">
        <v>419</v>
      </c>
      <c r="C83" s="1416">
        <v>0</v>
      </c>
      <c r="D83" s="1411">
        <v>0</v>
      </c>
      <c r="E83" s="1411">
        <v>0</v>
      </c>
      <c r="F83" s="1411">
        <v>0</v>
      </c>
      <c r="G83" s="1411">
        <v>0</v>
      </c>
      <c r="H83" s="1411">
        <v>0</v>
      </c>
      <c r="I83" s="1413">
        <v>0</v>
      </c>
      <c r="J83" s="1411">
        <v>0</v>
      </c>
      <c r="K83" s="1411">
        <v>0</v>
      </c>
      <c r="L83" s="1411">
        <v>0</v>
      </c>
      <c r="M83" s="1411">
        <v>0</v>
      </c>
      <c r="N83" s="1414">
        <v>0</v>
      </c>
      <c r="O83" s="678">
        <f t="shared" si="12"/>
        <v>0</v>
      </c>
    </row>
    <row r="84" spans="2:15">
      <c r="B84" s="511" t="s">
        <v>418</v>
      </c>
      <c r="C84" s="1416">
        <v>0</v>
      </c>
      <c r="D84" s="1411">
        <v>0</v>
      </c>
      <c r="E84" s="1411">
        <v>0</v>
      </c>
      <c r="F84" s="1411">
        <v>0</v>
      </c>
      <c r="G84" s="1411">
        <v>0</v>
      </c>
      <c r="H84" s="1411">
        <v>0</v>
      </c>
      <c r="I84" s="1413">
        <v>0</v>
      </c>
      <c r="J84" s="1411">
        <v>0</v>
      </c>
      <c r="K84" s="1411">
        <v>0</v>
      </c>
      <c r="L84" s="1411">
        <v>0</v>
      </c>
      <c r="M84" s="1411">
        <v>0</v>
      </c>
      <c r="N84" s="1414">
        <v>0</v>
      </c>
      <c r="O84" s="678">
        <f t="shared" si="12"/>
        <v>0</v>
      </c>
    </row>
    <row r="85" spans="2:15">
      <c r="B85" s="511" t="s">
        <v>417</v>
      </c>
      <c r="C85" s="1416">
        <v>0</v>
      </c>
      <c r="D85" s="1411">
        <v>0</v>
      </c>
      <c r="E85" s="1411">
        <v>0</v>
      </c>
      <c r="F85" s="1411">
        <v>0</v>
      </c>
      <c r="G85" s="1411">
        <v>0</v>
      </c>
      <c r="H85" s="1411">
        <v>0</v>
      </c>
      <c r="I85" s="1413">
        <v>0</v>
      </c>
      <c r="J85" s="1411">
        <v>0</v>
      </c>
      <c r="K85" s="1411">
        <v>0</v>
      </c>
      <c r="L85" s="1411">
        <v>0</v>
      </c>
      <c r="M85" s="1411">
        <v>0</v>
      </c>
      <c r="N85" s="1414">
        <v>0</v>
      </c>
      <c r="O85" s="678">
        <f t="shared" si="12"/>
        <v>0</v>
      </c>
    </row>
    <row r="86" spans="2:15">
      <c r="B86" s="510" t="s">
        <v>776</v>
      </c>
      <c r="C86" s="1416">
        <v>0</v>
      </c>
      <c r="D86" s="1411">
        <v>0</v>
      </c>
      <c r="E86" s="1411">
        <v>0</v>
      </c>
      <c r="F86" s="1426">
        <v>0</v>
      </c>
      <c r="G86" s="1411">
        <v>0</v>
      </c>
      <c r="H86" s="1411">
        <v>0</v>
      </c>
      <c r="I86" s="1413">
        <v>0</v>
      </c>
      <c r="J86" s="1411">
        <v>0</v>
      </c>
      <c r="K86" s="1411">
        <v>0</v>
      </c>
      <c r="L86" s="1411">
        <v>0</v>
      </c>
      <c r="M86" s="1411">
        <v>0</v>
      </c>
      <c r="N86" s="1414">
        <v>0</v>
      </c>
      <c r="O86" s="678">
        <f t="shared" si="12"/>
        <v>0</v>
      </c>
    </row>
    <row r="87" spans="2:15" ht="10.8" thickBot="1">
      <c r="B87" s="509"/>
      <c r="C87" s="1427">
        <v>0</v>
      </c>
      <c r="D87" s="1428">
        <v>0</v>
      </c>
      <c r="E87" s="1428">
        <v>0</v>
      </c>
      <c r="F87" s="1428">
        <v>0</v>
      </c>
      <c r="G87" s="1428">
        <v>0</v>
      </c>
      <c r="H87" s="1428">
        <v>0</v>
      </c>
      <c r="I87" s="1429">
        <v>0</v>
      </c>
      <c r="J87" s="1428">
        <v>0</v>
      </c>
      <c r="K87" s="1428">
        <v>0</v>
      </c>
      <c r="L87" s="1428">
        <v>0</v>
      </c>
      <c r="M87" s="1428">
        <v>0</v>
      </c>
      <c r="N87" s="1430">
        <v>0</v>
      </c>
      <c r="O87" s="678">
        <f t="shared" si="12"/>
        <v>0</v>
      </c>
    </row>
    <row r="88" spans="2:15" ht="10.8" thickBot="1">
      <c r="B88" s="508" t="s">
        <v>775</v>
      </c>
      <c r="C88" s="681">
        <f>C79+C75+C72+C69+C65+C56+C39+C27+C19+C11</f>
        <v>1848447923.6027789</v>
      </c>
      <c r="D88" s="681">
        <f t="shared" ref="D88:O88" si="14">D79+D75+D72+D69+D65+D56+D39+D27+D19+D11</f>
        <v>0</v>
      </c>
      <c r="E88" s="681">
        <f t="shared" si="14"/>
        <v>0</v>
      </c>
      <c r="F88" s="681">
        <f t="shared" si="14"/>
        <v>0</v>
      </c>
      <c r="G88" s="681">
        <f t="shared" si="14"/>
        <v>0</v>
      </c>
      <c r="H88" s="681">
        <f t="shared" si="14"/>
        <v>0</v>
      </c>
      <c r="I88" s="681">
        <f t="shared" si="14"/>
        <v>0</v>
      </c>
      <c r="J88" s="681">
        <f t="shared" si="14"/>
        <v>0</v>
      </c>
      <c r="K88" s="681">
        <f t="shared" si="14"/>
        <v>0</v>
      </c>
      <c r="L88" s="681">
        <f t="shared" si="14"/>
        <v>0</v>
      </c>
      <c r="M88" s="681">
        <f t="shared" si="14"/>
        <v>0</v>
      </c>
      <c r="N88" s="681">
        <f t="shared" si="14"/>
        <v>0</v>
      </c>
      <c r="O88" s="681">
        <f t="shared" si="14"/>
        <v>1848447923.6027789</v>
      </c>
    </row>
    <row r="94" spans="2:15" s="1280" customFormat="1">
      <c r="B94" s="1280" t="s">
        <v>1198</v>
      </c>
      <c r="I94" s="1281"/>
      <c r="O94" s="1282"/>
    </row>
    <row r="95" spans="2:15">
      <c r="B95" s="507" t="s">
        <v>1923</v>
      </c>
    </row>
  </sheetData>
  <pageMargins left="1.41" right="0.16" top="0.43307086614173229" bottom="0.74803149606299213" header="0.31496062992125984" footer="0.31496062992125984"/>
  <pageSetup paperSize="5" scale="80" orientation="landscape" verticalDpi="0" r:id="rId1"/>
  <drawing r:id="rId2"/>
</worksheet>
</file>

<file path=xl/worksheets/sheet26.xml><?xml version="1.0" encoding="utf-8"?>
<worksheet xmlns="http://schemas.openxmlformats.org/spreadsheetml/2006/main" xmlns:r="http://schemas.openxmlformats.org/officeDocument/2006/relationships">
  <dimension ref="A1:L423"/>
  <sheetViews>
    <sheetView workbookViewId="0">
      <selection activeCell="H15" sqref="H15"/>
    </sheetView>
  </sheetViews>
  <sheetFormatPr baseColWidth="10" defaultColWidth="11.44140625" defaultRowHeight="13.8"/>
  <cols>
    <col min="1" max="1" width="25.6640625" style="277" customWidth="1"/>
    <col min="2" max="2" width="31.6640625" style="277" customWidth="1"/>
    <col min="3" max="3" width="19.44140625" style="277" customWidth="1"/>
    <col min="4" max="4" width="16.5546875" style="277" customWidth="1"/>
    <col min="5" max="5" width="11.44140625" style="277"/>
    <col min="6" max="6" width="12.88671875" style="277" bestFit="1" customWidth="1"/>
    <col min="7" max="16384" width="11.44140625" style="277"/>
  </cols>
  <sheetData>
    <row r="1" spans="1:12" ht="18.600000000000001" thickBot="1">
      <c r="E1" s="440"/>
      <c r="F1" s="1838" t="s">
        <v>731</v>
      </c>
      <c r="G1" s="1839"/>
      <c r="H1" s="1839"/>
      <c r="I1" s="1839"/>
      <c r="J1" s="1839"/>
      <c r="K1" s="1839"/>
      <c r="L1" s="1840"/>
    </row>
    <row r="2" spans="1:12">
      <c r="A2" s="370" t="s">
        <v>725</v>
      </c>
      <c r="B2" s="1827" t="s">
        <v>730</v>
      </c>
      <c r="C2" s="1827"/>
      <c r="D2" s="1841"/>
    </row>
    <row r="3" spans="1:12" ht="28.2" thickBot="1">
      <c r="B3" s="439" t="s">
        <v>608</v>
      </c>
      <c r="C3" s="439" t="s">
        <v>607</v>
      </c>
      <c r="D3" s="439" t="s">
        <v>729</v>
      </c>
    </row>
    <row r="4" spans="1:12">
      <c r="B4" s="308" t="s">
        <v>605</v>
      </c>
      <c r="C4" s="371">
        <v>2.4935999999999998</v>
      </c>
      <c r="D4" s="366">
        <f t="shared" ref="D4:D10" si="0">+$D$15*C4</f>
        <v>1007951.02272</v>
      </c>
      <c r="F4" s="407" t="s">
        <v>636</v>
      </c>
      <c r="G4" s="406"/>
      <c r="H4" s="406"/>
      <c r="I4" s="406"/>
      <c r="J4" s="406"/>
      <c r="K4" s="406"/>
      <c r="L4" s="405"/>
    </row>
    <row r="5" spans="1:12">
      <c r="B5" s="308" t="s">
        <v>603</v>
      </c>
      <c r="C5" s="371">
        <v>1.28</v>
      </c>
      <c r="D5" s="366">
        <f t="shared" si="0"/>
        <v>517395.45600000001</v>
      </c>
      <c r="F5" s="404" t="s">
        <v>635</v>
      </c>
      <c r="G5" s="403"/>
      <c r="H5" s="403"/>
      <c r="I5" s="403"/>
      <c r="J5" s="403"/>
      <c r="K5" s="403"/>
      <c r="L5" s="402"/>
    </row>
    <row r="6" spans="1:12">
      <c r="B6" s="308" t="s">
        <v>602</v>
      </c>
      <c r="C6" s="371">
        <v>0.68</v>
      </c>
      <c r="D6" s="366">
        <f t="shared" si="0"/>
        <v>274866.33600000001</v>
      </c>
      <c r="F6" s="404" t="s">
        <v>634</v>
      </c>
      <c r="G6" s="403"/>
      <c r="H6" s="403"/>
      <c r="I6" s="403"/>
      <c r="J6" s="403"/>
      <c r="K6" s="403"/>
      <c r="L6" s="402"/>
    </row>
    <row r="7" spans="1:12">
      <c r="B7" s="308" t="s">
        <v>713</v>
      </c>
      <c r="C7" s="371">
        <v>0.6</v>
      </c>
      <c r="D7" s="366">
        <f t="shared" si="0"/>
        <v>242529.12</v>
      </c>
      <c r="F7" s="404" t="s">
        <v>633</v>
      </c>
      <c r="G7" s="403"/>
      <c r="H7" s="403"/>
      <c r="I7" s="403"/>
      <c r="J7" s="403"/>
      <c r="K7" s="403"/>
      <c r="L7" s="402"/>
    </row>
    <row r="8" spans="1:12" ht="14.4" thickBot="1">
      <c r="B8" s="308" t="s">
        <v>712</v>
      </c>
      <c r="C8" s="371">
        <v>1.24</v>
      </c>
      <c r="D8" s="366">
        <f t="shared" si="0"/>
        <v>501226.848</v>
      </c>
      <c r="F8" s="401" t="s">
        <v>632</v>
      </c>
      <c r="G8" s="400"/>
      <c r="H8" s="400"/>
      <c r="I8" s="400"/>
      <c r="J8" s="400"/>
      <c r="K8" s="400"/>
      <c r="L8" s="399"/>
    </row>
    <row r="9" spans="1:12">
      <c r="B9" s="308" t="s">
        <v>711</v>
      </c>
      <c r="C9" s="371">
        <v>0.84499999999999997</v>
      </c>
      <c r="D9" s="366">
        <f t="shared" si="0"/>
        <v>341561.84399999998</v>
      </c>
    </row>
    <row r="10" spans="1:12" ht="14.4" thickBot="1">
      <c r="B10" s="372" t="s">
        <v>710</v>
      </c>
      <c r="C10" s="438">
        <v>2.3786</v>
      </c>
      <c r="D10" s="423">
        <f t="shared" si="0"/>
        <v>961466.2747200001</v>
      </c>
    </row>
    <row r="11" spans="1:12" ht="14.4" thickBot="1">
      <c r="B11" s="1828" t="s">
        <v>728</v>
      </c>
      <c r="C11" s="1829"/>
      <c r="D11" s="1830"/>
      <c r="F11" s="395" t="s">
        <v>727</v>
      </c>
      <c r="G11" s="394"/>
      <c r="H11" s="394"/>
      <c r="I11" s="394"/>
      <c r="J11" s="394"/>
      <c r="K11" s="394"/>
      <c r="L11" s="393"/>
    </row>
    <row r="12" spans="1:12" ht="14.4" thickBot="1">
      <c r="F12" s="392" t="s">
        <v>726</v>
      </c>
      <c r="G12" s="391"/>
      <c r="H12" s="391"/>
      <c r="I12" s="391"/>
      <c r="J12" s="391"/>
      <c r="K12" s="391"/>
      <c r="L12" s="390"/>
    </row>
    <row r="13" spans="1:12">
      <c r="A13" s="370" t="s">
        <v>725</v>
      </c>
      <c r="B13" s="1831" t="s">
        <v>724</v>
      </c>
      <c r="C13" s="1831"/>
      <c r="D13" s="1831"/>
    </row>
    <row r="14" spans="1:12">
      <c r="B14" s="369" t="s">
        <v>584</v>
      </c>
      <c r="C14" s="369" t="s">
        <v>583</v>
      </c>
      <c r="D14" s="369" t="s">
        <v>582</v>
      </c>
    </row>
    <row r="15" spans="1:12">
      <c r="B15" s="308" t="s">
        <v>615</v>
      </c>
      <c r="C15" s="368"/>
      <c r="D15" s="366">
        <v>404215.2</v>
      </c>
    </row>
    <row r="16" spans="1:12">
      <c r="B16" s="308" t="s">
        <v>614</v>
      </c>
      <c r="C16" s="382">
        <v>0.2</v>
      </c>
      <c r="D16" s="366">
        <v>485056.8</v>
      </c>
    </row>
    <row r="17" spans="1:6">
      <c r="B17" s="308" t="s">
        <v>612</v>
      </c>
      <c r="C17" s="368"/>
      <c r="D17" s="366">
        <v>15901.2</v>
      </c>
    </row>
    <row r="18" spans="1:6">
      <c r="B18" s="398"/>
      <c r="C18" s="398"/>
      <c r="D18" s="397"/>
    </row>
    <row r="19" spans="1:6">
      <c r="B19" s="308" t="s">
        <v>580</v>
      </c>
      <c r="C19" s="368"/>
      <c r="D19" s="366">
        <v>227577.60000000001</v>
      </c>
    </row>
    <row r="20" spans="1:6">
      <c r="B20" s="308" t="s">
        <v>578</v>
      </c>
      <c r="C20" s="366">
        <v>43142.400000000001</v>
      </c>
      <c r="D20" s="366">
        <f>+C20+D19</f>
        <v>270720</v>
      </c>
      <c r="F20" s="434"/>
    </row>
    <row r="21" spans="1:6">
      <c r="B21" s="308" t="s">
        <v>577</v>
      </c>
      <c r="C21" s="382">
        <v>0.02</v>
      </c>
      <c r="D21" s="366">
        <v>232128</v>
      </c>
    </row>
    <row r="22" spans="1:6">
      <c r="B22" s="308" t="s">
        <v>622</v>
      </c>
      <c r="C22" s="368"/>
      <c r="D22" s="366">
        <v>97495.2</v>
      </c>
      <c r="F22" s="277" t="s">
        <v>640</v>
      </c>
    </row>
    <row r="23" spans="1:6">
      <c r="B23" s="308" t="s">
        <v>682</v>
      </c>
      <c r="C23" s="368"/>
      <c r="D23" s="366">
        <v>89892</v>
      </c>
    </row>
    <row r="24" spans="1:6">
      <c r="B24" s="308" t="s">
        <v>723</v>
      </c>
      <c r="C24" s="368"/>
      <c r="D24" s="366">
        <v>91692</v>
      </c>
    </row>
    <row r="25" spans="1:6">
      <c r="D25" s="434"/>
    </row>
    <row r="26" spans="1:6">
      <c r="D26" s="434"/>
    </row>
    <row r="27" spans="1:6">
      <c r="A27" s="370" t="s">
        <v>722</v>
      </c>
      <c r="B27" s="1827" t="s">
        <v>721</v>
      </c>
      <c r="C27" s="1827"/>
      <c r="D27" s="1827"/>
    </row>
    <row r="28" spans="1:6">
      <c r="B28" s="377" t="s">
        <v>608</v>
      </c>
      <c r="C28" s="377" t="s">
        <v>607</v>
      </c>
      <c r="D28" s="376" t="s">
        <v>606</v>
      </c>
    </row>
    <row r="29" spans="1:6">
      <c r="B29" s="308" t="s">
        <v>605</v>
      </c>
      <c r="C29" s="371">
        <v>2.4935999999999998</v>
      </c>
      <c r="D29" s="366">
        <f t="shared" ref="D29:D35" si="1">+$D$15*C29</f>
        <v>1007951.02272</v>
      </c>
    </row>
    <row r="30" spans="1:6">
      <c r="B30" s="308" t="s">
        <v>603</v>
      </c>
      <c r="C30" s="371">
        <v>1.28</v>
      </c>
      <c r="D30" s="366">
        <f t="shared" si="1"/>
        <v>517395.45600000001</v>
      </c>
    </row>
    <row r="31" spans="1:6">
      <c r="B31" s="308" t="s">
        <v>602</v>
      </c>
      <c r="C31" s="371">
        <v>0.68</v>
      </c>
      <c r="D31" s="366">
        <f t="shared" si="1"/>
        <v>274866.33600000001</v>
      </c>
    </row>
    <row r="32" spans="1:6">
      <c r="B32" s="308" t="s">
        <v>713</v>
      </c>
      <c r="C32" s="371">
        <v>0.6</v>
      </c>
      <c r="D32" s="366">
        <f t="shared" si="1"/>
        <v>242529.12</v>
      </c>
    </row>
    <row r="33" spans="1:4">
      <c r="B33" s="308" t="s">
        <v>712</v>
      </c>
      <c r="C33" s="371">
        <v>1.24</v>
      </c>
      <c r="D33" s="366">
        <f t="shared" si="1"/>
        <v>501226.848</v>
      </c>
    </row>
    <row r="34" spans="1:4">
      <c r="B34" s="308" t="s">
        <v>711</v>
      </c>
      <c r="C34" s="437">
        <v>0.86050000000000004</v>
      </c>
      <c r="D34" s="366">
        <f t="shared" si="1"/>
        <v>347827.17960000003</v>
      </c>
    </row>
    <row r="35" spans="1:4" ht="14.4" thickBot="1">
      <c r="B35" s="372" t="s">
        <v>710</v>
      </c>
      <c r="C35" s="436">
        <v>2.4222999999999999</v>
      </c>
      <c r="D35" s="423">
        <f t="shared" si="1"/>
        <v>979130.47895999998</v>
      </c>
    </row>
    <row r="36" spans="1:4" ht="14.4" thickBot="1">
      <c r="B36" s="1828" t="s">
        <v>720</v>
      </c>
      <c r="C36" s="1829"/>
      <c r="D36" s="1830"/>
    </row>
    <row r="39" spans="1:4">
      <c r="A39" s="370" t="s">
        <v>719</v>
      </c>
      <c r="B39" s="1827" t="s">
        <v>718</v>
      </c>
      <c r="C39" s="1827"/>
      <c r="D39" s="1827"/>
    </row>
    <row r="40" spans="1:4">
      <c r="B40" s="377" t="s">
        <v>608</v>
      </c>
      <c r="C40" s="377" t="s">
        <v>607</v>
      </c>
      <c r="D40" s="376" t="s">
        <v>606</v>
      </c>
    </row>
    <row r="41" spans="1:4">
      <c r="B41" s="308" t="s">
        <v>605</v>
      </c>
      <c r="C41" s="371">
        <v>2.4935999999999998</v>
      </c>
      <c r="D41" s="366">
        <f t="shared" ref="D41:D47" si="2">+$D$15*C41</f>
        <v>1007951.02272</v>
      </c>
    </row>
    <row r="42" spans="1:4">
      <c r="B42" s="308" t="s">
        <v>603</v>
      </c>
      <c r="C42" s="371">
        <v>1.28</v>
      </c>
      <c r="D42" s="366">
        <f t="shared" si="2"/>
        <v>517395.45600000001</v>
      </c>
    </row>
    <row r="43" spans="1:4">
      <c r="B43" s="308" t="s">
        <v>602</v>
      </c>
      <c r="C43" s="371">
        <v>0.68</v>
      </c>
      <c r="D43" s="366">
        <f t="shared" si="2"/>
        <v>274866.33600000001</v>
      </c>
    </row>
    <row r="44" spans="1:4">
      <c r="B44" s="308" t="s">
        <v>713</v>
      </c>
      <c r="C44" s="371">
        <v>0.6</v>
      </c>
      <c r="D44" s="366">
        <f t="shared" si="2"/>
        <v>242529.12</v>
      </c>
    </row>
    <row r="45" spans="1:4">
      <c r="B45" s="308" t="s">
        <v>712</v>
      </c>
      <c r="C45" s="371">
        <v>1.24</v>
      </c>
      <c r="D45" s="366">
        <f t="shared" si="2"/>
        <v>501226.848</v>
      </c>
    </row>
    <row r="46" spans="1:4">
      <c r="B46" s="308" t="s">
        <v>711</v>
      </c>
      <c r="C46" s="437">
        <v>0.86829999999999996</v>
      </c>
      <c r="D46" s="366">
        <f t="shared" si="2"/>
        <v>350980.05816000002</v>
      </c>
    </row>
    <row r="47" spans="1:4" ht="14.4" thickBot="1">
      <c r="B47" s="372" t="s">
        <v>710</v>
      </c>
      <c r="C47" s="436">
        <v>2.4441000000000002</v>
      </c>
      <c r="D47" s="423">
        <f t="shared" si="2"/>
        <v>987942.3703200001</v>
      </c>
    </row>
    <row r="48" spans="1:4" ht="14.4" thickBot="1">
      <c r="B48" s="1828" t="s">
        <v>717</v>
      </c>
      <c r="C48" s="1829"/>
      <c r="D48" s="1830"/>
    </row>
    <row r="50" spans="1:12">
      <c r="A50" s="383"/>
      <c r="B50" s="383"/>
      <c r="C50" s="383"/>
      <c r="D50" s="383"/>
    </row>
    <row r="51" spans="1:12" ht="14.4" thickBot="1"/>
    <row r="52" spans="1:12" ht="14.4" thickBot="1">
      <c r="E52" s="1835" t="s">
        <v>716</v>
      </c>
      <c r="F52" s="1836"/>
      <c r="G52" s="1836"/>
      <c r="H52" s="1836"/>
      <c r="I52" s="1836"/>
      <c r="J52" s="1837"/>
    </row>
    <row r="53" spans="1:12">
      <c r="A53" s="370" t="s">
        <v>715</v>
      </c>
      <c r="B53" s="1827" t="s">
        <v>714</v>
      </c>
      <c r="C53" s="1827"/>
      <c r="D53" s="1827"/>
    </row>
    <row r="54" spans="1:12">
      <c r="B54" s="377" t="s">
        <v>608</v>
      </c>
      <c r="C54" s="377" t="s">
        <v>607</v>
      </c>
      <c r="D54" s="376" t="s">
        <v>606</v>
      </c>
    </row>
    <row r="55" spans="1:12">
      <c r="B55" s="308" t="s">
        <v>605</v>
      </c>
      <c r="C55" s="371">
        <v>2.4935999999999998</v>
      </c>
      <c r="D55" s="366">
        <f t="shared" ref="D55:D61" si="3">+$D$66*C55</f>
        <v>1073464.8768</v>
      </c>
    </row>
    <row r="56" spans="1:12">
      <c r="B56" s="308" t="s">
        <v>603</v>
      </c>
      <c r="C56" s="371">
        <v>1.1598999999999999</v>
      </c>
      <c r="D56" s="366">
        <f t="shared" si="3"/>
        <v>499323.03119999997</v>
      </c>
    </row>
    <row r="57" spans="1:12">
      <c r="B57" s="308" t="s">
        <v>602</v>
      </c>
      <c r="C57" s="371">
        <v>0.60219999999999996</v>
      </c>
      <c r="D57" s="366">
        <f t="shared" si="3"/>
        <v>259239.87359999999</v>
      </c>
    </row>
    <row r="58" spans="1:12">
      <c r="B58" s="308" t="s">
        <v>713</v>
      </c>
      <c r="C58" s="371">
        <v>0.60129999999999995</v>
      </c>
      <c r="D58" s="366">
        <f t="shared" si="3"/>
        <v>258852.43439999997</v>
      </c>
    </row>
    <row r="59" spans="1:12">
      <c r="B59" s="308" t="s">
        <v>712</v>
      </c>
      <c r="C59" s="371">
        <v>1.1902999999999999</v>
      </c>
      <c r="D59" s="366">
        <f t="shared" si="3"/>
        <v>512409.86639999994</v>
      </c>
    </row>
    <row r="60" spans="1:12">
      <c r="B60" s="308" t="s">
        <v>711</v>
      </c>
      <c r="C60" s="373">
        <v>0.99609999999999999</v>
      </c>
      <c r="D60" s="366">
        <f t="shared" si="3"/>
        <v>428809.0968</v>
      </c>
    </row>
    <row r="61" spans="1:12" ht="14.4" thickBot="1">
      <c r="B61" s="372" t="s">
        <v>710</v>
      </c>
      <c r="C61" s="435">
        <v>2.4441000000000002</v>
      </c>
      <c r="D61" s="366">
        <f t="shared" si="3"/>
        <v>1052155.7208</v>
      </c>
    </row>
    <row r="62" spans="1:12" ht="14.4" thickBot="1">
      <c r="B62" s="1828" t="s">
        <v>709</v>
      </c>
      <c r="C62" s="1829"/>
      <c r="D62" s="1830"/>
    </row>
    <row r="63" spans="1:12" ht="14.4" thickBot="1"/>
    <row r="64" spans="1:12">
      <c r="A64" s="370" t="s">
        <v>708</v>
      </c>
      <c r="B64" s="1831" t="s">
        <v>707</v>
      </c>
      <c r="C64" s="1831"/>
      <c r="D64" s="1831"/>
      <c r="F64" s="407" t="s">
        <v>636</v>
      </c>
      <c r="G64" s="406"/>
      <c r="H64" s="406"/>
      <c r="I64" s="406"/>
      <c r="J64" s="406"/>
      <c r="K64" s="406"/>
      <c r="L64" s="405"/>
    </row>
    <row r="65" spans="1:12">
      <c r="B65" s="369" t="s">
        <v>584</v>
      </c>
      <c r="C65" s="369" t="s">
        <v>583</v>
      </c>
      <c r="D65" s="369" t="s">
        <v>582</v>
      </c>
      <c r="F65" s="404" t="s">
        <v>635</v>
      </c>
      <c r="G65" s="403"/>
      <c r="H65" s="403"/>
      <c r="I65" s="403"/>
      <c r="J65" s="403"/>
      <c r="K65" s="403"/>
      <c r="L65" s="402"/>
    </row>
    <row r="66" spans="1:12">
      <c r="B66" s="308" t="s">
        <v>615</v>
      </c>
      <c r="C66" s="368"/>
      <c r="D66" s="366">
        <v>430488</v>
      </c>
      <c r="F66" s="404" t="s">
        <v>634</v>
      </c>
      <c r="G66" s="403"/>
      <c r="H66" s="403"/>
      <c r="I66" s="403"/>
      <c r="J66" s="403"/>
      <c r="K66" s="403"/>
      <c r="L66" s="402"/>
    </row>
    <row r="67" spans="1:12">
      <c r="B67" s="308" t="s">
        <v>614</v>
      </c>
      <c r="C67" s="382">
        <v>0.19</v>
      </c>
      <c r="D67" s="366">
        <v>512280</v>
      </c>
      <c r="F67" s="404" t="s">
        <v>633</v>
      </c>
      <c r="G67" s="403"/>
      <c r="H67" s="403"/>
      <c r="I67" s="403"/>
      <c r="J67" s="403"/>
      <c r="K67" s="403"/>
      <c r="L67" s="402"/>
    </row>
    <row r="68" spans="1:12" ht="14.4" thickBot="1">
      <c r="B68" s="308" t="s">
        <v>613</v>
      </c>
      <c r="C68" s="367">
        <v>2.2499999999999999E-2</v>
      </c>
      <c r="D68" s="366">
        <v>440175.6</v>
      </c>
      <c r="F68" s="401" t="s">
        <v>632</v>
      </c>
      <c r="G68" s="400"/>
      <c r="H68" s="400"/>
      <c r="I68" s="400"/>
      <c r="J68" s="400"/>
      <c r="K68" s="400"/>
      <c r="L68" s="399"/>
    </row>
    <row r="69" spans="1:12">
      <c r="B69" s="308" t="s">
        <v>612</v>
      </c>
      <c r="C69" s="368"/>
      <c r="D69" s="366">
        <v>16934</v>
      </c>
    </row>
    <row r="70" spans="1:12" ht="14.4" thickBot="1">
      <c r="B70" s="398"/>
      <c r="C70" s="398"/>
      <c r="D70" s="397"/>
    </row>
    <row r="71" spans="1:12">
      <c r="B71" s="308" t="s">
        <v>580</v>
      </c>
      <c r="C71" s="368"/>
      <c r="D71" s="366">
        <v>242370</v>
      </c>
      <c r="F71" s="395" t="s">
        <v>686</v>
      </c>
      <c r="G71" s="394"/>
      <c r="H71" s="394"/>
      <c r="I71" s="394"/>
      <c r="J71" s="394"/>
      <c r="K71" s="394"/>
      <c r="L71" s="393"/>
    </row>
    <row r="72" spans="1:12" ht="14.4" thickBot="1">
      <c r="B72" s="308" t="s">
        <v>578</v>
      </c>
      <c r="C72" s="382">
        <v>0.15</v>
      </c>
      <c r="D72" s="366">
        <v>278726.40000000002</v>
      </c>
      <c r="F72" s="392" t="s">
        <v>685</v>
      </c>
      <c r="G72" s="391"/>
      <c r="H72" s="391"/>
      <c r="I72" s="391"/>
      <c r="J72" s="391"/>
      <c r="K72" s="391"/>
      <c r="L72" s="390"/>
    </row>
    <row r="73" spans="1:12">
      <c r="B73" s="308" t="s">
        <v>577</v>
      </c>
      <c r="C73" s="382">
        <v>0.05</v>
      </c>
      <c r="D73" s="366">
        <v>254487.6</v>
      </c>
      <c r="F73" s="434"/>
    </row>
    <row r="74" spans="1:12">
      <c r="B74" s="308" t="s">
        <v>684</v>
      </c>
      <c r="C74" s="368"/>
      <c r="D74" s="366">
        <v>106884.79</v>
      </c>
      <c r="F74" s="277" t="s">
        <v>677</v>
      </c>
    </row>
    <row r="75" spans="1:12">
      <c r="B75" s="308" t="s">
        <v>682</v>
      </c>
      <c r="C75" s="368"/>
      <c r="D75" s="366">
        <v>95736.15</v>
      </c>
    </row>
    <row r="77" spans="1:12">
      <c r="A77" s="383"/>
      <c r="B77" s="383"/>
      <c r="C77" s="383"/>
      <c r="D77" s="383"/>
    </row>
    <row r="78" spans="1:12" ht="14.4" thickBot="1"/>
    <row r="79" spans="1:12" ht="14.4" thickBot="1">
      <c r="E79" s="1835" t="s">
        <v>706</v>
      </c>
      <c r="F79" s="1836"/>
      <c r="G79" s="1836"/>
      <c r="H79" s="1836"/>
      <c r="I79" s="1836"/>
      <c r="J79" s="1837"/>
    </row>
    <row r="80" spans="1:12">
      <c r="A80" s="370" t="s">
        <v>702</v>
      </c>
      <c r="B80" s="1827" t="s">
        <v>705</v>
      </c>
      <c r="C80" s="1827"/>
      <c r="D80" s="1827"/>
    </row>
    <row r="81" spans="2:4">
      <c r="B81" s="377" t="s">
        <v>608</v>
      </c>
      <c r="C81" s="377" t="s">
        <v>607</v>
      </c>
      <c r="D81" s="376" t="s">
        <v>606</v>
      </c>
    </row>
    <row r="82" spans="2:4">
      <c r="B82" s="308" t="s">
        <v>605</v>
      </c>
      <c r="C82" s="371">
        <v>2.4935999999999998</v>
      </c>
      <c r="D82" s="366">
        <f t="shared" ref="D82:D95" si="4">+$D$100*C82</f>
        <v>1164706.6982400001</v>
      </c>
    </row>
    <row r="83" spans="2:4">
      <c r="B83" s="308" t="s">
        <v>603</v>
      </c>
      <c r="C83" s="371">
        <v>1.1598999999999999</v>
      </c>
      <c r="D83" s="366">
        <f t="shared" si="4"/>
        <v>541764.23615999997</v>
      </c>
    </row>
    <row r="84" spans="2:4">
      <c r="B84" s="308" t="s">
        <v>602</v>
      </c>
      <c r="C84" s="371">
        <v>0.60219999999999996</v>
      </c>
      <c r="D84" s="366">
        <f t="shared" si="4"/>
        <v>281274.61248000001</v>
      </c>
    </row>
    <row r="85" spans="2:4">
      <c r="B85" s="308" t="s">
        <v>601</v>
      </c>
      <c r="C85" s="371">
        <v>0.60129999999999995</v>
      </c>
      <c r="D85" s="366">
        <f t="shared" si="4"/>
        <v>280854.24192</v>
      </c>
    </row>
    <row r="86" spans="2:4">
      <c r="B86" s="308" t="s">
        <v>600</v>
      </c>
      <c r="C86" s="371">
        <v>1.1902999999999999</v>
      </c>
      <c r="D86" s="366">
        <f t="shared" si="4"/>
        <v>555963.41952</v>
      </c>
    </row>
    <row r="87" spans="2:4">
      <c r="B87" s="308" t="s">
        <v>599</v>
      </c>
      <c r="C87" s="371">
        <v>0.60129999999999995</v>
      </c>
      <c r="D87" s="366">
        <f t="shared" si="4"/>
        <v>280854.24192</v>
      </c>
    </row>
    <row r="88" spans="2:4">
      <c r="B88" s="308" t="s">
        <v>598</v>
      </c>
      <c r="C88" s="371">
        <v>1.1902999999999999</v>
      </c>
      <c r="D88" s="366">
        <f t="shared" si="4"/>
        <v>555963.41952</v>
      </c>
    </row>
    <row r="89" spans="2:4">
      <c r="B89" s="308" t="s">
        <v>597</v>
      </c>
      <c r="C89" s="373">
        <v>0.99609999999999999</v>
      </c>
      <c r="D89" s="366">
        <f t="shared" si="4"/>
        <v>465256.79424000002</v>
      </c>
    </row>
    <row r="90" spans="2:4">
      <c r="B90" s="308" t="s">
        <v>596</v>
      </c>
      <c r="C90" s="373">
        <v>0.99609999999999999</v>
      </c>
      <c r="D90" s="366">
        <f t="shared" si="4"/>
        <v>465256.79424000002</v>
      </c>
    </row>
    <row r="91" spans="2:4">
      <c r="B91" s="308" t="s">
        <v>595</v>
      </c>
      <c r="C91" s="373">
        <v>0.99609999999999999</v>
      </c>
      <c r="D91" s="366">
        <f t="shared" si="4"/>
        <v>465256.79424000002</v>
      </c>
    </row>
    <row r="92" spans="2:4">
      <c r="B92" s="308" t="s">
        <v>594</v>
      </c>
      <c r="C92" s="371">
        <v>2.4441000000000002</v>
      </c>
      <c r="D92" s="366">
        <f t="shared" si="4"/>
        <v>1141586.3174400001</v>
      </c>
    </row>
    <row r="93" spans="2:4">
      <c r="B93" s="308" t="s">
        <v>593</v>
      </c>
      <c r="C93" s="371">
        <v>2.4441000000000002</v>
      </c>
      <c r="D93" s="366">
        <f t="shared" si="4"/>
        <v>1141586.3174400001</v>
      </c>
    </row>
    <row r="94" spans="2:4">
      <c r="B94" s="308" t="s">
        <v>592</v>
      </c>
      <c r="C94" s="371">
        <v>2.4441000000000002</v>
      </c>
      <c r="D94" s="366">
        <f t="shared" si="4"/>
        <v>1141586.3174400001</v>
      </c>
    </row>
    <row r="95" spans="2:4" ht="14.4" thickBot="1">
      <c r="B95" s="372" t="s">
        <v>591</v>
      </c>
      <c r="C95" s="371">
        <v>2.4441000000000002</v>
      </c>
      <c r="D95" s="366">
        <f t="shared" si="4"/>
        <v>1141586.3174400001</v>
      </c>
    </row>
    <row r="96" spans="2:4" ht="14.4" thickBot="1">
      <c r="B96" s="1828" t="s">
        <v>704</v>
      </c>
      <c r="C96" s="1829"/>
      <c r="D96" s="1830"/>
    </row>
    <row r="98" spans="1:12">
      <c r="A98" s="370" t="s">
        <v>703</v>
      </c>
      <c r="B98" s="1831" t="s">
        <v>694</v>
      </c>
      <c r="C98" s="1831"/>
      <c r="D98" s="1831"/>
    </row>
    <row r="99" spans="1:12" ht="14.4" thickBot="1">
      <c r="B99" s="369" t="s">
        <v>584</v>
      </c>
      <c r="C99" s="369" t="s">
        <v>583</v>
      </c>
      <c r="D99" s="369" t="s">
        <v>582</v>
      </c>
    </row>
    <row r="100" spans="1:12">
      <c r="B100" s="308" t="s">
        <v>615</v>
      </c>
      <c r="C100" s="368"/>
      <c r="D100" s="366">
        <v>467078.40000000002</v>
      </c>
      <c r="F100" s="407" t="s">
        <v>636</v>
      </c>
      <c r="G100" s="406"/>
      <c r="H100" s="406"/>
      <c r="I100" s="406"/>
      <c r="J100" s="406"/>
      <c r="K100" s="406"/>
      <c r="L100" s="405"/>
    </row>
    <row r="101" spans="1:12">
      <c r="B101" s="308" t="s">
        <v>614</v>
      </c>
      <c r="C101" s="382">
        <v>0.15</v>
      </c>
      <c r="D101" s="366">
        <v>537141.6</v>
      </c>
      <c r="F101" s="404" t="s">
        <v>635</v>
      </c>
      <c r="G101" s="403"/>
      <c r="H101" s="403"/>
      <c r="I101" s="403"/>
      <c r="J101" s="403"/>
      <c r="K101" s="403"/>
      <c r="L101" s="402"/>
    </row>
    <row r="102" spans="1:12">
      <c r="B102" s="308" t="s">
        <v>613</v>
      </c>
      <c r="C102" s="382">
        <v>0.04</v>
      </c>
      <c r="D102" s="366">
        <v>485762.4</v>
      </c>
      <c r="F102" s="404" t="s">
        <v>634</v>
      </c>
      <c r="G102" s="403"/>
      <c r="H102" s="403"/>
      <c r="I102" s="403"/>
      <c r="J102" s="403"/>
      <c r="K102" s="403"/>
      <c r="L102" s="402"/>
    </row>
    <row r="103" spans="1:12">
      <c r="B103" s="308" t="s">
        <v>612</v>
      </c>
      <c r="C103" s="368"/>
      <c r="D103" s="366">
        <v>18374.400000000001</v>
      </c>
      <c r="F103" s="404" t="s">
        <v>633</v>
      </c>
      <c r="G103" s="403"/>
      <c r="H103" s="403"/>
      <c r="I103" s="403"/>
      <c r="J103" s="403"/>
      <c r="K103" s="403"/>
      <c r="L103" s="402"/>
    </row>
    <row r="104" spans="1:12" ht="14.4" thickBot="1">
      <c r="B104" s="398"/>
      <c r="C104" s="398"/>
      <c r="D104" s="397"/>
      <c r="F104" s="401" t="s">
        <v>632</v>
      </c>
      <c r="G104" s="400"/>
      <c r="H104" s="400"/>
      <c r="I104" s="400"/>
      <c r="J104" s="400"/>
      <c r="K104" s="400"/>
      <c r="L104" s="399"/>
    </row>
    <row r="105" spans="1:12" ht="14.4" thickBot="1">
      <c r="B105" s="308" t="s">
        <v>580</v>
      </c>
      <c r="C105" s="368"/>
      <c r="D105" s="366">
        <v>267678</v>
      </c>
    </row>
    <row r="106" spans="1:12">
      <c r="B106" s="308" t="s">
        <v>578</v>
      </c>
      <c r="C106" s="382">
        <v>0.1</v>
      </c>
      <c r="D106" s="366">
        <v>294447.59999999998</v>
      </c>
      <c r="F106" s="395" t="s">
        <v>686</v>
      </c>
      <c r="G106" s="394"/>
      <c r="H106" s="394"/>
      <c r="I106" s="394"/>
      <c r="J106" s="394"/>
      <c r="K106" s="394"/>
      <c r="L106" s="393"/>
    </row>
    <row r="107" spans="1:12" ht="14.4" thickBot="1">
      <c r="B107" s="308" t="s">
        <v>577</v>
      </c>
      <c r="C107" s="382">
        <v>5.5E-2</v>
      </c>
      <c r="D107" s="366">
        <v>282402</v>
      </c>
      <c r="F107" s="392" t="s">
        <v>685</v>
      </c>
      <c r="G107" s="391"/>
      <c r="H107" s="391"/>
      <c r="I107" s="391"/>
      <c r="J107" s="391"/>
      <c r="K107" s="391"/>
      <c r="L107" s="390"/>
    </row>
    <row r="108" spans="1:12">
      <c r="B108" s="308" t="s">
        <v>684</v>
      </c>
      <c r="C108" s="368"/>
      <c r="D108" s="366">
        <v>112424.76</v>
      </c>
      <c r="F108" s="277" t="s">
        <v>677</v>
      </c>
    </row>
    <row r="109" spans="1:12">
      <c r="B109" s="308" t="s">
        <v>682</v>
      </c>
      <c r="C109" s="368"/>
      <c r="D109" s="366">
        <v>105732.81</v>
      </c>
    </row>
    <row r="110" spans="1:12">
      <c r="F110" s="433"/>
    </row>
    <row r="111" spans="1:12">
      <c r="A111" s="370" t="s">
        <v>702</v>
      </c>
      <c r="B111" s="1827" t="s">
        <v>701</v>
      </c>
      <c r="C111" s="1827"/>
      <c r="D111" s="1827"/>
    </row>
    <row r="112" spans="1:12">
      <c r="B112" s="377" t="s">
        <v>608</v>
      </c>
      <c r="C112" s="377" t="s">
        <v>607</v>
      </c>
      <c r="D112" s="376" t="s">
        <v>606</v>
      </c>
    </row>
    <row r="113" spans="2:4">
      <c r="B113" s="308" t="s">
        <v>605</v>
      </c>
      <c r="C113" s="371">
        <v>2.4935999999999998</v>
      </c>
      <c r="D113" s="366">
        <f t="shared" ref="D113:D126" si="5">+$D$100*C113</f>
        <v>1164706.6982400001</v>
      </c>
    </row>
    <row r="114" spans="2:4">
      <c r="B114" s="308" t="s">
        <v>603</v>
      </c>
      <c r="C114" s="371">
        <v>1.0595000000000001</v>
      </c>
      <c r="D114" s="366">
        <f t="shared" si="5"/>
        <v>494869.56480000005</v>
      </c>
    </row>
    <row r="115" spans="2:4">
      <c r="B115" s="308" t="s">
        <v>602</v>
      </c>
      <c r="C115" s="371">
        <v>0.4748</v>
      </c>
      <c r="D115" s="366">
        <f t="shared" si="5"/>
        <v>221768.82432000001</v>
      </c>
    </row>
    <row r="116" spans="2:4">
      <c r="B116" s="308" t="s">
        <v>601</v>
      </c>
      <c r="C116" s="371">
        <v>0.48149999999999998</v>
      </c>
      <c r="D116" s="366">
        <f t="shared" si="5"/>
        <v>224898.24960000001</v>
      </c>
    </row>
    <row r="117" spans="2:4">
      <c r="B117" s="308" t="s">
        <v>600</v>
      </c>
      <c r="C117" s="371">
        <v>0.88759999999999994</v>
      </c>
      <c r="D117" s="366">
        <f t="shared" si="5"/>
        <v>414578.78784</v>
      </c>
    </row>
    <row r="118" spans="2:4">
      <c r="B118" s="308" t="s">
        <v>599</v>
      </c>
      <c r="C118" s="371">
        <v>0.60860000000000003</v>
      </c>
      <c r="D118" s="366">
        <f t="shared" si="5"/>
        <v>284263.91424000001</v>
      </c>
    </row>
    <row r="119" spans="2:4">
      <c r="B119" s="308" t="s">
        <v>598</v>
      </c>
      <c r="C119" s="371">
        <v>1.2021999999999999</v>
      </c>
      <c r="D119" s="366">
        <f t="shared" si="5"/>
        <v>561521.65248000005</v>
      </c>
    </row>
    <row r="120" spans="2:4">
      <c r="B120" s="308" t="s">
        <v>597</v>
      </c>
      <c r="C120" s="371">
        <v>1.0326</v>
      </c>
      <c r="D120" s="366">
        <f t="shared" si="5"/>
        <v>482305.15584000002</v>
      </c>
    </row>
    <row r="121" spans="2:4">
      <c r="B121" s="308" t="s">
        <v>596</v>
      </c>
      <c r="C121" s="371">
        <v>1.0825</v>
      </c>
      <c r="D121" s="366">
        <f t="shared" si="5"/>
        <v>505612.36800000002</v>
      </c>
    </row>
    <row r="122" spans="2:4">
      <c r="B122" s="308" t="s">
        <v>595</v>
      </c>
      <c r="C122" s="371">
        <v>1.1469</v>
      </c>
      <c r="D122" s="366">
        <f t="shared" si="5"/>
        <v>535692.21695999999</v>
      </c>
    </row>
    <row r="123" spans="2:4">
      <c r="B123" s="308" t="s">
        <v>594</v>
      </c>
      <c r="C123" s="371">
        <v>2.4588999999999999</v>
      </c>
      <c r="D123" s="366">
        <f t="shared" si="5"/>
        <v>1148499.07776</v>
      </c>
    </row>
    <row r="124" spans="2:4">
      <c r="B124" s="308" t="s">
        <v>593</v>
      </c>
      <c r="C124" s="371">
        <v>2.5567000000000002</v>
      </c>
      <c r="D124" s="366">
        <f t="shared" si="5"/>
        <v>1194179.3452800002</v>
      </c>
    </row>
    <row r="125" spans="2:4">
      <c r="B125" s="308" t="s">
        <v>592</v>
      </c>
      <c r="C125" s="371">
        <v>2.6699000000000002</v>
      </c>
      <c r="D125" s="366">
        <f t="shared" si="5"/>
        <v>1247052.6201600002</v>
      </c>
    </row>
    <row r="126" spans="2:4" ht="14.4" thickBot="1">
      <c r="B126" s="372" t="s">
        <v>591</v>
      </c>
      <c r="C126" s="371">
        <v>2.8654999999999999</v>
      </c>
      <c r="D126" s="366">
        <f t="shared" si="5"/>
        <v>1338413.1551999999</v>
      </c>
    </row>
    <row r="127" spans="2:4" ht="14.4" thickBot="1">
      <c r="B127" s="1828" t="s">
        <v>700</v>
      </c>
      <c r="C127" s="1829"/>
      <c r="D127" s="1830"/>
    </row>
    <row r="129" spans="1:12">
      <c r="A129" s="370" t="s">
        <v>699</v>
      </c>
      <c r="B129" s="1831" t="s">
        <v>694</v>
      </c>
      <c r="C129" s="1831"/>
      <c r="D129" s="1831"/>
    </row>
    <row r="130" spans="1:12" ht="14.4" thickBot="1">
      <c r="B130" s="369" t="s">
        <v>584</v>
      </c>
      <c r="C130" s="369" t="s">
        <v>583</v>
      </c>
      <c r="D130" s="369" t="s">
        <v>582</v>
      </c>
    </row>
    <row r="131" spans="1:12">
      <c r="B131" s="308" t="s">
        <v>615</v>
      </c>
      <c r="C131" s="368"/>
      <c r="D131" s="366">
        <v>467078.40000000002</v>
      </c>
      <c r="F131" s="407" t="s">
        <v>636</v>
      </c>
      <c r="G131" s="406"/>
      <c r="H131" s="406"/>
      <c r="I131" s="406"/>
      <c r="J131" s="406"/>
      <c r="K131" s="406"/>
      <c r="L131" s="405"/>
    </row>
    <row r="132" spans="1:12">
      <c r="B132" s="308" t="s">
        <v>614</v>
      </c>
      <c r="C132" s="382">
        <v>0.15</v>
      </c>
      <c r="D132" s="366">
        <v>537141.6</v>
      </c>
      <c r="F132" s="404" t="s">
        <v>635</v>
      </c>
      <c r="G132" s="403"/>
      <c r="H132" s="403"/>
      <c r="I132" s="403"/>
      <c r="J132" s="403"/>
      <c r="K132" s="403"/>
      <c r="L132" s="402"/>
    </row>
    <row r="133" spans="1:12">
      <c r="B133" s="308" t="s">
        <v>613</v>
      </c>
      <c r="C133" s="382">
        <v>0.04</v>
      </c>
      <c r="D133" s="366">
        <v>485762.4</v>
      </c>
      <c r="F133" s="404" t="s">
        <v>634</v>
      </c>
      <c r="G133" s="403"/>
      <c r="H133" s="403"/>
      <c r="I133" s="403"/>
      <c r="J133" s="403"/>
      <c r="K133" s="403"/>
      <c r="L133" s="402"/>
    </row>
    <row r="134" spans="1:12">
      <c r="B134" s="308" t="s">
        <v>612</v>
      </c>
      <c r="C134" s="368"/>
      <c r="D134" s="366">
        <v>18374.400000000001</v>
      </c>
      <c r="F134" s="404" t="s">
        <v>633</v>
      </c>
      <c r="G134" s="403"/>
      <c r="H134" s="403"/>
      <c r="I134" s="403"/>
      <c r="J134" s="403"/>
      <c r="K134" s="403"/>
      <c r="L134" s="402"/>
    </row>
    <row r="135" spans="1:12" ht="14.4" thickBot="1">
      <c r="B135" s="398"/>
      <c r="C135" s="398"/>
      <c r="D135" s="397"/>
      <c r="F135" s="401" t="s">
        <v>632</v>
      </c>
      <c r="G135" s="400"/>
      <c r="H135" s="400"/>
      <c r="I135" s="400"/>
      <c r="J135" s="400"/>
      <c r="K135" s="400"/>
      <c r="L135" s="399"/>
    </row>
    <row r="136" spans="1:12" ht="14.4" thickBot="1">
      <c r="B136" s="308" t="s">
        <v>580</v>
      </c>
      <c r="C136" s="368"/>
      <c r="D136" s="366">
        <v>267678</v>
      </c>
    </row>
    <row r="137" spans="1:12">
      <c r="B137" s="431" t="s">
        <v>698</v>
      </c>
      <c r="C137" s="432">
        <v>0.1147</v>
      </c>
      <c r="D137" s="429">
        <v>298382.40000000002</v>
      </c>
      <c r="F137" s="395" t="s">
        <v>686</v>
      </c>
      <c r="G137" s="394"/>
      <c r="H137" s="394"/>
      <c r="I137" s="394"/>
      <c r="J137" s="394"/>
      <c r="K137" s="394"/>
      <c r="L137" s="393"/>
    </row>
    <row r="138" spans="1:12" ht="14.4" thickBot="1">
      <c r="B138" s="431" t="s">
        <v>697</v>
      </c>
      <c r="C138" s="430">
        <v>7.4999999999999997E-2</v>
      </c>
      <c r="D138" s="429">
        <v>287755.2</v>
      </c>
      <c r="F138" s="392" t="s">
        <v>685</v>
      </c>
      <c r="G138" s="391"/>
      <c r="H138" s="391"/>
      <c r="I138" s="391"/>
      <c r="J138" s="391"/>
      <c r="K138" s="391"/>
      <c r="L138" s="390"/>
    </row>
    <row r="139" spans="1:12">
      <c r="B139" s="308" t="s">
        <v>684</v>
      </c>
      <c r="C139" s="368"/>
      <c r="D139" s="366">
        <v>112424.76</v>
      </c>
      <c r="F139" s="277" t="s">
        <v>677</v>
      </c>
    </row>
    <row r="140" spans="1:12" ht="14.4" thickBot="1">
      <c r="B140" s="372" t="s">
        <v>682</v>
      </c>
      <c r="C140" s="418"/>
      <c r="D140" s="423">
        <v>105732.81</v>
      </c>
    </row>
    <row r="141" spans="1:12" ht="14.4" thickBot="1">
      <c r="B141" s="1832" t="s">
        <v>696</v>
      </c>
      <c r="C141" s="1833"/>
      <c r="D141" s="1834"/>
    </row>
    <row r="143" spans="1:12">
      <c r="A143" s="370" t="s">
        <v>695</v>
      </c>
      <c r="B143" s="1831" t="s">
        <v>694</v>
      </c>
      <c r="C143" s="1831"/>
      <c r="D143" s="1831"/>
    </row>
    <row r="144" spans="1:12" ht="14.4" thickBot="1">
      <c r="B144" s="369" t="s">
        <v>584</v>
      </c>
      <c r="C144" s="369" t="s">
        <v>583</v>
      </c>
      <c r="D144" s="369" t="s">
        <v>582</v>
      </c>
    </row>
    <row r="145" spans="1:12">
      <c r="B145" s="308" t="s">
        <v>615</v>
      </c>
      <c r="C145" s="368"/>
      <c r="D145" s="366">
        <v>467078.40000000002</v>
      </c>
      <c r="F145" s="407" t="s">
        <v>636</v>
      </c>
      <c r="G145" s="406"/>
      <c r="H145" s="406"/>
      <c r="I145" s="406"/>
      <c r="J145" s="406"/>
      <c r="K145" s="406"/>
      <c r="L145" s="405"/>
    </row>
    <row r="146" spans="1:12">
      <c r="B146" s="308" t="s">
        <v>614</v>
      </c>
      <c r="C146" s="382">
        <v>0.15</v>
      </c>
      <c r="D146" s="366">
        <v>537141.6</v>
      </c>
      <c r="F146" s="404" t="s">
        <v>635</v>
      </c>
      <c r="G146" s="403"/>
      <c r="H146" s="403"/>
      <c r="I146" s="403"/>
      <c r="J146" s="403"/>
      <c r="K146" s="403"/>
      <c r="L146" s="402"/>
    </row>
    <row r="147" spans="1:12">
      <c r="B147" s="308" t="s">
        <v>613</v>
      </c>
      <c r="C147" s="382">
        <v>0.04</v>
      </c>
      <c r="D147" s="366">
        <v>485762.4</v>
      </c>
      <c r="F147" s="404" t="s">
        <v>634</v>
      </c>
      <c r="G147" s="403"/>
      <c r="H147" s="403"/>
      <c r="I147" s="403"/>
      <c r="J147" s="403"/>
      <c r="K147" s="403"/>
      <c r="L147" s="402"/>
    </row>
    <row r="148" spans="1:12">
      <c r="B148" s="308" t="s">
        <v>612</v>
      </c>
      <c r="C148" s="368"/>
      <c r="D148" s="366">
        <v>18374.400000000001</v>
      </c>
      <c r="F148" s="404" t="s">
        <v>633</v>
      </c>
      <c r="G148" s="403"/>
      <c r="H148" s="403"/>
      <c r="I148" s="403"/>
      <c r="J148" s="403"/>
      <c r="K148" s="403"/>
      <c r="L148" s="402"/>
    </row>
    <row r="149" spans="1:12" ht="14.4" thickBot="1">
      <c r="B149" s="398"/>
      <c r="C149" s="398"/>
      <c r="D149" s="397"/>
      <c r="F149" s="401" t="s">
        <v>632</v>
      </c>
      <c r="G149" s="400"/>
      <c r="H149" s="400"/>
      <c r="I149" s="400"/>
      <c r="J149" s="400"/>
      <c r="K149" s="400"/>
      <c r="L149" s="399"/>
    </row>
    <row r="150" spans="1:12" ht="14.4" thickBot="1">
      <c r="B150" s="424" t="s">
        <v>662</v>
      </c>
      <c r="C150" s="428"/>
      <c r="D150" s="425">
        <v>278779.7</v>
      </c>
    </row>
    <row r="151" spans="1:12">
      <c r="B151" s="424" t="s">
        <v>693</v>
      </c>
      <c r="C151" s="427">
        <v>0.1147</v>
      </c>
      <c r="D151" s="425">
        <v>310755.73</v>
      </c>
      <c r="F151" s="395" t="s">
        <v>686</v>
      </c>
      <c r="G151" s="394"/>
      <c r="H151" s="394"/>
      <c r="I151" s="394"/>
      <c r="J151" s="394"/>
      <c r="K151" s="394"/>
      <c r="L151" s="393"/>
    </row>
    <row r="152" spans="1:12" ht="14.4" thickBot="1">
      <c r="B152" s="424" t="s">
        <v>692</v>
      </c>
      <c r="C152" s="426">
        <v>7.4999999999999997E-2</v>
      </c>
      <c r="D152" s="425">
        <v>299688.18</v>
      </c>
      <c r="F152" s="392" t="s">
        <v>685</v>
      </c>
      <c r="G152" s="391"/>
      <c r="H152" s="391"/>
      <c r="I152" s="391"/>
      <c r="J152" s="391"/>
      <c r="K152" s="391"/>
      <c r="L152" s="390"/>
    </row>
    <row r="153" spans="1:12">
      <c r="A153" s="424" t="s">
        <v>683</v>
      </c>
      <c r="B153" s="308" t="s">
        <v>684</v>
      </c>
      <c r="C153" s="368"/>
      <c r="D153" s="366">
        <v>112424.76</v>
      </c>
      <c r="F153" s="277" t="s">
        <v>677</v>
      </c>
    </row>
    <row r="154" spans="1:12" ht="14.4" thickBot="1">
      <c r="A154" s="424" t="s">
        <v>683</v>
      </c>
      <c r="B154" s="372" t="s">
        <v>682</v>
      </c>
      <c r="C154" s="418"/>
      <c r="D154" s="423">
        <v>105732.81</v>
      </c>
    </row>
    <row r="155" spans="1:12" ht="14.4" thickBot="1">
      <c r="B155" s="1832" t="s">
        <v>691</v>
      </c>
      <c r="C155" s="1833"/>
      <c r="D155" s="1834"/>
    </row>
    <row r="157" spans="1:12">
      <c r="A157" s="383"/>
      <c r="B157" s="383"/>
      <c r="C157" s="383"/>
      <c r="D157" s="383"/>
    </row>
    <row r="158" spans="1:12" ht="14.4" thickBot="1"/>
    <row r="159" spans="1:12" ht="14.4" thickBot="1">
      <c r="E159" s="1835" t="s">
        <v>690</v>
      </c>
      <c r="F159" s="1836"/>
      <c r="G159" s="1836"/>
      <c r="H159" s="1836"/>
      <c r="I159" s="1836"/>
      <c r="J159" s="1837"/>
    </row>
    <row r="160" spans="1:12">
      <c r="A160" s="370" t="s">
        <v>687</v>
      </c>
      <c r="B160" s="1827" t="s">
        <v>689</v>
      </c>
      <c r="C160" s="1827"/>
      <c r="D160" s="1827"/>
    </row>
    <row r="161" spans="2:4">
      <c r="B161" s="377" t="s">
        <v>608</v>
      </c>
      <c r="C161" s="377" t="s">
        <v>607</v>
      </c>
      <c r="D161" s="376" t="s">
        <v>606</v>
      </c>
    </row>
    <row r="162" spans="2:4">
      <c r="B162" s="308" t="s">
        <v>605</v>
      </c>
      <c r="C162" s="371">
        <v>3</v>
      </c>
      <c r="D162" s="366">
        <f t="shared" ref="D162:D175" si="6">+$D$180*C162</f>
        <v>1455040.7999999998</v>
      </c>
    </row>
    <row r="163" spans="2:4">
      <c r="B163" s="308" t="s">
        <v>603</v>
      </c>
      <c r="C163" s="371">
        <v>0.96330000000000005</v>
      </c>
      <c r="D163" s="366">
        <f t="shared" si="6"/>
        <v>467213.60087999998</v>
      </c>
    </row>
    <row r="164" spans="2:4">
      <c r="B164" s="308" t="s">
        <v>602</v>
      </c>
      <c r="C164" s="371">
        <v>0.33650000000000002</v>
      </c>
      <c r="D164" s="366">
        <f t="shared" si="6"/>
        <v>163207.07639999999</v>
      </c>
    </row>
    <row r="165" spans="2:4">
      <c r="B165" s="308" t="s">
        <v>601</v>
      </c>
      <c r="C165" s="371">
        <v>0.32069999999999999</v>
      </c>
      <c r="D165" s="366">
        <f t="shared" si="6"/>
        <v>155543.86151999998</v>
      </c>
    </row>
    <row r="166" spans="2:4">
      <c r="B166" s="308" t="s">
        <v>600</v>
      </c>
      <c r="C166" s="371">
        <v>0.50680000000000003</v>
      </c>
      <c r="D166" s="366">
        <f t="shared" si="6"/>
        <v>245804.89248000001</v>
      </c>
    </row>
    <row r="167" spans="2:4">
      <c r="B167" s="308" t="s">
        <v>599</v>
      </c>
      <c r="C167" s="371">
        <v>0.57069999999999999</v>
      </c>
      <c r="D167" s="366">
        <f t="shared" si="6"/>
        <v>276797.26152</v>
      </c>
    </row>
    <row r="168" spans="2:4">
      <c r="B168" s="308" t="s">
        <v>598</v>
      </c>
      <c r="C168" s="371">
        <v>1.0588</v>
      </c>
      <c r="D168" s="366">
        <f t="shared" si="6"/>
        <v>513532.39967999997</v>
      </c>
    </row>
    <row r="169" spans="2:4">
      <c r="B169" s="308" t="s">
        <v>597</v>
      </c>
      <c r="C169" s="373">
        <v>1.0472999999999999</v>
      </c>
      <c r="D169" s="366">
        <f t="shared" si="6"/>
        <v>507954.74327999994</v>
      </c>
    </row>
    <row r="170" spans="2:4">
      <c r="B170" s="308" t="s">
        <v>596</v>
      </c>
      <c r="C170" s="373">
        <v>1.3358000000000001</v>
      </c>
      <c r="D170" s="366">
        <f t="shared" si="6"/>
        <v>647881.16688000003</v>
      </c>
    </row>
    <row r="171" spans="2:4">
      <c r="B171" s="308" t="s">
        <v>595</v>
      </c>
      <c r="C171" s="373">
        <v>1.6329</v>
      </c>
      <c r="D171" s="366">
        <f t="shared" si="6"/>
        <v>791978.70744000003</v>
      </c>
    </row>
    <row r="172" spans="2:4">
      <c r="B172" s="308" t="s">
        <v>594</v>
      </c>
      <c r="C172" s="371">
        <v>2.1015000000000001</v>
      </c>
      <c r="D172" s="366">
        <f t="shared" si="6"/>
        <v>1019256.0804</v>
      </c>
    </row>
    <row r="173" spans="2:4">
      <c r="B173" s="308" t="s">
        <v>593</v>
      </c>
      <c r="C173" s="371">
        <v>2.6141000000000001</v>
      </c>
      <c r="D173" s="366">
        <f t="shared" si="6"/>
        <v>1267874.0517599999</v>
      </c>
    </row>
    <row r="174" spans="2:4">
      <c r="B174" s="308" t="s">
        <v>592</v>
      </c>
      <c r="C174" s="371">
        <v>3.1368999999999998</v>
      </c>
      <c r="D174" s="366">
        <f t="shared" si="6"/>
        <v>1521439.1618399997</v>
      </c>
    </row>
    <row r="175" spans="2:4" ht="14.4" thickBot="1">
      <c r="B175" s="372" t="s">
        <v>591</v>
      </c>
      <c r="C175" s="371">
        <v>3.9419</v>
      </c>
      <c r="D175" s="366">
        <f t="shared" si="6"/>
        <v>1911875.1098399998</v>
      </c>
    </row>
    <row r="176" spans="2:4" ht="14.4" thickBot="1">
      <c r="B176" s="1828" t="s">
        <v>688</v>
      </c>
      <c r="C176" s="1829"/>
      <c r="D176" s="1830"/>
    </row>
    <row r="178" spans="1:12">
      <c r="A178" s="370" t="s">
        <v>687</v>
      </c>
      <c r="B178" s="1831" t="s">
        <v>680</v>
      </c>
      <c r="C178" s="1831"/>
      <c r="D178" s="1831"/>
    </row>
    <row r="179" spans="1:12" ht="14.4" thickBot="1">
      <c r="B179" s="369" t="s">
        <v>584</v>
      </c>
      <c r="C179" s="369" t="s">
        <v>583</v>
      </c>
      <c r="D179" s="369" t="s">
        <v>582</v>
      </c>
    </row>
    <row r="180" spans="1:12">
      <c r="B180" s="308" t="s">
        <v>615</v>
      </c>
      <c r="C180" s="368"/>
      <c r="D180" s="366">
        <v>485013.6</v>
      </c>
      <c r="F180" s="407" t="s">
        <v>636</v>
      </c>
      <c r="G180" s="406"/>
      <c r="H180" s="406"/>
      <c r="I180" s="406"/>
      <c r="J180" s="406"/>
      <c r="K180" s="406"/>
      <c r="L180" s="405"/>
    </row>
    <row r="181" spans="1:12">
      <c r="B181" s="308" t="s">
        <v>614</v>
      </c>
      <c r="C181" s="382">
        <v>0.1</v>
      </c>
      <c r="D181" s="366">
        <v>533516.4</v>
      </c>
      <c r="F181" s="404" t="s">
        <v>635</v>
      </c>
      <c r="G181" s="403"/>
      <c r="H181" s="403"/>
      <c r="I181" s="403"/>
      <c r="J181" s="403"/>
      <c r="K181" s="403"/>
      <c r="L181" s="402"/>
    </row>
    <row r="182" spans="1:12">
      <c r="B182" s="308" t="s">
        <v>613</v>
      </c>
      <c r="C182" s="382">
        <v>0.06</v>
      </c>
      <c r="D182" s="366">
        <v>514116</v>
      </c>
      <c r="F182" s="404" t="s">
        <v>634</v>
      </c>
      <c r="G182" s="403"/>
      <c r="H182" s="403"/>
      <c r="I182" s="403"/>
      <c r="J182" s="403"/>
      <c r="K182" s="403"/>
      <c r="L182" s="402"/>
    </row>
    <row r="183" spans="1:12">
      <c r="B183" s="308" t="s">
        <v>612</v>
      </c>
      <c r="C183" s="368"/>
      <c r="D183" s="366">
        <v>19054.8</v>
      </c>
      <c r="F183" s="404" t="s">
        <v>633</v>
      </c>
      <c r="G183" s="403"/>
      <c r="H183" s="403"/>
      <c r="I183" s="403"/>
      <c r="J183" s="403"/>
      <c r="K183" s="403"/>
      <c r="L183" s="402"/>
    </row>
    <row r="184" spans="1:12" ht="14.4" thickBot="1">
      <c r="B184" s="398"/>
      <c r="C184" s="398"/>
      <c r="D184" s="397"/>
      <c r="F184" s="401" t="s">
        <v>632</v>
      </c>
      <c r="G184" s="400"/>
      <c r="H184" s="400"/>
      <c r="I184" s="400"/>
      <c r="J184" s="400"/>
      <c r="K184" s="400"/>
      <c r="L184" s="399"/>
    </row>
    <row r="185" spans="1:12" ht="14.4" thickBot="1">
      <c r="B185" s="308" t="s">
        <v>580</v>
      </c>
      <c r="C185" s="368"/>
      <c r="D185" s="366">
        <v>281836.79999999999</v>
      </c>
    </row>
    <row r="186" spans="1:12">
      <c r="B186" s="308" t="s">
        <v>578</v>
      </c>
      <c r="C186" s="367">
        <v>0.1147</v>
      </c>
      <c r="D186" s="366">
        <v>314164.8</v>
      </c>
      <c r="F186" s="395" t="s">
        <v>686</v>
      </c>
      <c r="G186" s="394"/>
      <c r="H186" s="394"/>
      <c r="I186" s="394"/>
      <c r="J186" s="394"/>
      <c r="K186" s="394"/>
      <c r="L186" s="393"/>
    </row>
    <row r="187" spans="1:12" ht="14.4" thickBot="1">
      <c r="B187" s="308" t="s">
        <v>577</v>
      </c>
      <c r="C187" s="382">
        <v>7.4999999999999997E-2</v>
      </c>
      <c r="D187" s="366">
        <v>302976</v>
      </c>
      <c r="F187" s="392" t="s">
        <v>685</v>
      </c>
      <c r="G187" s="391"/>
      <c r="H187" s="391"/>
      <c r="I187" s="391"/>
      <c r="J187" s="391"/>
      <c r="K187" s="391"/>
      <c r="L187" s="390"/>
    </row>
    <row r="188" spans="1:12">
      <c r="A188" s="380" t="s">
        <v>683</v>
      </c>
      <c r="B188" s="308" t="s">
        <v>684</v>
      </c>
      <c r="C188" s="368"/>
      <c r="D188" s="366">
        <v>118371.45</v>
      </c>
      <c r="F188" s="277" t="s">
        <v>677</v>
      </c>
    </row>
    <row r="189" spans="1:12">
      <c r="A189" s="380" t="s">
        <v>683</v>
      </c>
      <c r="B189" s="308" t="s">
        <v>682</v>
      </c>
      <c r="C189" s="368"/>
      <c r="D189" s="366">
        <v>111325.54</v>
      </c>
    </row>
    <row r="191" spans="1:12">
      <c r="A191" s="370" t="s">
        <v>681</v>
      </c>
      <c r="B191" s="1831" t="s">
        <v>680</v>
      </c>
      <c r="C191" s="1831"/>
      <c r="D191" s="1831"/>
    </row>
    <row r="192" spans="1:12" ht="14.4" thickBot="1">
      <c r="B192" s="369" t="s">
        <v>584</v>
      </c>
      <c r="C192" s="369" t="s">
        <v>583</v>
      </c>
      <c r="D192" s="369" t="s">
        <v>582</v>
      </c>
    </row>
    <row r="193" spans="1:12">
      <c r="B193" s="308" t="s">
        <v>615</v>
      </c>
      <c r="C193" s="368"/>
      <c r="D193" s="366">
        <v>485013.6</v>
      </c>
      <c r="F193" s="407" t="s">
        <v>636</v>
      </c>
      <c r="G193" s="406"/>
      <c r="H193" s="406"/>
      <c r="I193" s="406"/>
      <c r="J193" s="406"/>
      <c r="K193" s="406"/>
      <c r="L193" s="405"/>
    </row>
    <row r="194" spans="1:12">
      <c r="B194" s="308" t="s">
        <v>614</v>
      </c>
      <c r="C194" s="382">
        <v>0.1</v>
      </c>
      <c r="D194" s="366">
        <v>533516.4</v>
      </c>
      <c r="F194" s="404" t="s">
        <v>635</v>
      </c>
      <c r="G194" s="403"/>
      <c r="H194" s="403"/>
      <c r="I194" s="403"/>
      <c r="J194" s="403"/>
      <c r="K194" s="403"/>
      <c r="L194" s="402"/>
    </row>
    <row r="195" spans="1:12">
      <c r="B195" s="308" t="s">
        <v>613</v>
      </c>
      <c r="C195" s="382">
        <v>0.06</v>
      </c>
      <c r="D195" s="366">
        <v>514116</v>
      </c>
      <c r="F195" s="404" t="s">
        <v>634</v>
      </c>
      <c r="G195" s="403"/>
      <c r="H195" s="403"/>
      <c r="I195" s="403"/>
      <c r="J195" s="403"/>
      <c r="K195" s="403"/>
      <c r="L195" s="402"/>
    </row>
    <row r="196" spans="1:12">
      <c r="B196" s="308" t="s">
        <v>612</v>
      </c>
      <c r="C196" s="368"/>
      <c r="D196" s="366">
        <v>19054.8</v>
      </c>
      <c r="F196" s="404" t="s">
        <v>633</v>
      </c>
      <c r="G196" s="403"/>
      <c r="H196" s="403"/>
      <c r="I196" s="403"/>
      <c r="J196" s="403"/>
      <c r="K196" s="403"/>
      <c r="L196" s="402"/>
    </row>
    <row r="197" spans="1:12" ht="14.4" thickBot="1">
      <c r="B197" s="398"/>
      <c r="C197" s="398"/>
      <c r="D197" s="397"/>
      <c r="F197" s="401" t="s">
        <v>632</v>
      </c>
      <c r="G197" s="400"/>
      <c r="H197" s="400"/>
      <c r="I197" s="400"/>
      <c r="J197" s="400"/>
      <c r="K197" s="400"/>
      <c r="L197" s="399"/>
    </row>
    <row r="198" spans="1:12" ht="14.4" thickBot="1">
      <c r="A198" s="422" t="s">
        <v>679</v>
      </c>
      <c r="B198" s="420" t="s">
        <v>629</v>
      </c>
      <c r="C198" s="368"/>
      <c r="D198" s="421">
        <v>289728</v>
      </c>
    </row>
    <row r="199" spans="1:12">
      <c r="B199" s="420" t="s">
        <v>627</v>
      </c>
      <c r="C199" s="367">
        <v>0.1147</v>
      </c>
      <c r="D199" s="421">
        <v>322959.59999999998</v>
      </c>
      <c r="F199" s="395" t="s">
        <v>628</v>
      </c>
      <c r="G199" s="394"/>
      <c r="H199" s="394"/>
      <c r="I199" s="394"/>
      <c r="J199" s="394"/>
      <c r="K199" s="394"/>
      <c r="L199" s="393"/>
    </row>
    <row r="200" spans="1:12" ht="14.4" thickBot="1">
      <c r="B200" s="420" t="s">
        <v>625</v>
      </c>
      <c r="C200" s="382">
        <v>7.4999999999999997E-2</v>
      </c>
      <c r="D200" s="421">
        <v>311457.59999999998</v>
      </c>
      <c r="F200" s="392" t="s">
        <v>642</v>
      </c>
      <c r="G200" s="391"/>
      <c r="H200" s="391"/>
      <c r="I200" s="391"/>
      <c r="J200" s="391"/>
      <c r="K200" s="391"/>
      <c r="L200" s="390"/>
    </row>
    <row r="201" spans="1:12">
      <c r="A201" s="420" t="s">
        <v>653</v>
      </c>
      <c r="B201" s="420" t="s">
        <v>678</v>
      </c>
      <c r="C201" s="368"/>
      <c r="D201" s="421">
        <v>121685.75999999999</v>
      </c>
      <c r="F201" s="277" t="s">
        <v>677</v>
      </c>
    </row>
    <row r="202" spans="1:12" ht="14.4" thickBot="1">
      <c r="A202" s="420" t="s">
        <v>653</v>
      </c>
      <c r="B202" s="419" t="s">
        <v>676</v>
      </c>
      <c r="C202" s="418"/>
      <c r="D202" s="417">
        <v>114442.56</v>
      </c>
    </row>
    <row r="203" spans="1:12" ht="14.4" thickBot="1">
      <c r="B203" s="1832" t="s">
        <v>675</v>
      </c>
      <c r="C203" s="1833"/>
      <c r="D203" s="1834"/>
    </row>
    <row r="205" spans="1:12">
      <c r="A205" s="370" t="s">
        <v>674</v>
      </c>
      <c r="B205" s="1831" t="s">
        <v>673</v>
      </c>
      <c r="C205" s="1831"/>
      <c r="D205" s="1831"/>
      <c r="F205" s="277" t="s">
        <v>672</v>
      </c>
    </row>
    <row r="206" spans="1:12">
      <c r="B206" s="369" t="s">
        <v>584</v>
      </c>
      <c r="C206" s="369" t="s">
        <v>583</v>
      </c>
      <c r="D206" s="369" t="s">
        <v>582</v>
      </c>
    </row>
    <row r="207" spans="1:12" s="356" customFormat="1">
      <c r="B207" s="380" t="s">
        <v>671</v>
      </c>
      <c r="C207" s="368"/>
      <c r="D207" s="378">
        <v>380397.6</v>
      </c>
    </row>
    <row r="208" spans="1:12" s="356" customFormat="1">
      <c r="B208" s="380" t="s">
        <v>670</v>
      </c>
      <c r="C208" s="416">
        <v>7.4999999999999997E-2</v>
      </c>
      <c r="D208" s="378">
        <v>402127.2</v>
      </c>
      <c r="F208" s="356" t="s">
        <v>669</v>
      </c>
    </row>
    <row r="209" spans="1:12" s="356" customFormat="1" ht="14.4" thickBot="1">
      <c r="A209" s="380" t="s">
        <v>661</v>
      </c>
      <c r="B209" s="380" t="s">
        <v>668</v>
      </c>
      <c r="C209" s="368"/>
      <c r="D209" s="368"/>
      <c r="F209" s="356" t="s">
        <v>667</v>
      </c>
    </row>
    <row r="210" spans="1:12" ht="14.4" thickBot="1">
      <c r="B210" s="1832" t="s">
        <v>666</v>
      </c>
      <c r="C210" s="1833"/>
      <c r="D210" s="1834"/>
    </row>
    <row r="212" spans="1:12">
      <c r="A212" s="370" t="s">
        <v>665</v>
      </c>
      <c r="B212" s="1831" t="s">
        <v>664</v>
      </c>
      <c r="C212" s="1831"/>
      <c r="D212" s="1831"/>
      <c r="F212" s="277" t="s">
        <v>663</v>
      </c>
    </row>
    <row r="213" spans="1:12">
      <c r="B213" s="369" t="s">
        <v>584</v>
      </c>
      <c r="C213" s="369" t="s">
        <v>583</v>
      </c>
      <c r="D213" s="369" t="s">
        <v>582</v>
      </c>
    </row>
    <row r="214" spans="1:12">
      <c r="A214" s="356"/>
      <c r="B214" s="380" t="s">
        <v>662</v>
      </c>
      <c r="C214" s="368"/>
      <c r="D214" s="378">
        <v>380397.6</v>
      </c>
      <c r="E214" s="356"/>
      <c r="F214" s="356"/>
      <c r="G214" s="356"/>
      <c r="H214" s="356"/>
      <c r="I214" s="356"/>
      <c r="J214" s="356"/>
      <c r="K214" s="356"/>
      <c r="L214" s="356"/>
    </row>
    <row r="215" spans="1:12" ht="14.4" thickBot="1">
      <c r="A215" s="380" t="s">
        <v>661</v>
      </c>
      <c r="B215" s="380" t="s">
        <v>660</v>
      </c>
      <c r="C215" s="368"/>
      <c r="D215" s="368"/>
      <c r="E215" s="356"/>
      <c r="F215" s="356"/>
      <c r="G215" s="356"/>
      <c r="H215" s="356"/>
      <c r="I215" s="356"/>
      <c r="J215" s="356"/>
      <c r="K215" s="356"/>
      <c r="L215" s="356"/>
    </row>
    <row r="216" spans="1:12" ht="14.4" thickBot="1">
      <c r="B216" s="1832" t="s">
        <v>659</v>
      </c>
      <c r="C216" s="1833"/>
      <c r="D216" s="1834"/>
    </row>
    <row r="218" spans="1:12">
      <c r="A218" s="383"/>
      <c r="B218" s="383"/>
      <c r="C218" s="383"/>
      <c r="D218" s="383"/>
    </row>
    <row r="220" spans="1:12" ht="14.4" thickBot="1"/>
    <row r="221" spans="1:12" ht="14.4" thickBot="1">
      <c r="E221" s="1835" t="s">
        <v>658</v>
      </c>
      <c r="F221" s="1836"/>
      <c r="G221" s="1836"/>
      <c r="H221" s="1836"/>
      <c r="I221" s="1836"/>
      <c r="J221" s="1837"/>
    </row>
    <row r="222" spans="1:12">
      <c r="A222" s="370" t="s">
        <v>657</v>
      </c>
      <c r="B222" s="1827" t="s">
        <v>655</v>
      </c>
      <c r="C222" s="1827"/>
      <c r="D222" s="1827"/>
    </row>
    <row r="223" spans="1:12">
      <c r="B223" s="377" t="s">
        <v>608</v>
      </c>
      <c r="C223" s="377" t="s">
        <v>607</v>
      </c>
      <c r="D223" s="376" t="s">
        <v>606</v>
      </c>
    </row>
    <row r="224" spans="1:12">
      <c r="B224" s="308" t="s">
        <v>605</v>
      </c>
      <c r="C224" s="371">
        <v>3</v>
      </c>
      <c r="D224" s="366">
        <f t="shared" ref="D224:D237" si="7">+$D$242*C224</f>
        <v>1516881.6</v>
      </c>
    </row>
    <row r="225" spans="1:4">
      <c r="B225" s="308" t="s">
        <v>603</v>
      </c>
      <c r="C225" s="371">
        <v>0.96330000000000005</v>
      </c>
      <c r="D225" s="366">
        <f t="shared" si="7"/>
        <v>487070.68176000001</v>
      </c>
    </row>
    <row r="226" spans="1:4">
      <c r="B226" s="308" t="s">
        <v>602</v>
      </c>
      <c r="C226" s="371">
        <v>0.33650000000000002</v>
      </c>
      <c r="D226" s="366">
        <f t="shared" si="7"/>
        <v>170143.5528</v>
      </c>
    </row>
    <row r="227" spans="1:4">
      <c r="B227" s="308" t="s">
        <v>601</v>
      </c>
      <c r="C227" s="371">
        <v>0.32069999999999999</v>
      </c>
      <c r="D227" s="366">
        <f t="shared" si="7"/>
        <v>162154.64304</v>
      </c>
    </row>
    <row r="228" spans="1:4">
      <c r="B228" s="308" t="s">
        <v>600</v>
      </c>
      <c r="C228" s="371">
        <v>0.50680000000000003</v>
      </c>
      <c r="D228" s="366">
        <f t="shared" si="7"/>
        <v>256251.86496000001</v>
      </c>
    </row>
    <row r="229" spans="1:4">
      <c r="B229" s="308" t="s">
        <v>599</v>
      </c>
      <c r="C229" s="371">
        <v>0.57069999999999999</v>
      </c>
      <c r="D229" s="366">
        <f t="shared" si="7"/>
        <v>288561.44303999998</v>
      </c>
    </row>
    <row r="230" spans="1:4">
      <c r="B230" s="308" t="s">
        <v>598</v>
      </c>
      <c r="C230" s="371">
        <v>1.0588</v>
      </c>
      <c r="D230" s="366">
        <f t="shared" si="7"/>
        <v>535358.07935999997</v>
      </c>
    </row>
    <row r="231" spans="1:4">
      <c r="B231" s="308" t="s">
        <v>597</v>
      </c>
      <c r="C231" s="373">
        <v>1.0472999999999999</v>
      </c>
      <c r="D231" s="366">
        <f t="shared" si="7"/>
        <v>529543.36655999999</v>
      </c>
    </row>
    <row r="232" spans="1:4">
      <c r="B232" s="308" t="s">
        <v>596</v>
      </c>
      <c r="C232" s="373">
        <v>1.3358000000000001</v>
      </c>
      <c r="D232" s="366">
        <f t="shared" si="7"/>
        <v>675416.81376000005</v>
      </c>
    </row>
    <row r="233" spans="1:4">
      <c r="B233" s="308" t="s">
        <v>595</v>
      </c>
      <c r="C233" s="373">
        <v>1.6329</v>
      </c>
      <c r="D233" s="366">
        <f t="shared" si="7"/>
        <v>825638.65488000005</v>
      </c>
    </row>
    <row r="234" spans="1:4">
      <c r="B234" s="308" t="s">
        <v>594</v>
      </c>
      <c r="C234" s="371">
        <v>2.1015000000000001</v>
      </c>
      <c r="D234" s="366">
        <f t="shared" si="7"/>
        <v>1062575.5608000001</v>
      </c>
    </row>
    <row r="235" spans="1:4">
      <c r="B235" s="308" t="s">
        <v>593</v>
      </c>
      <c r="C235" s="371">
        <v>2.6141000000000001</v>
      </c>
      <c r="D235" s="366">
        <f t="shared" si="7"/>
        <v>1321760.0635200001</v>
      </c>
    </row>
    <row r="236" spans="1:4">
      <c r="B236" s="308" t="s">
        <v>592</v>
      </c>
      <c r="C236" s="371">
        <v>3.1368999999999998</v>
      </c>
      <c r="D236" s="366">
        <f t="shared" si="7"/>
        <v>1586101.96368</v>
      </c>
    </row>
    <row r="237" spans="1:4" ht="14.4" thickBot="1">
      <c r="B237" s="372" t="s">
        <v>591</v>
      </c>
      <c r="C237" s="371">
        <v>3.9419</v>
      </c>
      <c r="D237" s="366">
        <f t="shared" si="7"/>
        <v>1993131.85968</v>
      </c>
    </row>
    <row r="238" spans="1:4" ht="14.4" thickBot="1">
      <c r="B238" s="1828" t="s">
        <v>654</v>
      </c>
      <c r="C238" s="1829"/>
      <c r="D238" s="1830"/>
    </row>
    <row r="240" spans="1:4">
      <c r="A240" s="370" t="s">
        <v>657</v>
      </c>
      <c r="B240" s="1831" t="s">
        <v>656</v>
      </c>
      <c r="C240" s="1831"/>
      <c r="D240" s="1831"/>
    </row>
    <row r="241" spans="1:12" ht="14.4" thickBot="1">
      <c r="B241" s="369" t="s">
        <v>584</v>
      </c>
      <c r="C241" s="369" t="s">
        <v>583</v>
      </c>
      <c r="D241" s="369" t="s">
        <v>582</v>
      </c>
    </row>
    <row r="242" spans="1:12">
      <c r="B242" s="308" t="s">
        <v>615</v>
      </c>
      <c r="C242" s="368"/>
      <c r="D242" s="366">
        <v>505627.2</v>
      </c>
      <c r="F242" s="407" t="s">
        <v>636</v>
      </c>
      <c r="G242" s="406"/>
      <c r="H242" s="406"/>
      <c r="I242" s="406"/>
      <c r="J242" s="406"/>
      <c r="K242" s="406"/>
      <c r="L242" s="405"/>
    </row>
    <row r="243" spans="1:12">
      <c r="B243" s="308" t="s">
        <v>614</v>
      </c>
      <c r="C243" s="382">
        <v>0.1</v>
      </c>
      <c r="D243" s="366">
        <v>556189.19999999995</v>
      </c>
      <c r="F243" s="404" t="s">
        <v>635</v>
      </c>
      <c r="G243" s="403"/>
      <c r="H243" s="403"/>
      <c r="I243" s="403"/>
      <c r="J243" s="403"/>
      <c r="K243" s="403"/>
      <c r="L243" s="402"/>
    </row>
    <row r="244" spans="1:12">
      <c r="B244" s="308" t="s">
        <v>613</v>
      </c>
      <c r="C244" s="382">
        <v>0.06</v>
      </c>
      <c r="D244" s="366">
        <v>535964.4</v>
      </c>
      <c r="F244" s="404" t="s">
        <v>634</v>
      </c>
      <c r="G244" s="403"/>
      <c r="H244" s="403"/>
      <c r="I244" s="403"/>
      <c r="J244" s="403"/>
      <c r="K244" s="403"/>
      <c r="L244" s="402"/>
    </row>
    <row r="245" spans="1:12">
      <c r="B245" s="308" t="s">
        <v>612</v>
      </c>
      <c r="C245" s="368"/>
      <c r="D245" s="366">
        <v>19864.8</v>
      </c>
      <c r="F245" s="404" t="s">
        <v>633</v>
      </c>
      <c r="G245" s="403"/>
      <c r="H245" s="403"/>
      <c r="I245" s="403"/>
      <c r="J245" s="403"/>
      <c r="K245" s="403"/>
      <c r="L245" s="402"/>
    </row>
    <row r="246" spans="1:12" ht="14.4" thickBot="1">
      <c r="B246" s="398"/>
      <c r="C246" s="398"/>
      <c r="D246" s="397"/>
      <c r="F246" s="401" t="s">
        <v>632</v>
      </c>
      <c r="G246" s="400"/>
      <c r="H246" s="400"/>
      <c r="I246" s="400"/>
      <c r="J246" s="400"/>
      <c r="K246" s="400"/>
      <c r="L246" s="399"/>
    </row>
    <row r="247" spans="1:12" ht="14.4" thickBot="1">
      <c r="B247" s="308" t="s">
        <v>580</v>
      </c>
      <c r="C247" s="368"/>
      <c r="D247" s="366">
        <v>302040</v>
      </c>
    </row>
    <row r="248" spans="1:12">
      <c r="B248" s="308" t="s">
        <v>578</v>
      </c>
      <c r="C248" s="367">
        <v>0.1147</v>
      </c>
      <c r="D248" s="366">
        <v>336682.8</v>
      </c>
      <c r="F248" s="395" t="s">
        <v>628</v>
      </c>
      <c r="G248" s="394"/>
      <c r="H248" s="394"/>
      <c r="I248" s="394"/>
      <c r="J248" s="394"/>
      <c r="K248" s="394"/>
      <c r="L248" s="393"/>
    </row>
    <row r="249" spans="1:12" ht="14.4" thickBot="1">
      <c r="B249" s="308" t="s">
        <v>577</v>
      </c>
      <c r="C249" s="382">
        <v>7.4999999999999997E-2</v>
      </c>
      <c r="D249" s="366">
        <v>324694.8</v>
      </c>
      <c r="F249" s="392" t="s">
        <v>642</v>
      </c>
      <c r="G249" s="391"/>
      <c r="H249" s="391"/>
      <c r="I249" s="391"/>
      <c r="J249" s="391"/>
      <c r="K249" s="391"/>
      <c r="L249" s="390"/>
    </row>
    <row r="250" spans="1:12">
      <c r="A250" s="387"/>
      <c r="B250" s="308" t="s">
        <v>624</v>
      </c>
      <c r="C250" s="368"/>
      <c r="D250" s="366">
        <v>396585.2</v>
      </c>
    </row>
    <row r="251" spans="1:12">
      <c r="A251" s="387"/>
      <c r="B251" s="308" t="s">
        <v>623</v>
      </c>
      <c r="C251" s="368"/>
      <c r="D251" s="366">
        <v>426308.4</v>
      </c>
      <c r="F251" s="277" t="s">
        <v>641</v>
      </c>
    </row>
    <row r="252" spans="1:12">
      <c r="A252" s="380" t="s">
        <v>653</v>
      </c>
      <c r="B252" s="308" t="s">
        <v>622</v>
      </c>
      <c r="C252" s="368"/>
      <c r="D252" s="366">
        <v>126856.8</v>
      </c>
      <c r="F252" s="277" t="s">
        <v>640</v>
      </c>
    </row>
    <row r="253" spans="1:12">
      <c r="A253" s="380" t="s">
        <v>653</v>
      </c>
      <c r="B253" s="308" t="s">
        <v>621</v>
      </c>
      <c r="C253" s="368"/>
      <c r="D253" s="366">
        <v>119305.8</v>
      </c>
    </row>
    <row r="254" spans="1:12">
      <c r="F254" s="415"/>
    </row>
    <row r="255" spans="1:12">
      <c r="F255" s="415"/>
    </row>
    <row r="256" spans="1:12">
      <c r="A256" s="370" t="s">
        <v>652</v>
      </c>
      <c r="B256" s="1827" t="s">
        <v>655</v>
      </c>
      <c r="C256" s="1827"/>
      <c r="D256" s="1827"/>
    </row>
    <row r="257" spans="2:4">
      <c r="B257" s="377" t="s">
        <v>608</v>
      </c>
      <c r="C257" s="377" t="s">
        <v>607</v>
      </c>
      <c r="D257" s="376" t="s">
        <v>606</v>
      </c>
    </row>
    <row r="258" spans="2:4">
      <c r="B258" s="308" t="s">
        <v>605</v>
      </c>
      <c r="C258" s="371">
        <v>3</v>
      </c>
      <c r="D258" s="366">
        <f t="shared" ref="D258:D271" si="8">+$D$276*C258</f>
        <v>1501750.7999999998</v>
      </c>
    </row>
    <row r="259" spans="2:4">
      <c r="B259" s="308" t="s">
        <v>603</v>
      </c>
      <c r="C259" s="371">
        <v>0.96330000000000005</v>
      </c>
      <c r="D259" s="366">
        <f t="shared" si="8"/>
        <v>482212.18187999999</v>
      </c>
    </row>
    <row r="260" spans="2:4">
      <c r="B260" s="308" t="s">
        <v>602</v>
      </c>
      <c r="C260" s="371">
        <v>0.33650000000000002</v>
      </c>
      <c r="D260" s="366">
        <f t="shared" si="8"/>
        <v>168446.38140000001</v>
      </c>
    </row>
    <row r="261" spans="2:4">
      <c r="B261" s="308" t="s">
        <v>601</v>
      </c>
      <c r="C261" s="371">
        <v>0.32069999999999999</v>
      </c>
      <c r="D261" s="366">
        <f t="shared" si="8"/>
        <v>160537.16051999998</v>
      </c>
    </row>
    <row r="262" spans="2:4">
      <c r="B262" s="308" t="s">
        <v>600</v>
      </c>
      <c r="C262" s="371">
        <v>0.50680000000000003</v>
      </c>
      <c r="D262" s="366">
        <f t="shared" si="8"/>
        <v>253695.76848</v>
      </c>
    </row>
    <row r="263" spans="2:4">
      <c r="B263" s="308" t="s">
        <v>599</v>
      </c>
      <c r="C263" s="371">
        <v>0.57069999999999999</v>
      </c>
      <c r="D263" s="366">
        <f t="shared" si="8"/>
        <v>285683.06052</v>
      </c>
    </row>
    <row r="264" spans="2:4">
      <c r="B264" s="308" t="s">
        <v>598</v>
      </c>
      <c r="C264" s="371">
        <v>1.0588</v>
      </c>
      <c r="D264" s="366">
        <f t="shared" si="8"/>
        <v>530017.91567999998</v>
      </c>
    </row>
    <row r="265" spans="2:4">
      <c r="B265" s="308" t="s">
        <v>597</v>
      </c>
      <c r="C265" s="373">
        <v>1.0472999999999999</v>
      </c>
      <c r="D265" s="366">
        <f t="shared" si="8"/>
        <v>524261.20427999995</v>
      </c>
    </row>
    <row r="266" spans="2:4">
      <c r="B266" s="308" t="s">
        <v>596</v>
      </c>
      <c r="C266" s="373">
        <v>1.3358000000000001</v>
      </c>
      <c r="D266" s="366">
        <f t="shared" si="8"/>
        <v>668679.57287999999</v>
      </c>
    </row>
    <row r="267" spans="2:4">
      <c r="B267" s="308" t="s">
        <v>595</v>
      </c>
      <c r="C267" s="373">
        <v>1.6329</v>
      </c>
      <c r="D267" s="366">
        <f t="shared" si="8"/>
        <v>817402.96043999994</v>
      </c>
    </row>
    <row r="268" spans="2:4">
      <c r="B268" s="308" t="s">
        <v>594</v>
      </c>
      <c r="C268" s="371">
        <v>2.1015000000000001</v>
      </c>
      <c r="D268" s="366">
        <f t="shared" si="8"/>
        <v>1051976.4354000001</v>
      </c>
    </row>
    <row r="269" spans="2:4">
      <c r="B269" s="308" t="s">
        <v>593</v>
      </c>
      <c r="C269" s="371">
        <v>2.6141000000000001</v>
      </c>
      <c r="D269" s="366">
        <f t="shared" si="8"/>
        <v>1308575.58876</v>
      </c>
    </row>
    <row r="270" spans="2:4">
      <c r="B270" s="308" t="s">
        <v>592</v>
      </c>
      <c r="C270" s="371">
        <v>3.1368999999999998</v>
      </c>
      <c r="D270" s="366">
        <f t="shared" si="8"/>
        <v>1570280.6948399998</v>
      </c>
    </row>
    <row r="271" spans="2:4" ht="14.4" thickBot="1">
      <c r="B271" s="372" t="s">
        <v>591</v>
      </c>
      <c r="C271" s="371">
        <v>3.9419</v>
      </c>
      <c r="D271" s="366">
        <f t="shared" si="8"/>
        <v>1973250.49284</v>
      </c>
    </row>
    <row r="272" spans="2:4" ht="14.4" thickBot="1">
      <c r="B272" s="1828" t="s">
        <v>654</v>
      </c>
      <c r="C272" s="1829"/>
      <c r="D272" s="1830"/>
    </row>
    <row r="274" spans="1:12">
      <c r="A274" s="370" t="s">
        <v>652</v>
      </c>
      <c r="B274" s="1831" t="s">
        <v>651</v>
      </c>
      <c r="C274" s="1831"/>
      <c r="D274" s="1831"/>
    </row>
    <row r="275" spans="1:12" ht="14.4" thickBot="1">
      <c r="B275" s="369" t="s">
        <v>584</v>
      </c>
      <c r="C275" s="369" t="s">
        <v>583</v>
      </c>
      <c r="D275" s="369" t="s">
        <v>582</v>
      </c>
    </row>
    <row r="276" spans="1:12">
      <c r="B276" s="308" t="s">
        <v>615</v>
      </c>
      <c r="C276" s="368"/>
      <c r="D276" s="366">
        <v>500583.6</v>
      </c>
      <c r="F276" s="407" t="s">
        <v>636</v>
      </c>
      <c r="G276" s="406"/>
      <c r="H276" s="406"/>
      <c r="I276" s="406"/>
      <c r="J276" s="406"/>
      <c r="K276" s="406"/>
      <c r="L276" s="405"/>
    </row>
    <row r="277" spans="1:12">
      <c r="B277" s="308" t="s">
        <v>614</v>
      </c>
      <c r="C277" s="382">
        <v>0.1</v>
      </c>
      <c r="D277" s="366">
        <v>550641.6</v>
      </c>
      <c r="F277" s="404" t="s">
        <v>635</v>
      </c>
      <c r="G277" s="403"/>
      <c r="H277" s="403"/>
      <c r="I277" s="403"/>
      <c r="J277" s="403"/>
      <c r="K277" s="403"/>
      <c r="L277" s="402"/>
    </row>
    <row r="278" spans="1:12">
      <c r="B278" s="308" t="s">
        <v>613</v>
      </c>
      <c r="C278" s="382">
        <v>0.06</v>
      </c>
      <c r="D278" s="366">
        <v>530618.4</v>
      </c>
      <c r="F278" s="404" t="s">
        <v>634</v>
      </c>
      <c r="G278" s="403"/>
      <c r="H278" s="403"/>
      <c r="I278" s="403"/>
      <c r="J278" s="403"/>
      <c r="K278" s="403"/>
      <c r="L278" s="402"/>
    </row>
    <row r="279" spans="1:12">
      <c r="B279" s="308" t="s">
        <v>612</v>
      </c>
      <c r="C279" s="368"/>
      <c r="D279" s="366">
        <v>19573.2</v>
      </c>
      <c r="F279" s="404" t="s">
        <v>633</v>
      </c>
      <c r="G279" s="403"/>
      <c r="H279" s="403"/>
      <c r="I279" s="403"/>
      <c r="J279" s="403"/>
      <c r="K279" s="403"/>
      <c r="L279" s="402"/>
    </row>
    <row r="280" spans="1:12" ht="14.4" thickBot="1">
      <c r="A280" s="370" t="s">
        <v>650</v>
      </c>
      <c r="B280" s="414" t="s">
        <v>611</v>
      </c>
      <c r="C280" s="413">
        <v>0.06</v>
      </c>
      <c r="D280" s="412">
        <v>530618.62</v>
      </c>
      <c r="F280" s="401" t="s">
        <v>632</v>
      </c>
      <c r="G280" s="400"/>
      <c r="H280" s="400"/>
      <c r="I280" s="400"/>
      <c r="J280" s="400"/>
      <c r="K280" s="400"/>
      <c r="L280" s="399"/>
    </row>
    <row r="281" spans="1:12">
      <c r="B281" s="398"/>
      <c r="C281" s="398"/>
      <c r="D281" s="397"/>
    </row>
    <row r="282" spans="1:12" ht="14.4" thickBot="1">
      <c r="B282" s="308" t="s">
        <v>580</v>
      </c>
      <c r="C282" s="368"/>
      <c r="D282" s="366">
        <v>298911.59999999998</v>
      </c>
    </row>
    <row r="283" spans="1:12">
      <c r="B283" s="308" t="s">
        <v>578</v>
      </c>
      <c r="C283" s="367">
        <v>0.1147</v>
      </c>
      <c r="D283" s="366">
        <v>333198</v>
      </c>
      <c r="F283" s="395" t="s">
        <v>628</v>
      </c>
      <c r="G283" s="394"/>
      <c r="H283" s="394"/>
      <c r="I283" s="394"/>
      <c r="J283" s="394"/>
      <c r="K283" s="394"/>
      <c r="L283" s="393"/>
    </row>
    <row r="284" spans="1:12" ht="14.4" thickBot="1">
      <c r="B284" s="308" t="s">
        <v>577</v>
      </c>
      <c r="C284" s="382">
        <v>7.4999999999999997E-2</v>
      </c>
      <c r="D284" s="366">
        <v>321328.8</v>
      </c>
      <c r="F284" s="392" t="s">
        <v>642</v>
      </c>
      <c r="G284" s="391"/>
      <c r="H284" s="391"/>
      <c r="I284" s="391"/>
      <c r="J284" s="391"/>
      <c r="K284" s="391"/>
      <c r="L284" s="390"/>
    </row>
    <row r="285" spans="1:12">
      <c r="A285" s="387"/>
      <c r="B285" s="308" t="s">
        <v>624</v>
      </c>
      <c r="C285" s="368"/>
      <c r="D285" s="366">
        <v>392457.6</v>
      </c>
    </row>
    <row r="286" spans="1:12">
      <c r="A286" s="387"/>
      <c r="B286" s="308" t="s">
        <v>623</v>
      </c>
      <c r="C286" s="368"/>
      <c r="D286" s="366">
        <v>421891.2</v>
      </c>
      <c r="F286" s="277" t="s">
        <v>641</v>
      </c>
    </row>
    <row r="287" spans="1:12">
      <c r="A287" s="380" t="s">
        <v>653</v>
      </c>
      <c r="B287" s="308" t="s">
        <v>622</v>
      </c>
      <c r="C287" s="368"/>
      <c r="D287" s="366">
        <v>125542.9</v>
      </c>
      <c r="F287" s="277" t="s">
        <v>640</v>
      </c>
    </row>
    <row r="288" spans="1:12">
      <c r="A288" s="380" t="s">
        <v>653</v>
      </c>
      <c r="B288" s="308" t="s">
        <v>621</v>
      </c>
      <c r="C288" s="368"/>
      <c r="D288" s="366">
        <v>118070.1</v>
      </c>
    </row>
    <row r="291" spans="1:12">
      <c r="A291" s="370" t="s">
        <v>652</v>
      </c>
      <c r="B291" s="1831" t="s">
        <v>651</v>
      </c>
      <c r="C291" s="1831"/>
      <c r="D291" s="1831"/>
    </row>
    <row r="292" spans="1:12" ht="14.4" thickBot="1">
      <c r="B292" s="369" t="s">
        <v>584</v>
      </c>
      <c r="C292" s="369" t="s">
        <v>583</v>
      </c>
      <c r="D292" s="369" t="s">
        <v>582</v>
      </c>
    </row>
    <row r="293" spans="1:12">
      <c r="B293" s="308" t="s">
        <v>615</v>
      </c>
      <c r="C293" s="368"/>
      <c r="D293" s="366">
        <v>500583.6</v>
      </c>
      <c r="F293" s="407" t="s">
        <v>636</v>
      </c>
      <c r="G293" s="406"/>
      <c r="H293" s="406"/>
      <c r="I293" s="406"/>
      <c r="J293" s="406"/>
      <c r="K293" s="406"/>
      <c r="L293" s="405"/>
    </row>
    <row r="294" spans="1:12">
      <c r="B294" s="308" t="s">
        <v>614</v>
      </c>
      <c r="C294" s="382">
        <v>0.1</v>
      </c>
      <c r="D294" s="366">
        <v>550641.6</v>
      </c>
      <c r="F294" s="404" t="s">
        <v>635</v>
      </c>
      <c r="G294" s="403"/>
      <c r="H294" s="403"/>
      <c r="I294" s="403"/>
      <c r="J294" s="403"/>
      <c r="K294" s="403"/>
      <c r="L294" s="402"/>
    </row>
    <row r="295" spans="1:12">
      <c r="B295" s="308" t="s">
        <v>613</v>
      </c>
      <c r="C295" s="382">
        <v>0.06</v>
      </c>
      <c r="D295" s="366">
        <v>530618.4</v>
      </c>
      <c r="F295" s="404" t="s">
        <v>634</v>
      </c>
      <c r="G295" s="403"/>
      <c r="H295" s="403"/>
      <c r="I295" s="403"/>
      <c r="J295" s="403"/>
      <c r="K295" s="403"/>
      <c r="L295" s="402"/>
    </row>
    <row r="296" spans="1:12">
      <c r="B296" s="308" t="s">
        <v>612</v>
      </c>
      <c r="C296" s="368"/>
      <c r="D296" s="366">
        <v>19573.2</v>
      </c>
      <c r="F296" s="404" t="s">
        <v>633</v>
      </c>
      <c r="G296" s="403"/>
      <c r="H296" s="403"/>
      <c r="I296" s="403"/>
      <c r="J296" s="403"/>
      <c r="K296" s="403"/>
      <c r="L296" s="402"/>
    </row>
    <row r="297" spans="1:12" ht="14.4" thickBot="1">
      <c r="A297" s="370" t="s">
        <v>650</v>
      </c>
      <c r="B297" s="380" t="s">
        <v>611</v>
      </c>
      <c r="C297" s="379">
        <v>0.06</v>
      </c>
      <c r="D297" s="378">
        <v>530618.62</v>
      </c>
      <c r="F297" s="401" t="s">
        <v>632</v>
      </c>
      <c r="G297" s="400"/>
      <c r="H297" s="400"/>
      <c r="I297" s="400"/>
      <c r="J297" s="400"/>
      <c r="K297" s="400"/>
      <c r="L297" s="399"/>
    </row>
    <row r="298" spans="1:12">
      <c r="B298" s="398"/>
      <c r="C298" s="398"/>
      <c r="D298" s="397"/>
    </row>
    <row r="299" spans="1:12" ht="14.4" thickBot="1">
      <c r="A299" s="411" t="s">
        <v>649</v>
      </c>
      <c r="B299" s="410" t="s">
        <v>629</v>
      </c>
      <c r="C299" s="368"/>
      <c r="D299" s="408">
        <v>317422.8</v>
      </c>
    </row>
    <row r="300" spans="1:12">
      <c r="B300" s="410" t="s">
        <v>627</v>
      </c>
      <c r="C300" s="367">
        <v>0.1147</v>
      </c>
      <c r="D300" s="408">
        <v>353829.6</v>
      </c>
      <c r="F300" s="395" t="s">
        <v>628</v>
      </c>
      <c r="G300" s="394"/>
      <c r="H300" s="394"/>
      <c r="I300" s="394"/>
      <c r="J300" s="394"/>
      <c r="K300" s="394"/>
      <c r="L300" s="393"/>
    </row>
    <row r="301" spans="1:12" ht="14.4" thickBot="1">
      <c r="B301" s="410" t="s">
        <v>625</v>
      </c>
      <c r="C301" s="382">
        <v>7.4999999999999997E-2</v>
      </c>
      <c r="D301" s="408">
        <v>341229.6</v>
      </c>
      <c r="F301" s="392" t="s">
        <v>642</v>
      </c>
      <c r="G301" s="391"/>
      <c r="H301" s="391"/>
      <c r="I301" s="391"/>
      <c r="J301" s="391"/>
      <c r="K301" s="391"/>
      <c r="L301" s="390"/>
    </row>
    <row r="302" spans="1:12">
      <c r="A302" s="387"/>
      <c r="B302" s="308" t="s">
        <v>624</v>
      </c>
      <c r="C302" s="368"/>
      <c r="D302" s="366">
        <v>392457.6</v>
      </c>
    </row>
    <row r="303" spans="1:12">
      <c r="A303" s="387"/>
      <c r="B303" s="308" t="s">
        <v>623</v>
      </c>
      <c r="C303" s="368"/>
      <c r="D303" s="366">
        <v>421891.2</v>
      </c>
      <c r="F303" s="277" t="s">
        <v>641</v>
      </c>
    </row>
    <row r="304" spans="1:12">
      <c r="A304" s="410" t="s">
        <v>639</v>
      </c>
      <c r="B304" s="410" t="s">
        <v>648</v>
      </c>
      <c r="C304" s="409"/>
      <c r="D304" s="408">
        <v>133317.6</v>
      </c>
      <c r="F304" s="277" t="s">
        <v>640</v>
      </c>
    </row>
    <row r="305" spans="1:10" ht="14.4" thickBot="1">
      <c r="A305" s="410" t="s">
        <v>639</v>
      </c>
      <c r="B305" s="410" t="s">
        <v>647</v>
      </c>
      <c r="C305" s="409"/>
      <c r="D305" s="408">
        <v>125382</v>
      </c>
    </row>
    <row r="306" spans="1:10" ht="14.4" thickBot="1">
      <c r="B306" s="1832" t="s">
        <v>646</v>
      </c>
      <c r="C306" s="1833"/>
      <c r="D306" s="1834"/>
    </row>
    <row r="308" spans="1:10">
      <c r="A308" s="383"/>
      <c r="B308" s="383"/>
      <c r="C308" s="383"/>
      <c r="D308" s="383"/>
    </row>
    <row r="309" spans="1:10" ht="14.4" thickBot="1"/>
    <row r="310" spans="1:10" ht="14.4" thickBot="1">
      <c r="E310" s="1835" t="s">
        <v>645</v>
      </c>
      <c r="F310" s="1836"/>
      <c r="G310" s="1836"/>
      <c r="H310" s="1836"/>
      <c r="I310" s="1836"/>
      <c r="J310" s="1837"/>
    </row>
    <row r="311" spans="1:10">
      <c r="A311" s="370" t="s">
        <v>638</v>
      </c>
      <c r="B311" s="1827" t="s">
        <v>644</v>
      </c>
      <c r="C311" s="1827"/>
      <c r="D311" s="1827"/>
    </row>
    <row r="312" spans="1:10">
      <c r="B312" s="377" t="s">
        <v>608</v>
      </c>
      <c r="C312" s="377" t="s">
        <v>607</v>
      </c>
      <c r="D312" s="376" t="s">
        <v>606</v>
      </c>
    </row>
    <row r="313" spans="1:10">
      <c r="B313" s="308" t="s">
        <v>605</v>
      </c>
      <c r="C313" s="371">
        <v>3</v>
      </c>
      <c r="D313" s="366">
        <f t="shared" ref="D313:D326" si="9">+$D$331*C313</f>
        <v>1642917.5999999999</v>
      </c>
    </row>
    <row r="314" spans="1:10">
      <c r="B314" s="308" t="s">
        <v>603</v>
      </c>
      <c r="C314" s="371">
        <v>0.96330000000000005</v>
      </c>
      <c r="D314" s="366">
        <f t="shared" si="9"/>
        <v>527540.84135999996</v>
      </c>
    </row>
    <row r="315" spans="1:10">
      <c r="B315" s="308" t="s">
        <v>602</v>
      </c>
      <c r="C315" s="371">
        <v>0.33650000000000002</v>
      </c>
      <c r="D315" s="366">
        <f t="shared" si="9"/>
        <v>184280.59080000001</v>
      </c>
    </row>
    <row r="316" spans="1:10">
      <c r="B316" s="308" t="s">
        <v>601</v>
      </c>
      <c r="C316" s="371">
        <v>0.32069999999999999</v>
      </c>
      <c r="D316" s="366">
        <f t="shared" si="9"/>
        <v>175627.89143999998</v>
      </c>
    </row>
    <row r="317" spans="1:10">
      <c r="B317" s="308" t="s">
        <v>600</v>
      </c>
      <c r="C317" s="371">
        <v>0.50680000000000003</v>
      </c>
      <c r="D317" s="366">
        <f t="shared" si="9"/>
        <v>277543.54655999999</v>
      </c>
    </row>
    <row r="318" spans="1:10">
      <c r="B318" s="308" t="s">
        <v>599</v>
      </c>
      <c r="C318" s="371">
        <v>0.57069999999999999</v>
      </c>
      <c r="D318" s="366">
        <f t="shared" si="9"/>
        <v>312537.69143999997</v>
      </c>
    </row>
    <row r="319" spans="1:10">
      <c r="B319" s="308" t="s">
        <v>598</v>
      </c>
      <c r="C319" s="371">
        <v>1.0588</v>
      </c>
      <c r="D319" s="366">
        <f t="shared" si="9"/>
        <v>579840.38495999994</v>
      </c>
    </row>
    <row r="320" spans="1:10">
      <c r="B320" s="308" t="s">
        <v>597</v>
      </c>
      <c r="C320" s="373">
        <v>1.0472999999999999</v>
      </c>
      <c r="D320" s="366">
        <f t="shared" si="9"/>
        <v>573542.53415999992</v>
      </c>
    </row>
    <row r="321" spans="1:12">
      <c r="B321" s="308" t="s">
        <v>596</v>
      </c>
      <c r="C321" s="373">
        <v>1.3358000000000001</v>
      </c>
      <c r="D321" s="366">
        <f t="shared" si="9"/>
        <v>731536.44336000003</v>
      </c>
    </row>
    <row r="322" spans="1:12">
      <c r="B322" s="308" t="s">
        <v>595</v>
      </c>
      <c r="C322" s="373">
        <v>1.6329</v>
      </c>
      <c r="D322" s="366">
        <f t="shared" si="9"/>
        <v>894240.04967999994</v>
      </c>
    </row>
    <row r="323" spans="1:12">
      <c r="B323" s="308" t="s">
        <v>594</v>
      </c>
      <c r="C323" s="371">
        <v>2.1015000000000001</v>
      </c>
      <c r="D323" s="366">
        <f t="shared" si="9"/>
        <v>1150863.7788</v>
      </c>
    </row>
    <row r="324" spans="1:12">
      <c r="B324" s="308" t="s">
        <v>593</v>
      </c>
      <c r="C324" s="371">
        <v>2.6141000000000001</v>
      </c>
      <c r="D324" s="366">
        <f t="shared" si="9"/>
        <v>1431583.6327199999</v>
      </c>
    </row>
    <row r="325" spans="1:12">
      <c r="B325" s="308" t="s">
        <v>592</v>
      </c>
      <c r="C325" s="371">
        <v>3.1368999999999998</v>
      </c>
      <c r="D325" s="366">
        <f t="shared" si="9"/>
        <v>1717889.4064799997</v>
      </c>
    </row>
    <row r="326" spans="1:12" ht="14.4" thickBot="1">
      <c r="B326" s="372" t="s">
        <v>591</v>
      </c>
      <c r="C326" s="371">
        <v>3.9419</v>
      </c>
      <c r="D326" s="366">
        <f t="shared" si="9"/>
        <v>2158738.9624799998</v>
      </c>
    </row>
    <row r="327" spans="1:12" ht="14.4" thickBot="1">
      <c r="B327" s="1828" t="s">
        <v>643</v>
      </c>
      <c r="C327" s="1829"/>
      <c r="D327" s="1830"/>
    </row>
    <row r="329" spans="1:12">
      <c r="A329" s="370" t="s">
        <v>638</v>
      </c>
      <c r="B329" s="1831" t="s">
        <v>637</v>
      </c>
      <c r="C329" s="1831"/>
      <c r="D329" s="1831"/>
    </row>
    <row r="330" spans="1:12" ht="14.4" thickBot="1">
      <c r="B330" s="369" t="s">
        <v>584</v>
      </c>
      <c r="C330" s="369" t="s">
        <v>583</v>
      </c>
      <c r="D330" s="369" t="s">
        <v>582</v>
      </c>
    </row>
    <row r="331" spans="1:12">
      <c r="B331" s="308" t="s">
        <v>615</v>
      </c>
      <c r="C331" s="368"/>
      <c r="D331" s="366">
        <v>547639.19999999995</v>
      </c>
      <c r="F331" s="407" t="s">
        <v>636</v>
      </c>
      <c r="G331" s="406"/>
      <c r="H331" s="406"/>
      <c r="I331" s="406"/>
      <c r="J331" s="406"/>
      <c r="K331" s="406"/>
      <c r="L331" s="405"/>
    </row>
    <row r="332" spans="1:12">
      <c r="B332" s="308" t="s">
        <v>614</v>
      </c>
      <c r="C332" s="382">
        <v>0.1</v>
      </c>
      <c r="D332" s="366">
        <v>602402.4</v>
      </c>
      <c r="F332" s="404" t="s">
        <v>635</v>
      </c>
      <c r="G332" s="403"/>
      <c r="H332" s="403"/>
      <c r="I332" s="403"/>
      <c r="J332" s="403"/>
      <c r="K332" s="403"/>
      <c r="L332" s="402"/>
    </row>
    <row r="333" spans="1:12">
      <c r="B333" s="308" t="s">
        <v>613</v>
      </c>
      <c r="C333" s="382">
        <v>0.06</v>
      </c>
      <c r="D333" s="366">
        <v>580496.4</v>
      </c>
      <c r="F333" s="404" t="s">
        <v>634</v>
      </c>
      <c r="G333" s="403"/>
      <c r="H333" s="403"/>
      <c r="I333" s="403"/>
      <c r="J333" s="403"/>
      <c r="K333" s="403"/>
      <c r="L333" s="402"/>
    </row>
    <row r="334" spans="1:12">
      <c r="B334" s="308" t="s">
        <v>612</v>
      </c>
      <c r="C334" s="368"/>
      <c r="D334" s="366">
        <v>20160</v>
      </c>
      <c r="F334" s="404" t="s">
        <v>633</v>
      </c>
      <c r="G334" s="403"/>
      <c r="H334" s="403"/>
      <c r="I334" s="403"/>
      <c r="J334" s="403"/>
      <c r="K334" s="403"/>
      <c r="L334" s="402"/>
    </row>
    <row r="335" spans="1:12" ht="14.4" thickBot="1">
      <c r="A335" s="381"/>
      <c r="B335" s="380" t="s">
        <v>611</v>
      </c>
      <c r="C335" s="379">
        <v>0.06</v>
      </c>
      <c r="D335" s="378">
        <v>580496.4</v>
      </c>
      <c r="F335" s="401" t="s">
        <v>632</v>
      </c>
      <c r="G335" s="400"/>
      <c r="H335" s="400"/>
      <c r="I335" s="400"/>
      <c r="J335" s="400"/>
      <c r="K335" s="400"/>
      <c r="L335" s="399"/>
    </row>
    <row r="336" spans="1:12">
      <c r="B336" s="380" t="s">
        <v>631</v>
      </c>
      <c r="C336" s="379">
        <v>0.02</v>
      </c>
      <c r="D336" s="378">
        <v>558590.4</v>
      </c>
    </row>
    <row r="337" spans="1:12" ht="14.4" thickBot="1">
      <c r="B337" s="398"/>
      <c r="C337" s="398"/>
      <c r="D337" s="397"/>
    </row>
    <row r="338" spans="1:12">
      <c r="B338" s="308" t="s">
        <v>580</v>
      </c>
      <c r="C338" s="368"/>
      <c r="D338" s="366">
        <v>352339.20000000001</v>
      </c>
      <c r="F338" s="395" t="s">
        <v>628</v>
      </c>
      <c r="G338" s="394"/>
      <c r="H338" s="394"/>
      <c r="I338" s="394"/>
      <c r="J338" s="394"/>
      <c r="K338" s="394"/>
      <c r="L338" s="393"/>
    </row>
    <row r="339" spans="1:12" ht="14.4" thickBot="1">
      <c r="B339" s="308" t="s">
        <v>578</v>
      </c>
      <c r="C339" s="367">
        <v>0.1147</v>
      </c>
      <c r="D339" s="366">
        <v>392752.8</v>
      </c>
      <c r="F339" s="392" t="s">
        <v>642</v>
      </c>
      <c r="G339" s="391"/>
      <c r="H339" s="391"/>
      <c r="I339" s="391"/>
      <c r="J339" s="391"/>
      <c r="K339" s="391"/>
      <c r="L339" s="390"/>
    </row>
    <row r="340" spans="1:12">
      <c r="B340" s="308" t="s">
        <v>577</v>
      </c>
      <c r="C340" s="382">
        <v>7.4999999999999997E-2</v>
      </c>
      <c r="D340" s="366">
        <v>378763.2</v>
      </c>
    </row>
    <row r="341" spans="1:12">
      <c r="A341" s="387"/>
      <c r="B341" s="308" t="s">
        <v>624</v>
      </c>
      <c r="C341" s="368"/>
      <c r="D341" s="366">
        <v>433666.8</v>
      </c>
    </row>
    <row r="342" spans="1:12">
      <c r="A342" s="387"/>
      <c r="B342" s="308" t="s">
        <v>623</v>
      </c>
      <c r="C342" s="368"/>
      <c r="D342" s="366">
        <v>466192.8</v>
      </c>
      <c r="F342" s="277" t="s">
        <v>641</v>
      </c>
    </row>
    <row r="343" spans="1:12">
      <c r="A343" s="380" t="s">
        <v>639</v>
      </c>
      <c r="B343" s="308" t="s">
        <v>622</v>
      </c>
      <c r="C343" s="368"/>
      <c r="D343" s="366">
        <v>147982.5</v>
      </c>
      <c r="F343" s="277" t="s">
        <v>640</v>
      </c>
    </row>
    <row r="344" spans="1:12">
      <c r="A344" s="380" t="s">
        <v>639</v>
      </c>
      <c r="B344" s="308" t="s">
        <v>621</v>
      </c>
      <c r="C344" s="368"/>
      <c r="D344" s="366">
        <v>139174</v>
      </c>
    </row>
    <row r="347" spans="1:12">
      <c r="A347" s="370" t="s">
        <v>638</v>
      </c>
      <c r="B347" s="1831" t="s">
        <v>637</v>
      </c>
      <c r="C347" s="1831"/>
      <c r="D347" s="1831"/>
    </row>
    <row r="348" spans="1:12" ht="14.4" thickBot="1">
      <c r="B348" s="369" t="s">
        <v>584</v>
      </c>
      <c r="C348" s="369" t="s">
        <v>583</v>
      </c>
      <c r="D348" s="369" t="s">
        <v>582</v>
      </c>
    </row>
    <row r="349" spans="1:12">
      <c r="B349" s="308" t="s">
        <v>615</v>
      </c>
      <c r="C349" s="368"/>
      <c r="D349" s="366">
        <v>547639.19999999995</v>
      </c>
      <c r="F349" s="407" t="s">
        <v>636</v>
      </c>
      <c r="G349" s="406"/>
      <c r="H349" s="406"/>
      <c r="I349" s="406"/>
      <c r="J349" s="406"/>
      <c r="K349" s="406"/>
      <c r="L349" s="405"/>
    </row>
    <row r="350" spans="1:12">
      <c r="B350" s="308" t="s">
        <v>614</v>
      </c>
      <c r="C350" s="382">
        <v>0.1</v>
      </c>
      <c r="D350" s="366">
        <v>602402.4</v>
      </c>
      <c r="F350" s="404" t="s">
        <v>635</v>
      </c>
      <c r="G350" s="403"/>
      <c r="H350" s="403"/>
      <c r="I350" s="403"/>
      <c r="J350" s="403"/>
      <c r="K350" s="403"/>
      <c r="L350" s="402"/>
    </row>
    <row r="351" spans="1:12">
      <c r="B351" s="308" t="s">
        <v>613</v>
      </c>
      <c r="C351" s="382">
        <v>0.06</v>
      </c>
      <c r="D351" s="366">
        <v>580496.4</v>
      </c>
      <c r="F351" s="404" t="s">
        <v>634</v>
      </c>
      <c r="G351" s="403"/>
      <c r="H351" s="403"/>
      <c r="I351" s="403"/>
      <c r="J351" s="403"/>
      <c r="K351" s="403"/>
      <c r="L351" s="402"/>
    </row>
    <row r="352" spans="1:12">
      <c r="B352" s="308" t="s">
        <v>612</v>
      </c>
      <c r="C352" s="368"/>
      <c r="D352" s="366">
        <v>20160</v>
      </c>
      <c r="F352" s="404" t="s">
        <v>633</v>
      </c>
      <c r="G352" s="403"/>
      <c r="H352" s="403"/>
      <c r="I352" s="403"/>
      <c r="J352" s="403"/>
      <c r="K352" s="403"/>
      <c r="L352" s="402"/>
    </row>
    <row r="353" spans="1:12" ht="14.4" thickBot="1">
      <c r="A353" s="381"/>
      <c r="B353" s="380" t="s">
        <v>611</v>
      </c>
      <c r="C353" s="379">
        <v>0.06</v>
      </c>
      <c r="D353" s="378">
        <v>580496.4</v>
      </c>
      <c r="F353" s="401" t="s">
        <v>632</v>
      </c>
      <c r="G353" s="400"/>
      <c r="H353" s="400"/>
      <c r="I353" s="400"/>
      <c r="J353" s="400"/>
      <c r="K353" s="400"/>
      <c r="L353" s="399"/>
    </row>
    <row r="354" spans="1:12">
      <c r="B354" s="380" t="s">
        <v>631</v>
      </c>
      <c r="C354" s="379">
        <v>0.02</v>
      </c>
      <c r="D354" s="378">
        <v>558590.4</v>
      </c>
    </row>
    <row r="355" spans="1:12" ht="14.4" thickBot="1">
      <c r="B355" s="398"/>
      <c r="C355" s="398"/>
      <c r="D355" s="397"/>
    </row>
    <row r="356" spans="1:12">
      <c r="A356" s="396" t="s">
        <v>630</v>
      </c>
      <c r="B356" s="389" t="s">
        <v>629</v>
      </c>
      <c r="C356" s="368"/>
      <c r="D356" s="388">
        <v>433666.8</v>
      </c>
      <c r="F356" s="395" t="s">
        <v>628</v>
      </c>
      <c r="G356" s="394"/>
      <c r="H356" s="394"/>
      <c r="I356" s="394"/>
      <c r="J356" s="394"/>
      <c r="K356" s="394"/>
      <c r="L356" s="393"/>
    </row>
    <row r="357" spans="1:12" ht="14.4" thickBot="1">
      <c r="B357" s="389" t="s">
        <v>627</v>
      </c>
      <c r="C357" s="367">
        <v>0.1147</v>
      </c>
      <c r="D357" s="388">
        <v>483408</v>
      </c>
      <c r="F357" s="392" t="s">
        <v>626</v>
      </c>
      <c r="G357" s="391"/>
      <c r="H357" s="391"/>
      <c r="I357" s="391"/>
      <c r="J357" s="391"/>
      <c r="K357" s="391"/>
      <c r="L357" s="390"/>
    </row>
    <row r="358" spans="1:12">
      <c r="B358" s="389" t="s">
        <v>625</v>
      </c>
      <c r="C358" s="382">
        <v>7.4999999999999997E-2</v>
      </c>
      <c r="D358" s="388">
        <v>466192.8</v>
      </c>
    </row>
    <row r="359" spans="1:12">
      <c r="A359" s="387"/>
      <c r="B359" s="386" t="s">
        <v>624</v>
      </c>
      <c r="C359" s="385"/>
      <c r="D359" s="384" t="s">
        <v>620</v>
      </c>
    </row>
    <row r="360" spans="1:12">
      <c r="A360" s="387"/>
      <c r="B360" s="386" t="s">
        <v>623</v>
      </c>
      <c r="C360" s="385"/>
      <c r="D360" s="384" t="s">
        <v>620</v>
      </c>
    </row>
    <row r="361" spans="1:12">
      <c r="A361" s="387"/>
      <c r="B361" s="386" t="s">
        <v>622</v>
      </c>
      <c r="C361" s="385"/>
      <c r="D361" s="384" t="s">
        <v>620</v>
      </c>
    </row>
    <row r="362" spans="1:12" ht="14.4" thickBot="1">
      <c r="A362" s="387"/>
      <c r="B362" s="386" t="s">
        <v>621</v>
      </c>
      <c r="C362" s="385"/>
      <c r="D362" s="384" t="s">
        <v>620</v>
      </c>
    </row>
    <row r="363" spans="1:12" ht="14.4" thickBot="1">
      <c r="B363" s="1832" t="s">
        <v>619</v>
      </c>
      <c r="C363" s="1833"/>
      <c r="D363" s="1834"/>
    </row>
    <row r="365" spans="1:12">
      <c r="A365" s="383"/>
      <c r="B365" s="383"/>
      <c r="C365" s="383"/>
      <c r="D365" s="383"/>
    </row>
    <row r="367" spans="1:12" ht="14.4" thickBot="1"/>
    <row r="368" spans="1:12" ht="14.4" thickBot="1">
      <c r="E368" s="1835" t="s">
        <v>618</v>
      </c>
      <c r="F368" s="1836"/>
      <c r="G368" s="1836"/>
      <c r="H368" s="1836"/>
      <c r="I368" s="1836"/>
      <c r="J368" s="1837"/>
    </row>
    <row r="369" spans="1:4">
      <c r="A369" s="370" t="s">
        <v>587</v>
      </c>
      <c r="B369" s="1827" t="s">
        <v>617</v>
      </c>
      <c r="C369" s="1827"/>
      <c r="D369" s="1827"/>
    </row>
    <row r="370" spans="1:4">
      <c r="B370" s="377" t="s">
        <v>608</v>
      </c>
      <c r="C370" s="377" t="s">
        <v>607</v>
      </c>
      <c r="D370" s="376" t="s">
        <v>606</v>
      </c>
    </row>
    <row r="371" spans="1:4">
      <c r="B371" s="308" t="s">
        <v>605</v>
      </c>
      <c r="C371" s="371">
        <v>2.9679000000000002</v>
      </c>
      <c r="D371" s="366">
        <f t="shared" ref="D371:D384" si="10">+$D$389*C371</f>
        <v>1688568.8976</v>
      </c>
    </row>
    <row r="372" spans="1:4">
      <c r="B372" s="308" t="s">
        <v>603</v>
      </c>
      <c r="C372" s="371">
        <v>0.95299999999999996</v>
      </c>
      <c r="D372" s="366">
        <f t="shared" si="10"/>
        <v>542203.63199999998</v>
      </c>
    </row>
    <row r="373" spans="1:4">
      <c r="B373" s="308" t="s">
        <v>602</v>
      </c>
      <c r="C373" s="371">
        <v>0.33289999999999997</v>
      </c>
      <c r="D373" s="366">
        <f t="shared" si="10"/>
        <v>189401.45759999999</v>
      </c>
    </row>
    <row r="374" spans="1:4">
      <c r="B374" s="308" t="s">
        <v>601</v>
      </c>
      <c r="C374" s="371">
        <v>0.31730000000000003</v>
      </c>
      <c r="D374" s="366">
        <f t="shared" si="10"/>
        <v>180525.93120000002</v>
      </c>
    </row>
    <row r="375" spans="1:4">
      <c r="B375" s="308" t="s">
        <v>600</v>
      </c>
      <c r="C375" s="371">
        <v>0.50139999999999996</v>
      </c>
      <c r="D375" s="366">
        <f t="shared" si="10"/>
        <v>285268.52159999998</v>
      </c>
    </row>
    <row r="376" spans="1:4">
      <c r="B376" s="308" t="s">
        <v>599</v>
      </c>
      <c r="C376" s="371">
        <v>0.56459999999999999</v>
      </c>
      <c r="D376" s="366">
        <f t="shared" si="10"/>
        <v>321225.78239999997</v>
      </c>
    </row>
    <row r="377" spans="1:4">
      <c r="B377" s="308" t="s">
        <v>598</v>
      </c>
      <c r="C377" s="371">
        <v>1.0475000000000001</v>
      </c>
      <c r="D377" s="366">
        <f t="shared" si="10"/>
        <v>595968.84000000008</v>
      </c>
    </row>
    <row r="378" spans="1:4">
      <c r="B378" s="308" t="s">
        <v>597</v>
      </c>
      <c r="C378" s="373">
        <v>1.0361</v>
      </c>
      <c r="D378" s="366">
        <f t="shared" si="10"/>
        <v>589482.87840000005</v>
      </c>
    </row>
    <row r="379" spans="1:4">
      <c r="B379" s="308" t="s">
        <v>596</v>
      </c>
      <c r="C379" s="373">
        <v>1.3214999999999999</v>
      </c>
      <c r="D379" s="366">
        <f t="shared" si="10"/>
        <v>751859.49599999993</v>
      </c>
    </row>
    <row r="380" spans="1:4">
      <c r="B380" s="308" t="s">
        <v>595</v>
      </c>
      <c r="C380" s="373">
        <v>1.6153999999999999</v>
      </c>
      <c r="D380" s="366">
        <f t="shared" si="10"/>
        <v>919072.13760000002</v>
      </c>
    </row>
    <row r="381" spans="1:4">
      <c r="B381" s="308" t="s">
        <v>594</v>
      </c>
      <c r="C381" s="371">
        <v>2.0790000000000002</v>
      </c>
      <c r="D381" s="366">
        <f t="shared" si="10"/>
        <v>1182834.5760000001</v>
      </c>
    </row>
    <row r="382" spans="1:4">
      <c r="B382" s="308" t="s">
        <v>593</v>
      </c>
      <c r="C382" s="371">
        <v>2.5861000000000001</v>
      </c>
      <c r="D382" s="366">
        <f t="shared" si="10"/>
        <v>1471346.0784</v>
      </c>
    </row>
    <row r="383" spans="1:4">
      <c r="B383" s="308" t="s">
        <v>592</v>
      </c>
      <c r="C383" s="371">
        <v>3.1032999999999999</v>
      </c>
      <c r="D383" s="366">
        <f t="shared" si="10"/>
        <v>1765603.9151999999</v>
      </c>
    </row>
    <row r="384" spans="1:4" ht="14.4" thickBot="1">
      <c r="B384" s="372" t="s">
        <v>591</v>
      </c>
      <c r="C384" s="371">
        <v>3.8997000000000002</v>
      </c>
      <c r="D384" s="366">
        <f t="shared" si="10"/>
        <v>2218710.9168000002</v>
      </c>
    </row>
    <row r="385" spans="1:12" ht="14.4" thickBot="1">
      <c r="B385" s="1828" t="s">
        <v>590</v>
      </c>
      <c r="C385" s="1829"/>
      <c r="D385" s="1830"/>
    </row>
    <row r="386" spans="1:12">
      <c r="F386" s="365" t="s">
        <v>589</v>
      </c>
      <c r="G386" s="364"/>
      <c r="H386" s="364"/>
      <c r="I386" s="364"/>
      <c r="J386" s="364"/>
      <c r="K386" s="364"/>
      <c r="L386" s="363"/>
    </row>
    <row r="387" spans="1:12">
      <c r="A387" s="370" t="s">
        <v>587</v>
      </c>
      <c r="B387" s="1831" t="s">
        <v>616</v>
      </c>
      <c r="C387" s="1831"/>
      <c r="D387" s="1831"/>
      <c r="F387" s="362" t="s">
        <v>588</v>
      </c>
      <c r="G387" s="361"/>
      <c r="H387" s="361"/>
      <c r="I387" s="361"/>
      <c r="J387" s="361"/>
      <c r="K387" s="361"/>
      <c r="L387" s="360"/>
    </row>
    <row r="388" spans="1:12">
      <c r="B388" s="369" t="s">
        <v>584</v>
      </c>
      <c r="C388" s="369" t="s">
        <v>583</v>
      </c>
      <c r="D388" s="369" t="s">
        <v>582</v>
      </c>
      <c r="F388" s="362" t="s">
        <v>585</v>
      </c>
      <c r="G388" s="361"/>
      <c r="H388" s="361"/>
      <c r="I388" s="361"/>
      <c r="J388" s="361"/>
      <c r="K388" s="361"/>
      <c r="L388" s="360"/>
    </row>
    <row r="389" spans="1:12">
      <c r="B389" s="308" t="s">
        <v>615</v>
      </c>
      <c r="C389" s="368"/>
      <c r="D389" s="366">
        <v>568944</v>
      </c>
      <c r="F389" s="362" t="s">
        <v>581</v>
      </c>
      <c r="G389" s="361"/>
      <c r="H389" s="361"/>
      <c r="I389" s="361"/>
      <c r="J389" s="361"/>
      <c r="K389" s="361"/>
      <c r="L389" s="360"/>
    </row>
    <row r="390" spans="1:12" ht="14.4" thickBot="1">
      <c r="B390" s="308" t="s">
        <v>614</v>
      </c>
      <c r="C390" s="382">
        <v>0.1</v>
      </c>
      <c r="D390" s="366">
        <v>625838.4</v>
      </c>
      <c r="F390" s="359" t="s">
        <v>579</v>
      </c>
      <c r="G390" s="358"/>
      <c r="H390" s="358"/>
      <c r="I390" s="358"/>
      <c r="J390" s="358"/>
      <c r="K390" s="358"/>
      <c r="L390" s="357"/>
    </row>
    <row r="391" spans="1:12" ht="14.4" thickBot="1">
      <c r="B391" s="308" t="s">
        <v>613</v>
      </c>
      <c r="C391" s="367">
        <v>9.8599999999999993E-2</v>
      </c>
      <c r="D391" s="366">
        <v>625053.6</v>
      </c>
    </row>
    <row r="392" spans="1:12">
      <c r="B392" s="308" t="s">
        <v>612</v>
      </c>
      <c r="C392" s="368"/>
      <c r="D392" s="366">
        <v>20944.8</v>
      </c>
      <c r="F392" s="365" t="s">
        <v>576</v>
      </c>
      <c r="G392" s="364"/>
      <c r="H392" s="364"/>
      <c r="I392" s="364"/>
      <c r="J392" s="364"/>
      <c r="K392" s="364"/>
      <c r="L392" s="363"/>
    </row>
    <row r="393" spans="1:12">
      <c r="A393" s="381"/>
      <c r="B393" s="380" t="s">
        <v>611</v>
      </c>
      <c r="C393" s="379">
        <v>0.06</v>
      </c>
      <c r="D393" s="378">
        <v>603079.19999999995</v>
      </c>
      <c r="F393" s="362" t="s">
        <v>575</v>
      </c>
      <c r="G393" s="361"/>
      <c r="H393" s="361"/>
      <c r="I393" s="361"/>
      <c r="J393" s="361"/>
      <c r="K393" s="361"/>
      <c r="L393" s="360"/>
    </row>
    <row r="394" spans="1:12">
      <c r="B394" s="380" t="s">
        <v>610</v>
      </c>
      <c r="C394" s="379">
        <v>0.02</v>
      </c>
      <c r="D394" s="378">
        <v>580323.6</v>
      </c>
      <c r="F394" s="362" t="s">
        <v>574</v>
      </c>
      <c r="G394" s="361"/>
      <c r="H394" s="361"/>
      <c r="I394" s="361"/>
      <c r="J394" s="361"/>
      <c r="K394" s="361"/>
      <c r="L394" s="360"/>
    </row>
    <row r="395" spans="1:12" ht="14.4" thickBot="1">
      <c r="F395" s="359" t="s">
        <v>573</v>
      </c>
      <c r="G395" s="358"/>
      <c r="H395" s="358"/>
      <c r="I395" s="358"/>
      <c r="J395" s="358"/>
      <c r="K395" s="358"/>
      <c r="L395" s="357"/>
    </row>
    <row r="398" spans="1:12">
      <c r="A398" s="370" t="s">
        <v>587</v>
      </c>
      <c r="B398" s="1827" t="s">
        <v>609</v>
      </c>
      <c r="C398" s="1827"/>
      <c r="D398" s="1827"/>
    </row>
    <row r="399" spans="1:12">
      <c r="B399" s="377" t="s">
        <v>608</v>
      </c>
      <c r="C399" s="377" t="s">
        <v>607</v>
      </c>
      <c r="D399" s="376" t="s">
        <v>606</v>
      </c>
    </row>
    <row r="400" spans="1:12">
      <c r="B400" s="308" t="s">
        <v>605</v>
      </c>
      <c r="C400" s="371">
        <v>2.7654000000000001</v>
      </c>
      <c r="D400" s="375">
        <f t="shared" ref="D400:D413" si="11">+$D$418*C400</f>
        <v>1407569.79528</v>
      </c>
      <c r="F400" s="366">
        <v>1510639.2</v>
      </c>
      <c r="G400" s="374">
        <f>+F400/D418</f>
        <v>2.9678966241592226</v>
      </c>
      <c r="H400" s="277" t="s">
        <v>604</v>
      </c>
    </row>
    <row r="401" spans="1:12">
      <c r="B401" s="308" t="s">
        <v>603</v>
      </c>
      <c r="C401" s="371">
        <v>0.81789999999999996</v>
      </c>
      <c r="D401" s="366">
        <f t="shared" si="11"/>
        <v>416305.53827999998</v>
      </c>
    </row>
    <row r="402" spans="1:12">
      <c r="B402" s="308" t="s">
        <v>602</v>
      </c>
      <c r="C402" s="371">
        <v>0.32669999999999999</v>
      </c>
      <c r="D402" s="366">
        <f t="shared" si="11"/>
        <v>166288.07844000001</v>
      </c>
    </row>
    <row r="403" spans="1:12">
      <c r="B403" s="308" t="s">
        <v>601</v>
      </c>
      <c r="C403" s="371">
        <v>0.38469999999999999</v>
      </c>
      <c r="D403" s="366">
        <f t="shared" si="11"/>
        <v>195809.68403999999</v>
      </c>
    </row>
    <row r="404" spans="1:12">
      <c r="B404" s="308" t="s">
        <v>600</v>
      </c>
      <c r="C404" s="371">
        <v>0.6381</v>
      </c>
      <c r="D404" s="366">
        <f t="shared" si="11"/>
        <v>324788.56092000002</v>
      </c>
    </row>
    <row r="405" spans="1:12">
      <c r="B405" s="308" t="s">
        <v>599</v>
      </c>
      <c r="C405" s="371">
        <v>0.64149999999999996</v>
      </c>
      <c r="D405" s="366">
        <f t="shared" si="11"/>
        <v>326519.13779999997</v>
      </c>
    </row>
    <row r="406" spans="1:12">
      <c r="B406" s="308" t="s">
        <v>598</v>
      </c>
      <c r="C406" s="371">
        <v>1.0154000000000001</v>
      </c>
      <c r="D406" s="366">
        <f t="shared" si="11"/>
        <v>516831.69528000004</v>
      </c>
    </row>
    <row r="407" spans="1:12">
      <c r="B407" s="308" t="s">
        <v>597</v>
      </c>
      <c r="C407" s="373">
        <v>1.0376000000000001</v>
      </c>
      <c r="D407" s="366">
        <f t="shared" si="11"/>
        <v>528131.34432000003</v>
      </c>
    </row>
    <row r="408" spans="1:12">
      <c r="B408" s="308" t="s">
        <v>596</v>
      </c>
      <c r="C408" s="373">
        <v>1.2972999999999999</v>
      </c>
      <c r="D408" s="366">
        <f t="shared" si="11"/>
        <v>660316.87835999997</v>
      </c>
    </row>
    <row r="409" spans="1:12">
      <c r="B409" s="308" t="s">
        <v>595</v>
      </c>
      <c r="C409" s="373">
        <v>1.5738000000000001</v>
      </c>
      <c r="D409" s="366">
        <f t="shared" si="11"/>
        <v>801053.49816000008</v>
      </c>
    </row>
    <row r="410" spans="1:12">
      <c r="B410" s="308" t="s">
        <v>594</v>
      </c>
      <c r="C410" s="371">
        <v>1.9464999999999999</v>
      </c>
      <c r="D410" s="366">
        <f t="shared" si="11"/>
        <v>990755.26379999996</v>
      </c>
    </row>
    <row r="411" spans="1:12">
      <c r="B411" s="308" t="s">
        <v>593</v>
      </c>
      <c r="C411" s="371">
        <v>2.4125000000000001</v>
      </c>
      <c r="D411" s="366">
        <f t="shared" si="11"/>
        <v>1227946.095</v>
      </c>
    </row>
    <row r="412" spans="1:12">
      <c r="B412" s="308" t="s">
        <v>592</v>
      </c>
      <c r="C412" s="371">
        <v>2.9424000000000001</v>
      </c>
      <c r="D412" s="366">
        <f t="shared" si="11"/>
        <v>1497661.5916800001</v>
      </c>
    </row>
    <row r="413" spans="1:12" ht="14.4" thickBot="1">
      <c r="B413" s="372" t="s">
        <v>591</v>
      </c>
      <c r="C413" s="371">
        <v>3.6575000000000002</v>
      </c>
      <c r="D413" s="366">
        <f t="shared" si="11"/>
        <v>1861642.6290000002</v>
      </c>
    </row>
    <row r="414" spans="1:12" ht="14.4" thickBot="1">
      <c r="B414" s="1828" t="s">
        <v>590</v>
      </c>
      <c r="C414" s="1829"/>
      <c r="D414" s="1830"/>
      <c r="F414" s="365" t="s">
        <v>589</v>
      </c>
      <c r="G414" s="364"/>
      <c r="H414" s="364"/>
      <c r="I414" s="364"/>
      <c r="J414" s="364"/>
      <c r="K414" s="364"/>
      <c r="L414" s="363"/>
    </row>
    <row r="415" spans="1:12">
      <c r="F415" s="362" t="s">
        <v>588</v>
      </c>
      <c r="G415" s="361"/>
      <c r="H415" s="361"/>
      <c r="I415" s="361"/>
      <c r="J415" s="361"/>
      <c r="K415" s="361"/>
      <c r="L415" s="360"/>
    </row>
    <row r="416" spans="1:12">
      <c r="A416" s="370" t="s">
        <v>587</v>
      </c>
      <c r="B416" s="1831" t="s">
        <v>586</v>
      </c>
      <c r="C416" s="1831"/>
      <c r="D416" s="1831"/>
      <c r="F416" s="362" t="s">
        <v>585</v>
      </c>
      <c r="G416" s="361"/>
      <c r="H416" s="361"/>
      <c r="I416" s="361"/>
      <c r="J416" s="361"/>
      <c r="K416" s="361"/>
      <c r="L416" s="360"/>
    </row>
    <row r="417" spans="2:12">
      <c r="B417" s="369" t="s">
        <v>584</v>
      </c>
      <c r="C417" s="369" t="s">
        <v>583</v>
      </c>
      <c r="D417" s="369" t="s">
        <v>582</v>
      </c>
      <c r="F417" s="362" t="s">
        <v>581</v>
      </c>
      <c r="G417" s="361"/>
      <c r="H417" s="361"/>
      <c r="I417" s="361"/>
      <c r="J417" s="361"/>
      <c r="K417" s="361"/>
      <c r="L417" s="360"/>
    </row>
    <row r="418" spans="2:12" ht="14.4" thickBot="1">
      <c r="B418" s="308" t="s">
        <v>580</v>
      </c>
      <c r="C418" s="368"/>
      <c r="D418" s="366">
        <v>508993.2</v>
      </c>
      <c r="F418" s="359" t="s">
        <v>579</v>
      </c>
      <c r="G418" s="358"/>
      <c r="H418" s="358"/>
      <c r="I418" s="358"/>
      <c r="J418" s="358"/>
      <c r="K418" s="358"/>
      <c r="L418" s="357"/>
    </row>
    <row r="419" spans="2:12" ht="14.4" thickBot="1">
      <c r="B419" s="308" t="s">
        <v>578</v>
      </c>
      <c r="C419" s="367">
        <v>0.1147</v>
      </c>
      <c r="D419" s="366">
        <v>567374.4</v>
      </c>
    </row>
    <row r="420" spans="2:12">
      <c r="B420" s="308" t="s">
        <v>577</v>
      </c>
      <c r="C420" s="367">
        <v>0.15</v>
      </c>
      <c r="D420" s="366">
        <v>585342</v>
      </c>
      <c r="F420" s="365" t="s">
        <v>576</v>
      </c>
      <c r="G420" s="364"/>
      <c r="H420" s="364"/>
      <c r="I420" s="364"/>
      <c r="J420" s="364"/>
      <c r="K420" s="364"/>
      <c r="L420" s="363"/>
    </row>
    <row r="421" spans="2:12">
      <c r="F421" s="362" t="s">
        <v>575</v>
      </c>
      <c r="G421" s="361"/>
      <c r="H421" s="361"/>
      <c r="I421" s="361"/>
      <c r="J421" s="361"/>
      <c r="K421" s="361"/>
      <c r="L421" s="360"/>
    </row>
    <row r="422" spans="2:12">
      <c r="F422" s="362" t="s">
        <v>574</v>
      </c>
      <c r="G422" s="361"/>
      <c r="H422" s="361"/>
      <c r="I422" s="361"/>
      <c r="J422" s="361"/>
      <c r="K422" s="361"/>
      <c r="L422" s="360"/>
    </row>
    <row r="423" spans="2:12" ht="14.4" thickBot="1">
      <c r="F423" s="359" t="s">
        <v>573</v>
      </c>
      <c r="G423" s="358"/>
      <c r="H423" s="358"/>
      <c r="I423" s="358"/>
      <c r="J423" s="358"/>
      <c r="K423" s="358"/>
      <c r="L423" s="357"/>
    </row>
  </sheetData>
  <mergeCells count="54">
    <mergeCell ref="E310:J310"/>
    <mergeCell ref="B347:D347"/>
    <mergeCell ref="B363:D363"/>
    <mergeCell ref="E368:J368"/>
    <mergeCell ref="B369:D369"/>
    <mergeCell ref="E221:J221"/>
    <mergeCell ref="B222:D222"/>
    <mergeCell ref="B238:D238"/>
    <mergeCell ref="B240:D240"/>
    <mergeCell ref="B256:D256"/>
    <mergeCell ref="F1:L1"/>
    <mergeCell ref="B39:D39"/>
    <mergeCell ref="B48:D48"/>
    <mergeCell ref="B53:D53"/>
    <mergeCell ref="B64:D64"/>
    <mergeCell ref="B62:D62"/>
    <mergeCell ref="E52:J52"/>
    <mergeCell ref="B13:D13"/>
    <mergeCell ref="B27:D27"/>
    <mergeCell ref="B2:D2"/>
    <mergeCell ref="B11:D11"/>
    <mergeCell ref="B36:D36"/>
    <mergeCell ref="E79:J79"/>
    <mergeCell ref="B80:D80"/>
    <mergeCell ref="B96:D96"/>
    <mergeCell ref="B98:D98"/>
    <mergeCell ref="B203:D203"/>
    <mergeCell ref="B111:D111"/>
    <mergeCell ref="B127:D127"/>
    <mergeCell ref="B129:D129"/>
    <mergeCell ref="B141:D141"/>
    <mergeCell ref="B143:D143"/>
    <mergeCell ref="B155:D155"/>
    <mergeCell ref="E159:J159"/>
    <mergeCell ref="B160:D160"/>
    <mergeCell ref="B176:D176"/>
    <mergeCell ref="B178:D178"/>
    <mergeCell ref="B191:D191"/>
    <mergeCell ref="B398:D398"/>
    <mergeCell ref="B414:D414"/>
    <mergeCell ref="B416:D416"/>
    <mergeCell ref="B205:D205"/>
    <mergeCell ref="B210:D210"/>
    <mergeCell ref="B212:D212"/>
    <mergeCell ref="B216:D216"/>
    <mergeCell ref="B274:D274"/>
    <mergeCell ref="B291:D291"/>
    <mergeCell ref="B306:D306"/>
    <mergeCell ref="B272:D272"/>
    <mergeCell ref="B311:D311"/>
    <mergeCell ref="B327:D327"/>
    <mergeCell ref="B329:D329"/>
    <mergeCell ref="B387:D387"/>
    <mergeCell ref="B385:D385"/>
  </mergeCells>
  <pageMargins left="0.7" right="0.7" top="0.75" bottom="0.75" header="0.3" footer="0.3"/>
  <pageSetup orientation="portrait" verticalDpi="0" r:id="rId1"/>
</worksheet>
</file>

<file path=xl/worksheets/sheet27.xml><?xml version="1.0" encoding="utf-8"?>
<worksheet xmlns="http://schemas.openxmlformats.org/spreadsheetml/2006/main" xmlns:r="http://schemas.openxmlformats.org/officeDocument/2006/relationships">
  <dimension ref="A1:P27"/>
  <sheetViews>
    <sheetView showGridLines="0" zoomScale="70" zoomScaleNormal="70" workbookViewId="0">
      <selection activeCell="P35" sqref="P35"/>
    </sheetView>
  </sheetViews>
  <sheetFormatPr baseColWidth="10" defaultRowHeight="13.8"/>
  <cols>
    <col min="1" max="1" width="9.6640625" style="593" customWidth="1"/>
    <col min="2" max="2" width="10.33203125" style="593" customWidth="1"/>
    <col min="3" max="3" width="11.88671875" style="593" customWidth="1"/>
    <col min="4" max="4" width="11.44140625" style="593"/>
    <col min="5" max="5" width="4.6640625" style="593" customWidth="1"/>
    <col min="6" max="6" width="12.88671875" style="593" customWidth="1"/>
    <col min="7" max="7" width="13.33203125" style="593" customWidth="1"/>
    <col min="8" max="8" width="4.6640625" style="593" customWidth="1"/>
    <col min="9" max="9" width="13.109375" style="593" customWidth="1"/>
    <col min="10" max="10" width="13.44140625" style="593" customWidth="1"/>
    <col min="11" max="256" width="11.44140625" style="593"/>
    <col min="257" max="257" width="9.6640625" style="593" customWidth="1"/>
    <col min="258" max="258" width="10.33203125" style="593" customWidth="1"/>
    <col min="259" max="259" width="11.88671875" style="593" customWidth="1"/>
    <col min="260" max="260" width="11.44140625" style="593"/>
    <col min="261" max="261" width="4.6640625" style="593" customWidth="1"/>
    <col min="262" max="262" width="12.88671875" style="593" customWidth="1"/>
    <col min="263" max="263" width="13.33203125" style="593" customWidth="1"/>
    <col min="264" max="264" width="4.6640625" style="593" customWidth="1"/>
    <col min="265" max="265" width="13.109375" style="593" customWidth="1"/>
    <col min="266" max="266" width="13.44140625" style="593" customWidth="1"/>
    <col min="267" max="512" width="11.44140625" style="593"/>
    <col min="513" max="513" width="9.6640625" style="593" customWidth="1"/>
    <col min="514" max="514" width="10.33203125" style="593" customWidth="1"/>
    <col min="515" max="515" width="11.88671875" style="593" customWidth="1"/>
    <col min="516" max="516" width="11.44140625" style="593"/>
    <col min="517" max="517" width="4.6640625" style="593" customWidth="1"/>
    <col min="518" max="518" width="12.88671875" style="593" customWidth="1"/>
    <col min="519" max="519" width="13.33203125" style="593" customWidth="1"/>
    <col min="520" max="520" width="4.6640625" style="593" customWidth="1"/>
    <col min="521" max="521" width="13.109375" style="593" customWidth="1"/>
    <col min="522" max="522" width="13.44140625" style="593" customWidth="1"/>
    <col min="523" max="768" width="11.44140625" style="593"/>
    <col min="769" max="769" width="9.6640625" style="593" customWidth="1"/>
    <col min="770" max="770" width="10.33203125" style="593" customWidth="1"/>
    <col min="771" max="771" width="11.88671875" style="593" customWidth="1"/>
    <col min="772" max="772" width="11.44140625" style="593"/>
    <col min="773" max="773" width="4.6640625" style="593" customWidth="1"/>
    <col min="774" max="774" width="12.88671875" style="593" customWidth="1"/>
    <col min="775" max="775" width="13.33203125" style="593" customWidth="1"/>
    <col min="776" max="776" width="4.6640625" style="593" customWidth="1"/>
    <col min="777" max="777" width="13.109375" style="593" customWidth="1"/>
    <col min="778" max="778" width="13.44140625" style="593" customWidth="1"/>
    <col min="779" max="1024" width="11.44140625" style="593"/>
    <col min="1025" max="1025" width="9.6640625" style="593" customWidth="1"/>
    <col min="1026" max="1026" width="10.33203125" style="593" customWidth="1"/>
    <col min="1027" max="1027" width="11.88671875" style="593" customWidth="1"/>
    <col min="1028" max="1028" width="11.44140625" style="593"/>
    <col min="1029" max="1029" width="4.6640625" style="593" customWidth="1"/>
    <col min="1030" max="1030" width="12.88671875" style="593" customWidth="1"/>
    <col min="1031" max="1031" width="13.33203125" style="593" customWidth="1"/>
    <col min="1032" max="1032" width="4.6640625" style="593" customWidth="1"/>
    <col min="1033" max="1033" width="13.109375" style="593" customWidth="1"/>
    <col min="1034" max="1034" width="13.44140625" style="593" customWidth="1"/>
    <col min="1035" max="1280" width="11.44140625" style="593"/>
    <col min="1281" max="1281" width="9.6640625" style="593" customWidth="1"/>
    <col min="1282" max="1282" width="10.33203125" style="593" customWidth="1"/>
    <col min="1283" max="1283" width="11.88671875" style="593" customWidth="1"/>
    <col min="1284" max="1284" width="11.44140625" style="593"/>
    <col min="1285" max="1285" width="4.6640625" style="593" customWidth="1"/>
    <col min="1286" max="1286" width="12.88671875" style="593" customWidth="1"/>
    <col min="1287" max="1287" width="13.33203125" style="593" customWidth="1"/>
    <col min="1288" max="1288" width="4.6640625" style="593" customWidth="1"/>
    <col min="1289" max="1289" width="13.109375" style="593" customWidth="1"/>
    <col min="1290" max="1290" width="13.44140625" style="593" customWidth="1"/>
    <col min="1291" max="1536" width="11.44140625" style="593"/>
    <col min="1537" max="1537" width="9.6640625" style="593" customWidth="1"/>
    <col min="1538" max="1538" width="10.33203125" style="593" customWidth="1"/>
    <col min="1539" max="1539" width="11.88671875" style="593" customWidth="1"/>
    <col min="1540" max="1540" width="11.44140625" style="593"/>
    <col min="1541" max="1541" width="4.6640625" style="593" customWidth="1"/>
    <col min="1542" max="1542" width="12.88671875" style="593" customWidth="1"/>
    <col min="1543" max="1543" width="13.33203125" style="593" customWidth="1"/>
    <col min="1544" max="1544" width="4.6640625" style="593" customWidth="1"/>
    <col min="1545" max="1545" width="13.109375" style="593" customWidth="1"/>
    <col min="1546" max="1546" width="13.44140625" style="593" customWidth="1"/>
    <col min="1547" max="1792" width="11.44140625" style="593"/>
    <col min="1793" max="1793" width="9.6640625" style="593" customWidth="1"/>
    <col min="1794" max="1794" width="10.33203125" style="593" customWidth="1"/>
    <col min="1795" max="1795" width="11.88671875" style="593" customWidth="1"/>
    <col min="1796" max="1796" width="11.44140625" style="593"/>
    <col min="1797" max="1797" width="4.6640625" style="593" customWidth="1"/>
    <col min="1798" max="1798" width="12.88671875" style="593" customWidth="1"/>
    <col min="1799" max="1799" width="13.33203125" style="593" customWidth="1"/>
    <col min="1800" max="1800" width="4.6640625" style="593" customWidth="1"/>
    <col min="1801" max="1801" width="13.109375" style="593" customWidth="1"/>
    <col min="1802" max="1802" width="13.44140625" style="593" customWidth="1"/>
    <col min="1803" max="2048" width="11.44140625" style="593"/>
    <col min="2049" max="2049" width="9.6640625" style="593" customWidth="1"/>
    <col min="2050" max="2050" width="10.33203125" style="593" customWidth="1"/>
    <col min="2051" max="2051" width="11.88671875" style="593" customWidth="1"/>
    <col min="2052" max="2052" width="11.44140625" style="593"/>
    <col min="2053" max="2053" width="4.6640625" style="593" customWidth="1"/>
    <col min="2054" max="2054" width="12.88671875" style="593" customWidth="1"/>
    <col min="2055" max="2055" width="13.33203125" style="593" customWidth="1"/>
    <col min="2056" max="2056" width="4.6640625" style="593" customWidth="1"/>
    <col min="2057" max="2057" width="13.109375" style="593" customWidth="1"/>
    <col min="2058" max="2058" width="13.44140625" style="593" customWidth="1"/>
    <col min="2059" max="2304" width="11.44140625" style="593"/>
    <col min="2305" max="2305" width="9.6640625" style="593" customWidth="1"/>
    <col min="2306" max="2306" width="10.33203125" style="593" customWidth="1"/>
    <col min="2307" max="2307" width="11.88671875" style="593" customWidth="1"/>
    <col min="2308" max="2308" width="11.44140625" style="593"/>
    <col min="2309" max="2309" width="4.6640625" style="593" customWidth="1"/>
    <col min="2310" max="2310" width="12.88671875" style="593" customWidth="1"/>
    <col min="2311" max="2311" width="13.33203125" style="593" customWidth="1"/>
    <col min="2312" max="2312" width="4.6640625" style="593" customWidth="1"/>
    <col min="2313" max="2313" width="13.109375" style="593" customWidth="1"/>
    <col min="2314" max="2314" width="13.44140625" style="593" customWidth="1"/>
    <col min="2315" max="2560" width="11.44140625" style="593"/>
    <col min="2561" max="2561" width="9.6640625" style="593" customWidth="1"/>
    <col min="2562" max="2562" width="10.33203125" style="593" customWidth="1"/>
    <col min="2563" max="2563" width="11.88671875" style="593" customWidth="1"/>
    <col min="2564" max="2564" width="11.44140625" style="593"/>
    <col min="2565" max="2565" width="4.6640625" style="593" customWidth="1"/>
    <col min="2566" max="2566" width="12.88671875" style="593" customWidth="1"/>
    <col min="2567" max="2567" width="13.33203125" style="593" customWidth="1"/>
    <col min="2568" max="2568" width="4.6640625" style="593" customWidth="1"/>
    <col min="2569" max="2569" width="13.109375" style="593" customWidth="1"/>
    <col min="2570" max="2570" width="13.44140625" style="593" customWidth="1"/>
    <col min="2571" max="2816" width="11.44140625" style="593"/>
    <col min="2817" max="2817" width="9.6640625" style="593" customWidth="1"/>
    <col min="2818" max="2818" width="10.33203125" style="593" customWidth="1"/>
    <col min="2819" max="2819" width="11.88671875" style="593" customWidth="1"/>
    <col min="2820" max="2820" width="11.44140625" style="593"/>
    <col min="2821" max="2821" width="4.6640625" style="593" customWidth="1"/>
    <col min="2822" max="2822" width="12.88671875" style="593" customWidth="1"/>
    <col min="2823" max="2823" width="13.33203125" style="593" customWidth="1"/>
    <col min="2824" max="2824" width="4.6640625" style="593" customWidth="1"/>
    <col min="2825" max="2825" width="13.109375" style="593" customWidth="1"/>
    <col min="2826" max="2826" width="13.44140625" style="593" customWidth="1"/>
    <col min="2827" max="3072" width="11.44140625" style="593"/>
    <col min="3073" max="3073" width="9.6640625" style="593" customWidth="1"/>
    <col min="3074" max="3074" width="10.33203125" style="593" customWidth="1"/>
    <col min="3075" max="3075" width="11.88671875" style="593" customWidth="1"/>
    <col min="3076" max="3076" width="11.44140625" style="593"/>
    <col min="3077" max="3077" width="4.6640625" style="593" customWidth="1"/>
    <col min="3078" max="3078" width="12.88671875" style="593" customWidth="1"/>
    <col min="3079" max="3079" width="13.33203125" style="593" customWidth="1"/>
    <col min="3080" max="3080" width="4.6640625" style="593" customWidth="1"/>
    <col min="3081" max="3081" width="13.109375" style="593" customWidth="1"/>
    <col min="3082" max="3082" width="13.44140625" style="593" customWidth="1"/>
    <col min="3083" max="3328" width="11.44140625" style="593"/>
    <col min="3329" max="3329" width="9.6640625" style="593" customWidth="1"/>
    <col min="3330" max="3330" width="10.33203125" style="593" customWidth="1"/>
    <col min="3331" max="3331" width="11.88671875" style="593" customWidth="1"/>
    <col min="3332" max="3332" width="11.44140625" style="593"/>
    <col min="3333" max="3333" width="4.6640625" style="593" customWidth="1"/>
    <col min="3334" max="3334" width="12.88671875" style="593" customWidth="1"/>
    <col min="3335" max="3335" width="13.33203125" style="593" customWidth="1"/>
    <col min="3336" max="3336" width="4.6640625" style="593" customWidth="1"/>
    <col min="3337" max="3337" width="13.109375" style="593" customWidth="1"/>
    <col min="3338" max="3338" width="13.44140625" style="593" customWidth="1"/>
    <col min="3339" max="3584" width="11.44140625" style="593"/>
    <col min="3585" max="3585" width="9.6640625" style="593" customWidth="1"/>
    <col min="3586" max="3586" width="10.33203125" style="593" customWidth="1"/>
    <col min="3587" max="3587" width="11.88671875" style="593" customWidth="1"/>
    <col min="3588" max="3588" width="11.44140625" style="593"/>
    <col min="3589" max="3589" width="4.6640625" style="593" customWidth="1"/>
    <col min="3590" max="3590" width="12.88671875" style="593" customWidth="1"/>
    <col min="3591" max="3591" width="13.33203125" style="593" customWidth="1"/>
    <col min="3592" max="3592" width="4.6640625" style="593" customWidth="1"/>
    <col min="3593" max="3593" width="13.109375" style="593" customWidth="1"/>
    <col min="3594" max="3594" width="13.44140625" style="593" customWidth="1"/>
    <col min="3595" max="3840" width="11.44140625" style="593"/>
    <col min="3841" max="3841" width="9.6640625" style="593" customWidth="1"/>
    <col min="3842" max="3842" width="10.33203125" style="593" customWidth="1"/>
    <col min="3843" max="3843" width="11.88671875" style="593" customWidth="1"/>
    <col min="3844" max="3844" width="11.44140625" style="593"/>
    <col min="3845" max="3845" width="4.6640625" style="593" customWidth="1"/>
    <col min="3846" max="3846" width="12.88671875" style="593" customWidth="1"/>
    <col min="3847" max="3847" width="13.33203125" style="593" customWidth="1"/>
    <col min="3848" max="3848" width="4.6640625" style="593" customWidth="1"/>
    <col min="3849" max="3849" width="13.109375" style="593" customWidth="1"/>
    <col min="3850" max="3850" width="13.44140625" style="593" customWidth="1"/>
    <col min="3851" max="4096" width="11.44140625" style="593"/>
    <col min="4097" max="4097" width="9.6640625" style="593" customWidth="1"/>
    <col min="4098" max="4098" width="10.33203125" style="593" customWidth="1"/>
    <col min="4099" max="4099" width="11.88671875" style="593" customWidth="1"/>
    <col min="4100" max="4100" width="11.44140625" style="593"/>
    <col min="4101" max="4101" width="4.6640625" style="593" customWidth="1"/>
    <col min="4102" max="4102" width="12.88671875" style="593" customWidth="1"/>
    <col min="4103" max="4103" width="13.33203125" style="593" customWidth="1"/>
    <col min="4104" max="4104" width="4.6640625" style="593" customWidth="1"/>
    <col min="4105" max="4105" width="13.109375" style="593" customWidth="1"/>
    <col min="4106" max="4106" width="13.44140625" style="593" customWidth="1"/>
    <col min="4107" max="4352" width="11.44140625" style="593"/>
    <col min="4353" max="4353" width="9.6640625" style="593" customWidth="1"/>
    <col min="4354" max="4354" width="10.33203125" style="593" customWidth="1"/>
    <col min="4355" max="4355" width="11.88671875" style="593" customWidth="1"/>
    <col min="4356" max="4356" width="11.44140625" style="593"/>
    <col min="4357" max="4357" width="4.6640625" style="593" customWidth="1"/>
    <col min="4358" max="4358" width="12.88671875" style="593" customWidth="1"/>
    <col min="4359" max="4359" width="13.33203125" style="593" customWidth="1"/>
    <col min="4360" max="4360" width="4.6640625" style="593" customWidth="1"/>
    <col min="4361" max="4361" width="13.109375" style="593" customWidth="1"/>
    <col min="4362" max="4362" width="13.44140625" style="593" customWidth="1"/>
    <col min="4363" max="4608" width="11.44140625" style="593"/>
    <col min="4609" max="4609" width="9.6640625" style="593" customWidth="1"/>
    <col min="4610" max="4610" width="10.33203125" style="593" customWidth="1"/>
    <col min="4611" max="4611" width="11.88671875" style="593" customWidth="1"/>
    <col min="4612" max="4612" width="11.44140625" style="593"/>
    <col min="4613" max="4613" width="4.6640625" style="593" customWidth="1"/>
    <col min="4614" max="4614" width="12.88671875" style="593" customWidth="1"/>
    <col min="4615" max="4615" width="13.33203125" style="593" customWidth="1"/>
    <col min="4616" max="4616" width="4.6640625" style="593" customWidth="1"/>
    <col min="4617" max="4617" width="13.109375" style="593" customWidth="1"/>
    <col min="4618" max="4618" width="13.44140625" style="593" customWidth="1"/>
    <col min="4619" max="4864" width="11.44140625" style="593"/>
    <col min="4865" max="4865" width="9.6640625" style="593" customWidth="1"/>
    <col min="4866" max="4866" width="10.33203125" style="593" customWidth="1"/>
    <col min="4867" max="4867" width="11.88671875" style="593" customWidth="1"/>
    <col min="4868" max="4868" width="11.44140625" style="593"/>
    <col min="4869" max="4869" width="4.6640625" style="593" customWidth="1"/>
    <col min="4870" max="4870" width="12.88671875" style="593" customWidth="1"/>
    <col min="4871" max="4871" width="13.33203125" style="593" customWidth="1"/>
    <col min="4872" max="4872" width="4.6640625" style="593" customWidth="1"/>
    <col min="4873" max="4873" width="13.109375" style="593" customWidth="1"/>
    <col min="4874" max="4874" width="13.44140625" style="593" customWidth="1"/>
    <col min="4875" max="5120" width="11.44140625" style="593"/>
    <col min="5121" max="5121" width="9.6640625" style="593" customWidth="1"/>
    <col min="5122" max="5122" width="10.33203125" style="593" customWidth="1"/>
    <col min="5123" max="5123" width="11.88671875" style="593" customWidth="1"/>
    <col min="5124" max="5124" width="11.44140625" style="593"/>
    <col min="5125" max="5125" width="4.6640625" style="593" customWidth="1"/>
    <col min="5126" max="5126" width="12.88671875" style="593" customWidth="1"/>
    <col min="5127" max="5127" width="13.33203125" style="593" customWidth="1"/>
    <col min="5128" max="5128" width="4.6640625" style="593" customWidth="1"/>
    <col min="5129" max="5129" width="13.109375" style="593" customWidth="1"/>
    <col min="5130" max="5130" width="13.44140625" style="593" customWidth="1"/>
    <col min="5131" max="5376" width="11.44140625" style="593"/>
    <col min="5377" max="5377" width="9.6640625" style="593" customWidth="1"/>
    <col min="5378" max="5378" width="10.33203125" style="593" customWidth="1"/>
    <col min="5379" max="5379" width="11.88671875" style="593" customWidth="1"/>
    <col min="5380" max="5380" width="11.44140625" style="593"/>
    <col min="5381" max="5381" width="4.6640625" style="593" customWidth="1"/>
    <col min="5382" max="5382" width="12.88671875" style="593" customWidth="1"/>
    <col min="5383" max="5383" width="13.33203125" style="593" customWidth="1"/>
    <col min="5384" max="5384" width="4.6640625" style="593" customWidth="1"/>
    <col min="5385" max="5385" width="13.109375" style="593" customWidth="1"/>
    <col min="5386" max="5386" width="13.44140625" style="593" customWidth="1"/>
    <col min="5387" max="5632" width="11.44140625" style="593"/>
    <col min="5633" max="5633" width="9.6640625" style="593" customWidth="1"/>
    <col min="5634" max="5634" width="10.33203125" style="593" customWidth="1"/>
    <col min="5635" max="5635" width="11.88671875" style="593" customWidth="1"/>
    <col min="5636" max="5636" width="11.44140625" style="593"/>
    <col min="5637" max="5637" width="4.6640625" style="593" customWidth="1"/>
    <col min="5638" max="5638" width="12.88671875" style="593" customWidth="1"/>
    <col min="5639" max="5639" width="13.33203125" style="593" customWidth="1"/>
    <col min="5640" max="5640" width="4.6640625" style="593" customWidth="1"/>
    <col min="5641" max="5641" width="13.109375" style="593" customWidth="1"/>
    <col min="5642" max="5642" width="13.44140625" style="593" customWidth="1"/>
    <col min="5643" max="5888" width="11.44140625" style="593"/>
    <col min="5889" max="5889" width="9.6640625" style="593" customWidth="1"/>
    <col min="5890" max="5890" width="10.33203125" style="593" customWidth="1"/>
    <col min="5891" max="5891" width="11.88671875" style="593" customWidth="1"/>
    <col min="5892" max="5892" width="11.44140625" style="593"/>
    <col min="5893" max="5893" width="4.6640625" style="593" customWidth="1"/>
    <col min="5894" max="5894" width="12.88671875" style="593" customWidth="1"/>
    <col min="5895" max="5895" width="13.33203125" style="593" customWidth="1"/>
    <col min="5896" max="5896" width="4.6640625" style="593" customWidth="1"/>
    <col min="5897" max="5897" width="13.109375" style="593" customWidth="1"/>
    <col min="5898" max="5898" width="13.44140625" style="593" customWidth="1"/>
    <col min="5899" max="6144" width="11.44140625" style="593"/>
    <col min="6145" max="6145" width="9.6640625" style="593" customWidth="1"/>
    <col min="6146" max="6146" width="10.33203125" style="593" customWidth="1"/>
    <col min="6147" max="6147" width="11.88671875" style="593" customWidth="1"/>
    <col min="6148" max="6148" width="11.44140625" style="593"/>
    <col min="6149" max="6149" width="4.6640625" style="593" customWidth="1"/>
    <col min="6150" max="6150" width="12.88671875" style="593" customWidth="1"/>
    <col min="6151" max="6151" width="13.33203125" style="593" customWidth="1"/>
    <col min="6152" max="6152" width="4.6640625" style="593" customWidth="1"/>
    <col min="6153" max="6153" width="13.109375" style="593" customWidth="1"/>
    <col min="6154" max="6154" width="13.44140625" style="593" customWidth="1"/>
    <col min="6155" max="6400" width="11.44140625" style="593"/>
    <col min="6401" max="6401" width="9.6640625" style="593" customWidth="1"/>
    <col min="6402" max="6402" width="10.33203125" style="593" customWidth="1"/>
    <col min="6403" max="6403" width="11.88671875" style="593" customWidth="1"/>
    <col min="6404" max="6404" width="11.44140625" style="593"/>
    <col min="6405" max="6405" width="4.6640625" style="593" customWidth="1"/>
    <col min="6406" max="6406" width="12.88671875" style="593" customWidth="1"/>
    <col min="6407" max="6407" width="13.33203125" style="593" customWidth="1"/>
    <col min="6408" max="6408" width="4.6640625" style="593" customWidth="1"/>
    <col min="6409" max="6409" width="13.109375" style="593" customWidth="1"/>
    <col min="6410" max="6410" width="13.44140625" style="593" customWidth="1"/>
    <col min="6411" max="6656" width="11.44140625" style="593"/>
    <col min="6657" max="6657" width="9.6640625" style="593" customWidth="1"/>
    <col min="6658" max="6658" width="10.33203125" style="593" customWidth="1"/>
    <col min="6659" max="6659" width="11.88671875" style="593" customWidth="1"/>
    <col min="6660" max="6660" width="11.44140625" style="593"/>
    <col min="6661" max="6661" width="4.6640625" style="593" customWidth="1"/>
    <col min="6662" max="6662" width="12.88671875" style="593" customWidth="1"/>
    <col min="6663" max="6663" width="13.33203125" style="593" customWidth="1"/>
    <col min="6664" max="6664" width="4.6640625" style="593" customWidth="1"/>
    <col min="6665" max="6665" width="13.109375" style="593" customWidth="1"/>
    <col min="6666" max="6666" width="13.44140625" style="593" customWidth="1"/>
    <col min="6667" max="6912" width="11.44140625" style="593"/>
    <col min="6913" max="6913" width="9.6640625" style="593" customWidth="1"/>
    <col min="6914" max="6914" width="10.33203125" style="593" customWidth="1"/>
    <col min="6915" max="6915" width="11.88671875" style="593" customWidth="1"/>
    <col min="6916" max="6916" width="11.44140625" style="593"/>
    <col min="6917" max="6917" width="4.6640625" style="593" customWidth="1"/>
    <col min="6918" max="6918" width="12.88671875" style="593" customWidth="1"/>
    <col min="6919" max="6919" width="13.33203125" style="593" customWidth="1"/>
    <col min="6920" max="6920" width="4.6640625" style="593" customWidth="1"/>
    <col min="6921" max="6921" width="13.109375" style="593" customWidth="1"/>
    <col min="6922" max="6922" width="13.44140625" style="593" customWidth="1"/>
    <col min="6923" max="7168" width="11.44140625" style="593"/>
    <col min="7169" max="7169" width="9.6640625" style="593" customWidth="1"/>
    <col min="7170" max="7170" width="10.33203125" style="593" customWidth="1"/>
    <col min="7171" max="7171" width="11.88671875" style="593" customWidth="1"/>
    <col min="7172" max="7172" width="11.44140625" style="593"/>
    <col min="7173" max="7173" width="4.6640625" style="593" customWidth="1"/>
    <col min="7174" max="7174" width="12.88671875" style="593" customWidth="1"/>
    <col min="7175" max="7175" width="13.33203125" style="593" customWidth="1"/>
    <col min="7176" max="7176" width="4.6640625" style="593" customWidth="1"/>
    <col min="7177" max="7177" width="13.109375" style="593" customWidth="1"/>
    <col min="7178" max="7178" width="13.44140625" style="593" customWidth="1"/>
    <col min="7179" max="7424" width="11.44140625" style="593"/>
    <col min="7425" max="7425" width="9.6640625" style="593" customWidth="1"/>
    <col min="7426" max="7426" width="10.33203125" style="593" customWidth="1"/>
    <col min="7427" max="7427" width="11.88671875" style="593" customWidth="1"/>
    <col min="7428" max="7428" width="11.44140625" style="593"/>
    <col min="7429" max="7429" width="4.6640625" style="593" customWidth="1"/>
    <col min="7430" max="7430" width="12.88671875" style="593" customWidth="1"/>
    <col min="7431" max="7431" width="13.33203125" style="593" customWidth="1"/>
    <col min="7432" max="7432" width="4.6640625" style="593" customWidth="1"/>
    <col min="7433" max="7433" width="13.109375" style="593" customWidth="1"/>
    <col min="7434" max="7434" width="13.44140625" style="593" customWidth="1"/>
    <col min="7435" max="7680" width="11.44140625" style="593"/>
    <col min="7681" max="7681" width="9.6640625" style="593" customWidth="1"/>
    <col min="7682" max="7682" width="10.33203125" style="593" customWidth="1"/>
    <col min="7683" max="7683" width="11.88671875" style="593" customWidth="1"/>
    <col min="7684" max="7684" width="11.44140625" style="593"/>
    <col min="7685" max="7685" width="4.6640625" style="593" customWidth="1"/>
    <col min="7686" max="7686" width="12.88671875" style="593" customWidth="1"/>
    <col min="7687" max="7687" width="13.33203125" style="593" customWidth="1"/>
    <col min="7688" max="7688" width="4.6640625" style="593" customWidth="1"/>
    <col min="7689" max="7689" width="13.109375" style="593" customWidth="1"/>
    <col min="7690" max="7690" width="13.44140625" style="593" customWidth="1"/>
    <col min="7691" max="7936" width="11.44140625" style="593"/>
    <col min="7937" max="7937" width="9.6640625" style="593" customWidth="1"/>
    <col min="7938" max="7938" width="10.33203125" style="593" customWidth="1"/>
    <col min="7939" max="7939" width="11.88671875" style="593" customWidth="1"/>
    <col min="7940" max="7940" width="11.44140625" style="593"/>
    <col min="7941" max="7941" width="4.6640625" style="593" customWidth="1"/>
    <col min="7942" max="7942" width="12.88671875" style="593" customWidth="1"/>
    <col min="7943" max="7943" width="13.33203125" style="593" customWidth="1"/>
    <col min="7944" max="7944" width="4.6640625" style="593" customWidth="1"/>
    <col min="7945" max="7945" width="13.109375" style="593" customWidth="1"/>
    <col min="7946" max="7946" width="13.44140625" style="593" customWidth="1"/>
    <col min="7947" max="8192" width="11.44140625" style="593"/>
    <col min="8193" max="8193" width="9.6640625" style="593" customWidth="1"/>
    <col min="8194" max="8194" width="10.33203125" style="593" customWidth="1"/>
    <col min="8195" max="8195" width="11.88671875" style="593" customWidth="1"/>
    <col min="8196" max="8196" width="11.44140625" style="593"/>
    <col min="8197" max="8197" width="4.6640625" style="593" customWidth="1"/>
    <col min="8198" max="8198" width="12.88671875" style="593" customWidth="1"/>
    <col min="8199" max="8199" width="13.33203125" style="593" customWidth="1"/>
    <col min="8200" max="8200" width="4.6640625" style="593" customWidth="1"/>
    <col min="8201" max="8201" width="13.109375" style="593" customWidth="1"/>
    <col min="8202" max="8202" width="13.44140625" style="593" customWidth="1"/>
    <col min="8203" max="8448" width="11.44140625" style="593"/>
    <col min="8449" max="8449" width="9.6640625" style="593" customWidth="1"/>
    <col min="8450" max="8450" width="10.33203125" style="593" customWidth="1"/>
    <col min="8451" max="8451" width="11.88671875" style="593" customWidth="1"/>
    <col min="8452" max="8452" width="11.44140625" style="593"/>
    <col min="8453" max="8453" width="4.6640625" style="593" customWidth="1"/>
    <col min="8454" max="8454" width="12.88671875" style="593" customWidth="1"/>
    <col min="8455" max="8455" width="13.33203125" style="593" customWidth="1"/>
    <col min="8456" max="8456" width="4.6640625" style="593" customWidth="1"/>
    <col min="8457" max="8457" width="13.109375" style="593" customWidth="1"/>
    <col min="8458" max="8458" width="13.44140625" style="593" customWidth="1"/>
    <col min="8459" max="8704" width="11.44140625" style="593"/>
    <col min="8705" max="8705" width="9.6640625" style="593" customWidth="1"/>
    <col min="8706" max="8706" width="10.33203125" style="593" customWidth="1"/>
    <col min="8707" max="8707" width="11.88671875" style="593" customWidth="1"/>
    <col min="8708" max="8708" width="11.44140625" style="593"/>
    <col min="8709" max="8709" width="4.6640625" style="593" customWidth="1"/>
    <col min="8710" max="8710" width="12.88671875" style="593" customWidth="1"/>
    <col min="8711" max="8711" width="13.33203125" style="593" customWidth="1"/>
    <col min="8712" max="8712" width="4.6640625" style="593" customWidth="1"/>
    <col min="8713" max="8713" width="13.109375" style="593" customWidth="1"/>
    <col min="8714" max="8714" width="13.44140625" style="593" customWidth="1"/>
    <col min="8715" max="8960" width="11.44140625" style="593"/>
    <col min="8961" max="8961" width="9.6640625" style="593" customWidth="1"/>
    <col min="8962" max="8962" width="10.33203125" style="593" customWidth="1"/>
    <col min="8963" max="8963" width="11.88671875" style="593" customWidth="1"/>
    <col min="8964" max="8964" width="11.44140625" style="593"/>
    <col min="8965" max="8965" width="4.6640625" style="593" customWidth="1"/>
    <col min="8966" max="8966" width="12.88671875" style="593" customWidth="1"/>
    <col min="8967" max="8967" width="13.33203125" style="593" customWidth="1"/>
    <col min="8968" max="8968" width="4.6640625" style="593" customWidth="1"/>
    <col min="8969" max="8969" width="13.109375" style="593" customWidth="1"/>
    <col min="8970" max="8970" width="13.44140625" style="593" customWidth="1"/>
    <col min="8971" max="9216" width="11.44140625" style="593"/>
    <col min="9217" max="9217" width="9.6640625" style="593" customWidth="1"/>
    <col min="9218" max="9218" width="10.33203125" style="593" customWidth="1"/>
    <col min="9219" max="9219" width="11.88671875" style="593" customWidth="1"/>
    <col min="9220" max="9220" width="11.44140625" style="593"/>
    <col min="9221" max="9221" width="4.6640625" style="593" customWidth="1"/>
    <col min="9222" max="9222" width="12.88671875" style="593" customWidth="1"/>
    <col min="9223" max="9223" width="13.33203125" style="593" customWidth="1"/>
    <col min="9224" max="9224" width="4.6640625" style="593" customWidth="1"/>
    <col min="9225" max="9225" width="13.109375" style="593" customWidth="1"/>
    <col min="9226" max="9226" width="13.44140625" style="593" customWidth="1"/>
    <col min="9227" max="9472" width="11.44140625" style="593"/>
    <col min="9473" max="9473" width="9.6640625" style="593" customWidth="1"/>
    <col min="9474" max="9474" width="10.33203125" style="593" customWidth="1"/>
    <col min="9475" max="9475" width="11.88671875" style="593" customWidth="1"/>
    <col min="9476" max="9476" width="11.44140625" style="593"/>
    <col min="9477" max="9477" width="4.6640625" style="593" customWidth="1"/>
    <col min="9478" max="9478" width="12.88671875" style="593" customWidth="1"/>
    <col min="9479" max="9479" width="13.33203125" style="593" customWidth="1"/>
    <col min="9480" max="9480" width="4.6640625" style="593" customWidth="1"/>
    <col min="9481" max="9481" width="13.109375" style="593" customWidth="1"/>
    <col min="9482" max="9482" width="13.44140625" style="593" customWidth="1"/>
    <col min="9483" max="9728" width="11.44140625" style="593"/>
    <col min="9729" max="9729" width="9.6640625" style="593" customWidth="1"/>
    <col min="9730" max="9730" width="10.33203125" style="593" customWidth="1"/>
    <col min="9731" max="9731" width="11.88671875" style="593" customWidth="1"/>
    <col min="9732" max="9732" width="11.44140625" style="593"/>
    <col min="9733" max="9733" width="4.6640625" style="593" customWidth="1"/>
    <col min="9734" max="9734" width="12.88671875" style="593" customWidth="1"/>
    <col min="9735" max="9735" width="13.33203125" style="593" customWidth="1"/>
    <col min="9736" max="9736" width="4.6640625" style="593" customWidth="1"/>
    <col min="9737" max="9737" width="13.109375" style="593" customWidth="1"/>
    <col min="9738" max="9738" width="13.44140625" style="593" customWidth="1"/>
    <col min="9739" max="9984" width="11.44140625" style="593"/>
    <col min="9985" max="9985" width="9.6640625" style="593" customWidth="1"/>
    <col min="9986" max="9986" width="10.33203125" style="593" customWidth="1"/>
    <col min="9987" max="9987" width="11.88671875" style="593" customWidth="1"/>
    <col min="9988" max="9988" width="11.44140625" style="593"/>
    <col min="9989" max="9989" width="4.6640625" style="593" customWidth="1"/>
    <col min="9990" max="9990" width="12.88671875" style="593" customWidth="1"/>
    <col min="9991" max="9991" width="13.33203125" style="593" customWidth="1"/>
    <col min="9992" max="9992" width="4.6640625" style="593" customWidth="1"/>
    <col min="9993" max="9993" width="13.109375" style="593" customWidth="1"/>
    <col min="9994" max="9994" width="13.44140625" style="593" customWidth="1"/>
    <col min="9995" max="10240" width="11.44140625" style="593"/>
    <col min="10241" max="10241" width="9.6640625" style="593" customWidth="1"/>
    <col min="10242" max="10242" width="10.33203125" style="593" customWidth="1"/>
    <col min="10243" max="10243" width="11.88671875" style="593" customWidth="1"/>
    <col min="10244" max="10244" width="11.44140625" style="593"/>
    <col min="10245" max="10245" width="4.6640625" style="593" customWidth="1"/>
    <col min="10246" max="10246" width="12.88671875" style="593" customWidth="1"/>
    <col min="10247" max="10247" width="13.33203125" style="593" customWidth="1"/>
    <col min="10248" max="10248" width="4.6640625" style="593" customWidth="1"/>
    <col min="10249" max="10249" width="13.109375" style="593" customWidth="1"/>
    <col min="10250" max="10250" width="13.44140625" style="593" customWidth="1"/>
    <col min="10251" max="10496" width="11.44140625" style="593"/>
    <col min="10497" max="10497" width="9.6640625" style="593" customWidth="1"/>
    <col min="10498" max="10498" width="10.33203125" style="593" customWidth="1"/>
    <col min="10499" max="10499" width="11.88671875" style="593" customWidth="1"/>
    <col min="10500" max="10500" width="11.44140625" style="593"/>
    <col min="10501" max="10501" width="4.6640625" style="593" customWidth="1"/>
    <col min="10502" max="10502" width="12.88671875" style="593" customWidth="1"/>
    <col min="10503" max="10503" width="13.33203125" style="593" customWidth="1"/>
    <col min="10504" max="10504" width="4.6640625" style="593" customWidth="1"/>
    <col min="10505" max="10505" width="13.109375" style="593" customWidth="1"/>
    <col min="10506" max="10506" width="13.44140625" style="593" customWidth="1"/>
    <col min="10507" max="10752" width="11.44140625" style="593"/>
    <col min="10753" max="10753" width="9.6640625" style="593" customWidth="1"/>
    <col min="10754" max="10754" width="10.33203125" style="593" customWidth="1"/>
    <col min="10755" max="10755" width="11.88671875" style="593" customWidth="1"/>
    <col min="10756" max="10756" width="11.44140625" style="593"/>
    <col min="10757" max="10757" width="4.6640625" style="593" customWidth="1"/>
    <col min="10758" max="10758" width="12.88671875" style="593" customWidth="1"/>
    <col min="10759" max="10759" width="13.33203125" style="593" customWidth="1"/>
    <col min="10760" max="10760" width="4.6640625" style="593" customWidth="1"/>
    <col min="10761" max="10761" width="13.109375" style="593" customWidth="1"/>
    <col min="10762" max="10762" width="13.44140625" style="593" customWidth="1"/>
    <col min="10763" max="11008" width="11.44140625" style="593"/>
    <col min="11009" max="11009" width="9.6640625" style="593" customWidth="1"/>
    <col min="11010" max="11010" width="10.33203125" style="593" customWidth="1"/>
    <col min="11011" max="11011" width="11.88671875" style="593" customWidth="1"/>
    <col min="11012" max="11012" width="11.44140625" style="593"/>
    <col min="11013" max="11013" width="4.6640625" style="593" customWidth="1"/>
    <col min="11014" max="11014" width="12.88671875" style="593" customWidth="1"/>
    <col min="11015" max="11015" width="13.33203125" style="593" customWidth="1"/>
    <col min="11016" max="11016" width="4.6640625" style="593" customWidth="1"/>
    <col min="11017" max="11017" width="13.109375" style="593" customWidth="1"/>
    <col min="11018" max="11018" width="13.44140625" style="593" customWidth="1"/>
    <col min="11019" max="11264" width="11.44140625" style="593"/>
    <col min="11265" max="11265" width="9.6640625" style="593" customWidth="1"/>
    <col min="11266" max="11266" width="10.33203125" style="593" customWidth="1"/>
    <col min="11267" max="11267" width="11.88671875" style="593" customWidth="1"/>
    <col min="11268" max="11268" width="11.44140625" style="593"/>
    <col min="11269" max="11269" width="4.6640625" style="593" customWidth="1"/>
    <col min="11270" max="11270" width="12.88671875" style="593" customWidth="1"/>
    <col min="11271" max="11271" width="13.33203125" style="593" customWidth="1"/>
    <col min="11272" max="11272" width="4.6640625" style="593" customWidth="1"/>
    <col min="11273" max="11273" width="13.109375" style="593" customWidth="1"/>
    <col min="11274" max="11274" width="13.44140625" style="593" customWidth="1"/>
    <col min="11275" max="11520" width="11.44140625" style="593"/>
    <col min="11521" max="11521" width="9.6640625" style="593" customWidth="1"/>
    <col min="11522" max="11522" width="10.33203125" style="593" customWidth="1"/>
    <col min="11523" max="11523" width="11.88671875" style="593" customWidth="1"/>
    <col min="11524" max="11524" width="11.44140625" style="593"/>
    <col min="11525" max="11525" width="4.6640625" style="593" customWidth="1"/>
    <col min="11526" max="11526" width="12.88671875" style="593" customWidth="1"/>
    <col min="11527" max="11527" width="13.33203125" style="593" customWidth="1"/>
    <col min="11528" max="11528" width="4.6640625" style="593" customWidth="1"/>
    <col min="11529" max="11529" width="13.109375" style="593" customWidth="1"/>
    <col min="11530" max="11530" width="13.44140625" style="593" customWidth="1"/>
    <col min="11531" max="11776" width="11.44140625" style="593"/>
    <col min="11777" max="11777" width="9.6640625" style="593" customWidth="1"/>
    <col min="11778" max="11778" width="10.33203125" style="593" customWidth="1"/>
    <col min="11779" max="11779" width="11.88671875" style="593" customWidth="1"/>
    <col min="11780" max="11780" width="11.44140625" style="593"/>
    <col min="11781" max="11781" width="4.6640625" style="593" customWidth="1"/>
    <col min="11782" max="11782" width="12.88671875" style="593" customWidth="1"/>
    <col min="11783" max="11783" width="13.33203125" style="593" customWidth="1"/>
    <col min="11784" max="11784" width="4.6640625" style="593" customWidth="1"/>
    <col min="11785" max="11785" width="13.109375" style="593" customWidth="1"/>
    <col min="11786" max="11786" width="13.44140625" style="593" customWidth="1"/>
    <col min="11787" max="12032" width="11.44140625" style="593"/>
    <col min="12033" max="12033" width="9.6640625" style="593" customWidth="1"/>
    <col min="12034" max="12034" width="10.33203125" style="593" customWidth="1"/>
    <col min="12035" max="12035" width="11.88671875" style="593" customWidth="1"/>
    <col min="12036" max="12036" width="11.44140625" style="593"/>
    <col min="12037" max="12037" width="4.6640625" style="593" customWidth="1"/>
    <col min="12038" max="12038" width="12.88671875" style="593" customWidth="1"/>
    <col min="12039" max="12039" width="13.33203125" style="593" customWidth="1"/>
    <col min="12040" max="12040" width="4.6640625" style="593" customWidth="1"/>
    <col min="12041" max="12041" width="13.109375" style="593" customWidth="1"/>
    <col min="12042" max="12042" width="13.44140625" style="593" customWidth="1"/>
    <col min="12043" max="12288" width="11.44140625" style="593"/>
    <col min="12289" max="12289" width="9.6640625" style="593" customWidth="1"/>
    <col min="12290" max="12290" width="10.33203125" style="593" customWidth="1"/>
    <col min="12291" max="12291" width="11.88671875" style="593" customWidth="1"/>
    <col min="12292" max="12292" width="11.44140625" style="593"/>
    <col min="12293" max="12293" width="4.6640625" style="593" customWidth="1"/>
    <col min="12294" max="12294" width="12.88671875" style="593" customWidth="1"/>
    <col min="12295" max="12295" width="13.33203125" style="593" customWidth="1"/>
    <col min="12296" max="12296" width="4.6640625" style="593" customWidth="1"/>
    <col min="12297" max="12297" width="13.109375" style="593" customWidth="1"/>
    <col min="12298" max="12298" width="13.44140625" style="593" customWidth="1"/>
    <col min="12299" max="12544" width="11.44140625" style="593"/>
    <col min="12545" max="12545" width="9.6640625" style="593" customWidth="1"/>
    <col min="12546" max="12546" width="10.33203125" style="593" customWidth="1"/>
    <col min="12547" max="12547" width="11.88671875" style="593" customWidth="1"/>
    <col min="12548" max="12548" width="11.44140625" style="593"/>
    <col min="12549" max="12549" width="4.6640625" style="593" customWidth="1"/>
    <col min="12550" max="12550" width="12.88671875" style="593" customWidth="1"/>
    <col min="12551" max="12551" width="13.33203125" style="593" customWidth="1"/>
    <col min="12552" max="12552" width="4.6640625" style="593" customWidth="1"/>
    <col min="12553" max="12553" width="13.109375" style="593" customWidth="1"/>
    <col min="12554" max="12554" width="13.44140625" style="593" customWidth="1"/>
    <col min="12555" max="12800" width="11.44140625" style="593"/>
    <col min="12801" max="12801" width="9.6640625" style="593" customWidth="1"/>
    <col min="12802" max="12802" width="10.33203125" style="593" customWidth="1"/>
    <col min="12803" max="12803" width="11.88671875" style="593" customWidth="1"/>
    <col min="12804" max="12804" width="11.44140625" style="593"/>
    <col min="12805" max="12805" width="4.6640625" style="593" customWidth="1"/>
    <col min="12806" max="12806" width="12.88671875" style="593" customWidth="1"/>
    <col min="12807" max="12807" width="13.33203125" style="593" customWidth="1"/>
    <col min="12808" max="12808" width="4.6640625" style="593" customWidth="1"/>
    <col min="12809" max="12809" width="13.109375" style="593" customWidth="1"/>
    <col min="12810" max="12810" width="13.44140625" style="593" customWidth="1"/>
    <col min="12811" max="13056" width="11.44140625" style="593"/>
    <col min="13057" max="13057" width="9.6640625" style="593" customWidth="1"/>
    <col min="13058" max="13058" width="10.33203125" style="593" customWidth="1"/>
    <col min="13059" max="13059" width="11.88671875" style="593" customWidth="1"/>
    <col min="13060" max="13060" width="11.44140625" style="593"/>
    <col min="13061" max="13061" width="4.6640625" style="593" customWidth="1"/>
    <col min="13062" max="13062" width="12.88671875" style="593" customWidth="1"/>
    <col min="13063" max="13063" width="13.33203125" style="593" customWidth="1"/>
    <col min="13064" max="13064" width="4.6640625" style="593" customWidth="1"/>
    <col min="13065" max="13065" width="13.109375" style="593" customWidth="1"/>
    <col min="13066" max="13066" width="13.44140625" style="593" customWidth="1"/>
    <col min="13067" max="13312" width="11.44140625" style="593"/>
    <col min="13313" max="13313" width="9.6640625" style="593" customWidth="1"/>
    <col min="13314" max="13314" width="10.33203125" style="593" customWidth="1"/>
    <col min="13315" max="13315" width="11.88671875" style="593" customWidth="1"/>
    <col min="13316" max="13316" width="11.44140625" style="593"/>
    <col min="13317" max="13317" width="4.6640625" style="593" customWidth="1"/>
    <col min="13318" max="13318" width="12.88671875" style="593" customWidth="1"/>
    <col min="13319" max="13319" width="13.33203125" style="593" customWidth="1"/>
    <col min="13320" max="13320" width="4.6640625" style="593" customWidth="1"/>
    <col min="13321" max="13321" width="13.109375" style="593" customWidth="1"/>
    <col min="13322" max="13322" width="13.44140625" style="593" customWidth="1"/>
    <col min="13323" max="13568" width="11.44140625" style="593"/>
    <col min="13569" max="13569" width="9.6640625" style="593" customWidth="1"/>
    <col min="13570" max="13570" width="10.33203125" style="593" customWidth="1"/>
    <col min="13571" max="13571" width="11.88671875" style="593" customWidth="1"/>
    <col min="13572" max="13572" width="11.44140625" style="593"/>
    <col min="13573" max="13573" width="4.6640625" style="593" customWidth="1"/>
    <col min="13574" max="13574" width="12.88671875" style="593" customWidth="1"/>
    <col min="13575" max="13575" width="13.33203125" style="593" customWidth="1"/>
    <col min="13576" max="13576" width="4.6640625" style="593" customWidth="1"/>
    <col min="13577" max="13577" width="13.109375" style="593" customWidth="1"/>
    <col min="13578" max="13578" width="13.44140625" style="593" customWidth="1"/>
    <col min="13579" max="13824" width="11.44140625" style="593"/>
    <col min="13825" max="13825" width="9.6640625" style="593" customWidth="1"/>
    <col min="13826" max="13826" width="10.33203125" style="593" customWidth="1"/>
    <col min="13827" max="13827" width="11.88671875" style="593" customWidth="1"/>
    <col min="13828" max="13828" width="11.44140625" style="593"/>
    <col min="13829" max="13829" width="4.6640625" style="593" customWidth="1"/>
    <col min="13830" max="13830" width="12.88671875" style="593" customWidth="1"/>
    <col min="13831" max="13831" width="13.33203125" style="593" customWidth="1"/>
    <col min="13832" max="13832" width="4.6640625" style="593" customWidth="1"/>
    <col min="13833" max="13833" width="13.109375" style="593" customWidth="1"/>
    <col min="13834" max="13834" width="13.44140625" style="593" customWidth="1"/>
    <col min="13835" max="14080" width="11.44140625" style="593"/>
    <col min="14081" max="14081" width="9.6640625" style="593" customWidth="1"/>
    <col min="14082" max="14082" width="10.33203125" style="593" customWidth="1"/>
    <col min="14083" max="14083" width="11.88671875" style="593" customWidth="1"/>
    <col min="14084" max="14084" width="11.44140625" style="593"/>
    <col min="14085" max="14085" width="4.6640625" style="593" customWidth="1"/>
    <col min="14086" max="14086" width="12.88671875" style="593" customWidth="1"/>
    <col min="14087" max="14087" width="13.33203125" style="593" customWidth="1"/>
    <col min="14088" max="14088" width="4.6640625" style="593" customWidth="1"/>
    <col min="14089" max="14089" width="13.109375" style="593" customWidth="1"/>
    <col min="14090" max="14090" width="13.44140625" style="593" customWidth="1"/>
    <col min="14091" max="14336" width="11.44140625" style="593"/>
    <col min="14337" max="14337" width="9.6640625" style="593" customWidth="1"/>
    <col min="14338" max="14338" width="10.33203125" style="593" customWidth="1"/>
    <col min="14339" max="14339" width="11.88671875" style="593" customWidth="1"/>
    <col min="14340" max="14340" width="11.44140625" style="593"/>
    <col min="14341" max="14341" width="4.6640625" style="593" customWidth="1"/>
    <col min="14342" max="14342" width="12.88671875" style="593" customWidth="1"/>
    <col min="14343" max="14343" width="13.33203125" style="593" customWidth="1"/>
    <col min="14344" max="14344" width="4.6640625" style="593" customWidth="1"/>
    <col min="14345" max="14345" width="13.109375" style="593" customWidth="1"/>
    <col min="14346" max="14346" width="13.44140625" style="593" customWidth="1"/>
    <col min="14347" max="14592" width="11.44140625" style="593"/>
    <col min="14593" max="14593" width="9.6640625" style="593" customWidth="1"/>
    <col min="14594" max="14594" width="10.33203125" style="593" customWidth="1"/>
    <col min="14595" max="14595" width="11.88671875" style="593" customWidth="1"/>
    <col min="14596" max="14596" width="11.44140625" style="593"/>
    <col min="14597" max="14597" width="4.6640625" style="593" customWidth="1"/>
    <col min="14598" max="14598" width="12.88671875" style="593" customWidth="1"/>
    <col min="14599" max="14599" width="13.33203125" style="593" customWidth="1"/>
    <col min="14600" max="14600" width="4.6640625" style="593" customWidth="1"/>
    <col min="14601" max="14601" width="13.109375" style="593" customWidth="1"/>
    <col min="14602" max="14602" width="13.44140625" style="593" customWidth="1"/>
    <col min="14603" max="14848" width="11.44140625" style="593"/>
    <col min="14849" max="14849" width="9.6640625" style="593" customWidth="1"/>
    <col min="14850" max="14850" width="10.33203125" style="593" customWidth="1"/>
    <col min="14851" max="14851" width="11.88671875" style="593" customWidth="1"/>
    <col min="14852" max="14852" width="11.44140625" style="593"/>
    <col min="14853" max="14853" width="4.6640625" style="593" customWidth="1"/>
    <col min="14854" max="14854" width="12.88671875" style="593" customWidth="1"/>
    <col min="14855" max="14855" width="13.33203125" style="593" customWidth="1"/>
    <col min="14856" max="14856" width="4.6640625" style="593" customWidth="1"/>
    <col min="14857" max="14857" width="13.109375" style="593" customWidth="1"/>
    <col min="14858" max="14858" width="13.44140625" style="593" customWidth="1"/>
    <col min="14859" max="15104" width="11.44140625" style="593"/>
    <col min="15105" max="15105" width="9.6640625" style="593" customWidth="1"/>
    <col min="15106" max="15106" width="10.33203125" style="593" customWidth="1"/>
    <col min="15107" max="15107" width="11.88671875" style="593" customWidth="1"/>
    <col min="15108" max="15108" width="11.44140625" style="593"/>
    <col min="15109" max="15109" width="4.6640625" style="593" customWidth="1"/>
    <col min="15110" max="15110" width="12.88671875" style="593" customWidth="1"/>
    <col min="15111" max="15111" width="13.33203125" style="593" customWidth="1"/>
    <col min="15112" max="15112" width="4.6640625" style="593" customWidth="1"/>
    <col min="15113" max="15113" width="13.109375" style="593" customWidth="1"/>
    <col min="15114" max="15114" width="13.44140625" style="593" customWidth="1"/>
    <col min="15115" max="15360" width="11.44140625" style="593"/>
    <col min="15361" max="15361" width="9.6640625" style="593" customWidth="1"/>
    <col min="15362" max="15362" width="10.33203125" style="593" customWidth="1"/>
    <col min="15363" max="15363" width="11.88671875" style="593" customWidth="1"/>
    <col min="15364" max="15364" width="11.44140625" style="593"/>
    <col min="15365" max="15365" width="4.6640625" style="593" customWidth="1"/>
    <col min="15366" max="15366" width="12.88671875" style="593" customWidth="1"/>
    <col min="15367" max="15367" width="13.33203125" style="593" customWidth="1"/>
    <col min="15368" max="15368" width="4.6640625" style="593" customWidth="1"/>
    <col min="15369" max="15369" width="13.109375" style="593" customWidth="1"/>
    <col min="15370" max="15370" width="13.44140625" style="593" customWidth="1"/>
    <col min="15371" max="15616" width="11.44140625" style="593"/>
    <col min="15617" max="15617" width="9.6640625" style="593" customWidth="1"/>
    <col min="15618" max="15618" width="10.33203125" style="593" customWidth="1"/>
    <col min="15619" max="15619" width="11.88671875" style="593" customWidth="1"/>
    <col min="15620" max="15620" width="11.44140625" style="593"/>
    <col min="15621" max="15621" width="4.6640625" style="593" customWidth="1"/>
    <col min="15622" max="15622" width="12.88671875" style="593" customWidth="1"/>
    <col min="15623" max="15623" width="13.33203125" style="593" customWidth="1"/>
    <col min="15624" max="15624" width="4.6640625" style="593" customWidth="1"/>
    <col min="15625" max="15625" width="13.109375" style="593" customWidth="1"/>
    <col min="15626" max="15626" width="13.44140625" style="593" customWidth="1"/>
    <col min="15627" max="15872" width="11.44140625" style="593"/>
    <col min="15873" max="15873" width="9.6640625" style="593" customWidth="1"/>
    <col min="15874" max="15874" width="10.33203125" style="593" customWidth="1"/>
    <col min="15875" max="15875" width="11.88671875" style="593" customWidth="1"/>
    <col min="15876" max="15876" width="11.44140625" style="593"/>
    <col min="15877" max="15877" width="4.6640625" style="593" customWidth="1"/>
    <col min="15878" max="15878" width="12.88671875" style="593" customWidth="1"/>
    <col min="15879" max="15879" width="13.33203125" style="593" customWidth="1"/>
    <col min="15880" max="15880" width="4.6640625" style="593" customWidth="1"/>
    <col min="15881" max="15881" width="13.109375" style="593" customWidth="1"/>
    <col min="15882" max="15882" width="13.44140625" style="593" customWidth="1"/>
    <col min="15883" max="16128" width="11.44140625" style="593"/>
    <col min="16129" max="16129" width="9.6640625" style="593" customWidth="1"/>
    <col min="16130" max="16130" width="10.33203125" style="593" customWidth="1"/>
    <col min="16131" max="16131" width="11.88671875" style="593" customWidth="1"/>
    <col min="16132" max="16132" width="11.44140625" style="593"/>
    <col min="16133" max="16133" width="4.6640625" style="593" customWidth="1"/>
    <col min="16134" max="16134" width="12.88671875" style="593" customWidth="1"/>
    <col min="16135" max="16135" width="13.33203125" style="593" customWidth="1"/>
    <col min="16136" max="16136" width="4.6640625" style="593" customWidth="1"/>
    <col min="16137" max="16137" width="13.109375" style="593" customWidth="1"/>
    <col min="16138" max="16138" width="13.44140625" style="593" customWidth="1"/>
    <col min="16139" max="16384" width="11.44140625" style="593"/>
  </cols>
  <sheetData>
    <row r="1" spans="1:16" ht="18.75" customHeight="1">
      <c r="A1" s="1842" t="s">
        <v>1158</v>
      </c>
      <c r="B1" s="1843"/>
      <c r="C1" s="1843"/>
      <c r="D1" s="1844"/>
      <c r="F1" s="594"/>
      <c r="G1" s="595"/>
      <c r="I1" s="594"/>
      <c r="J1" s="595"/>
    </row>
    <row r="2" spans="1:16">
      <c r="A2" s="596" t="s">
        <v>1159</v>
      </c>
      <c r="B2" s="597"/>
      <c r="C2" s="597"/>
      <c r="D2" s="598"/>
      <c r="F2" s="599" t="s">
        <v>1160</v>
      </c>
      <c r="G2" s="600"/>
      <c r="I2" s="599" t="s">
        <v>1160</v>
      </c>
      <c r="J2" s="600"/>
      <c r="L2" s="601">
        <v>50000</v>
      </c>
    </row>
    <row r="3" spans="1:16" ht="15" customHeight="1">
      <c r="A3" s="596"/>
      <c r="B3" s="597"/>
      <c r="C3" s="602" t="s">
        <v>1161</v>
      </c>
      <c r="D3" s="603" t="s">
        <v>18</v>
      </c>
      <c r="F3" s="604" t="s">
        <v>1161</v>
      </c>
      <c r="G3" s="603" t="s">
        <v>18</v>
      </c>
      <c r="I3" s="604" t="s">
        <v>1161</v>
      </c>
      <c r="J3" s="603" t="s">
        <v>18</v>
      </c>
    </row>
    <row r="4" spans="1:16" ht="15" customHeight="1">
      <c r="A4" s="605"/>
      <c r="B4" s="606"/>
      <c r="C4" s="606" t="s">
        <v>1162</v>
      </c>
      <c r="D4" s="607" t="s">
        <v>1162</v>
      </c>
      <c r="F4" s="608" t="s">
        <v>1162</v>
      </c>
      <c r="G4" s="607" t="s">
        <v>1162</v>
      </c>
      <c r="I4" s="608" t="s">
        <v>1162</v>
      </c>
      <c r="J4" s="607" t="s">
        <v>1162</v>
      </c>
    </row>
    <row r="5" spans="1:16" ht="15" customHeight="1">
      <c r="A5" s="609" t="s">
        <v>1163</v>
      </c>
      <c r="B5" s="610">
        <v>2008</v>
      </c>
      <c r="C5" s="611">
        <v>100</v>
      </c>
      <c r="D5" s="612">
        <v>100</v>
      </c>
      <c r="F5" s="613">
        <f>+C5/$C$13</f>
        <v>0.84537999830923993</v>
      </c>
      <c r="G5" s="614">
        <f>+D5/$D$13</f>
        <v>0.89429440171704533</v>
      </c>
      <c r="I5" s="615">
        <f>+$C$13/C5</f>
        <v>1.1829000000000001</v>
      </c>
      <c r="J5" s="616">
        <f>+$D$13/D5</f>
        <v>1.1181999999999999</v>
      </c>
      <c r="L5" s="617">
        <f>+$L$2/F5</f>
        <v>59145.000000000007</v>
      </c>
      <c r="M5" s="617">
        <f>+$L$2/G5</f>
        <v>55909.999999999993</v>
      </c>
      <c r="O5" s="617">
        <f>+$L$2*I5</f>
        <v>59145</v>
      </c>
      <c r="P5" s="617">
        <f>+$L$2*J5</f>
        <v>55909.999999999993</v>
      </c>
    </row>
    <row r="6" spans="1:16" ht="15" customHeight="1">
      <c r="A6" s="605"/>
      <c r="B6" s="606"/>
      <c r="C6" s="606" t="s">
        <v>1162</v>
      </c>
      <c r="D6" s="607" t="s">
        <v>1162</v>
      </c>
      <c r="F6" s="618" t="s">
        <v>1162</v>
      </c>
      <c r="G6" s="619" t="s">
        <v>1162</v>
      </c>
      <c r="I6" s="618" t="s">
        <v>1162</v>
      </c>
      <c r="J6" s="619" t="s">
        <v>1162</v>
      </c>
    </row>
    <row r="7" spans="1:16" ht="15" customHeight="1">
      <c r="A7" s="609" t="s">
        <v>1164</v>
      </c>
      <c r="B7" s="610">
        <v>2009</v>
      </c>
      <c r="C7" s="611">
        <v>104.94</v>
      </c>
      <c r="D7" s="612">
        <v>102</v>
      </c>
      <c r="F7" s="613">
        <f>+C7/$C$13</f>
        <v>0.88714177022571639</v>
      </c>
      <c r="G7" s="614">
        <f>+D7/$D$13</f>
        <v>0.91218028975138621</v>
      </c>
      <c r="I7" s="615">
        <f>+$C$13/C7</f>
        <v>1.1272155517438538</v>
      </c>
      <c r="J7" s="616">
        <f>+$D$13/D7</f>
        <v>1.0962745098039215</v>
      </c>
      <c r="L7" s="617">
        <f>+$L$2/F7</f>
        <v>56360.777587192686</v>
      </c>
      <c r="M7" s="617">
        <f>+$L$2/G7</f>
        <v>54813.725490196077</v>
      </c>
      <c r="O7" s="617">
        <f>+$L$2*I7</f>
        <v>56360.777587192693</v>
      </c>
      <c r="P7" s="617">
        <f>+$L$2*J7</f>
        <v>54813.725490196077</v>
      </c>
    </row>
    <row r="8" spans="1:16" ht="15" customHeight="1">
      <c r="A8" s="605"/>
      <c r="B8" s="620"/>
      <c r="C8" s="606" t="s">
        <v>1162</v>
      </c>
      <c r="D8" s="603" t="s">
        <v>1162</v>
      </c>
      <c r="F8" s="618" t="s">
        <v>1162</v>
      </c>
      <c r="G8" s="621" t="s">
        <v>1162</v>
      </c>
      <c r="I8" s="618" t="s">
        <v>1162</v>
      </c>
      <c r="J8" s="619" t="s">
        <v>1162</v>
      </c>
    </row>
    <row r="9" spans="1:16" ht="15" customHeight="1">
      <c r="A9" s="609" t="s">
        <v>1164</v>
      </c>
      <c r="B9" s="610">
        <v>2010</v>
      </c>
      <c r="C9" s="611">
        <v>109.46</v>
      </c>
      <c r="D9" s="612">
        <v>105.24</v>
      </c>
      <c r="F9" s="613">
        <f>+C9/$C$13</f>
        <v>0.92535294614929398</v>
      </c>
      <c r="G9" s="614">
        <f>+D9/$D$13</f>
        <v>0.94115542836701849</v>
      </c>
      <c r="I9" s="615">
        <f>+$C$13/C9</f>
        <v>1.0806687374383337</v>
      </c>
      <c r="J9" s="616">
        <f>+$D$13/D9</f>
        <v>1.0625237552261497</v>
      </c>
      <c r="L9" s="617">
        <f>+$L$2/F9</f>
        <v>54033.436871916689</v>
      </c>
      <c r="M9" s="617">
        <f>+$L$2/G9</f>
        <v>53126.187761307483</v>
      </c>
      <c r="O9" s="617">
        <f>+$L$2*I9</f>
        <v>54033.436871916681</v>
      </c>
      <c r="P9" s="617">
        <f>+$L$2*J9</f>
        <v>53126.187761307483</v>
      </c>
    </row>
    <row r="10" spans="1:16" ht="15" customHeight="1">
      <c r="A10" s="605"/>
      <c r="B10" s="620"/>
      <c r="C10" s="606" t="s">
        <v>1162</v>
      </c>
      <c r="D10" s="603" t="s">
        <v>1162</v>
      </c>
      <c r="F10" s="618" t="s">
        <v>1162</v>
      </c>
      <c r="G10" s="621" t="s">
        <v>1162</v>
      </c>
      <c r="I10" s="618" t="s">
        <v>1162</v>
      </c>
      <c r="J10" s="619" t="s">
        <v>1162</v>
      </c>
    </row>
    <row r="11" spans="1:16" ht="15" customHeight="1">
      <c r="A11" s="609" t="s">
        <v>1164</v>
      </c>
      <c r="B11" s="610">
        <v>2011</v>
      </c>
      <c r="C11" s="611">
        <v>113.45</v>
      </c>
      <c r="D11" s="612">
        <v>109.16</v>
      </c>
      <c r="F11" s="613">
        <f>+C11/$C$13</f>
        <v>0.95908360808183279</v>
      </c>
      <c r="G11" s="614">
        <f>+D11/$D$13</f>
        <v>0.97621176891432659</v>
      </c>
      <c r="I11" s="615">
        <f>+$C$13/C11</f>
        <v>1.0426619656236227</v>
      </c>
      <c r="J11" s="616">
        <f>+$D$13/D11</f>
        <v>1.0243679003297912</v>
      </c>
      <c r="L11" s="617">
        <f>+$L$2/F11</f>
        <v>52133.098281181134</v>
      </c>
      <c r="M11" s="617">
        <f>+$L$2/G11</f>
        <v>51218.395016489558</v>
      </c>
      <c r="O11" s="617">
        <f>+$L$2*I11</f>
        <v>52133.098281181134</v>
      </c>
      <c r="P11" s="617">
        <f>+$L$2*J11</f>
        <v>51218.395016489558</v>
      </c>
    </row>
    <row r="12" spans="1:16" ht="15" customHeight="1" thickBot="1">
      <c r="A12" s="605"/>
      <c r="B12" s="620"/>
      <c r="C12" s="606" t="s">
        <v>1162</v>
      </c>
      <c r="D12" s="603" t="s">
        <v>1162</v>
      </c>
      <c r="F12" s="622" t="s">
        <v>1162</v>
      </c>
      <c r="G12" s="621" t="s">
        <v>1162</v>
      </c>
      <c r="I12" s="622" t="s">
        <v>1162</v>
      </c>
      <c r="J12" s="621" t="s">
        <v>1162</v>
      </c>
    </row>
    <row r="13" spans="1:16" ht="15" customHeight="1" thickBot="1">
      <c r="A13" s="609" t="s">
        <v>1164</v>
      </c>
      <c r="B13" s="610">
        <v>2012</v>
      </c>
      <c r="C13" s="611">
        <v>118.29</v>
      </c>
      <c r="D13" s="612">
        <v>111.82</v>
      </c>
      <c r="F13" s="623">
        <f>+C13/$C$13</f>
        <v>1</v>
      </c>
      <c r="G13" s="624">
        <f>+D13/$D$13</f>
        <v>1</v>
      </c>
      <c r="I13" s="625">
        <f>+$C$13/C13</f>
        <v>1</v>
      </c>
      <c r="J13" s="626">
        <f>+$D$13/D13</f>
        <v>1</v>
      </c>
      <c r="L13" s="617">
        <f>+$L$2/F13</f>
        <v>50000</v>
      </c>
      <c r="M13" s="617">
        <f>+$L$2/G13</f>
        <v>50000</v>
      </c>
      <c r="O13" s="617">
        <f>+$L$2*I13</f>
        <v>50000</v>
      </c>
      <c r="P13" s="617">
        <f>+$L$2*J13</f>
        <v>50000</v>
      </c>
    </row>
    <row r="14" spans="1:16" ht="15" customHeight="1">
      <c r="A14" s="605"/>
      <c r="B14" s="620"/>
      <c r="C14" s="606" t="s">
        <v>365</v>
      </c>
      <c r="D14" s="603" t="s">
        <v>365</v>
      </c>
      <c r="F14" s="618" t="s">
        <v>365</v>
      </c>
      <c r="G14" s="621" t="s">
        <v>365</v>
      </c>
      <c r="I14" s="618" t="s">
        <v>365</v>
      </c>
      <c r="J14" s="621" t="s">
        <v>365</v>
      </c>
    </row>
    <row r="15" spans="1:16" ht="15" customHeight="1">
      <c r="A15" s="609" t="s">
        <v>1164</v>
      </c>
      <c r="B15" s="610">
        <v>2013</v>
      </c>
      <c r="C15" s="611">
        <v>122.06</v>
      </c>
      <c r="D15" s="612">
        <v>113.75</v>
      </c>
      <c r="F15" s="613">
        <f>+C15/$C$13</f>
        <v>1.0318708259362583</v>
      </c>
      <c r="G15" s="614">
        <f>+D15/$D$13</f>
        <v>1.0172598819531391</v>
      </c>
      <c r="I15" s="615">
        <f>+$C$13/C15</f>
        <v>0.96911355071276428</v>
      </c>
      <c r="J15" s="616">
        <f>+$D$13/D15</f>
        <v>0.98303296703296694</v>
      </c>
      <c r="L15" s="617">
        <f>+$L$2/F15</f>
        <v>48455.677535638213</v>
      </c>
      <c r="M15" s="617">
        <f>+$L$2/G15</f>
        <v>49151.648351648342</v>
      </c>
      <c r="O15" s="617">
        <f>+$L$2*I15</f>
        <v>48455.677535638213</v>
      </c>
      <c r="P15" s="617">
        <f>+$L$2*J15</f>
        <v>49151.648351648349</v>
      </c>
    </row>
    <row r="16" spans="1:16" ht="15" customHeight="1" thickBot="1">
      <c r="A16" s="627" t="s">
        <v>1165</v>
      </c>
      <c r="B16" s="628"/>
      <c r="C16" s="628"/>
      <c r="D16" s="629"/>
      <c r="F16" s="630"/>
      <c r="G16" s="629"/>
      <c r="I16" s="630"/>
      <c r="J16" s="629"/>
    </row>
    <row r="19" spans="1:16">
      <c r="C19" s="606" t="s">
        <v>1162</v>
      </c>
      <c r="D19" s="602" t="s">
        <v>1162</v>
      </c>
      <c r="F19" s="631" t="s">
        <v>1162</v>
      </c>
      <c r="G19" s="632" t="s">
        <v>1162</v>
      </c>
      <c r="I19" s="631" t="s">
        <v>1162</v>
      </c>
      <c r="J19" s="631" t="s">
        <v>1162</v>
      </c>
    </row>
    <row r="20" spans="1:16">
      <c r="A20" s="633" t="s">
        <v>1164</v>
      </c>
      <c r="B20" s="610">
        <v>2013</v>
      </c>
      <c r="C20" s="611">
        <f>+C13*1.04</f>
        <v>123.02160000000001</v>
      </c>
      <c r="D20" s="611">
        <f>+D13*1.03</f>
        <v>115.1746</v>
      </c>
      <c r="F20" s="634">
        <f>+C20/$C$13</f>
        <v>1.04</v>
      </c>
      <c r="G20" s="634">
        <f>+D20/$D$13</f>
        <v>1.03</v>
      </c>
      <c r="I20" s="635">
        <f>+$C$13/C20</f>
        <v>0.96153846153846156</v>
      </c>
      <c r="J20" s="635">
        <f>+$D$13/D20</f>
        <v>0.97087378640776689</v>
      </c>
      <c r="L20" s="617">
        <f t="shared" ref="L20:M27" si="0">+$L$2/F20</f>
        <v>48076.923076923078</v>
      </c>
      <c r="M20" s="617">
        <f t="shared" si="0"/>
        <v>48543.689320388345</v>
      </c>
      <c r="O20" s="617">
        <f t="shared" ref="O20:P27" si="1">+$L$2*I20</f>
        <v>48076.923076923078</v>
      </c>
      <c r="P20" s="617">
        <f t="shared" si="1"/>
        <v>48543.689320388345</v>
      </c>
    </row>
    <row r="21" spans="1:16">
      <c r="A21" s="633" t="s">
        <v>1164</v>
      </c>
      <c r="B21" s="610">
        <v>2014</v>
      </c>
      <c r="C21" s="611">
        <f>+C20*1.03</f>
        <v>126.71224800000002</v>
      </c>
      <c r="D21" s="611">
        <f>+D20*1.03</f>
        <v>118.62983800000001</v>
      </c>
      <c r="F21" s="634">
        <f>+C21/$C$13</f>
        <v>1.0712000000000002</v>
      </c>
      <c r="G21" s="634">
        <f>+D21/$D$13</f>
        <v>1.0609000000000002</v>
      </c>
      <c r="I21" s="635">
        <f>+$C$13/C21</f>
        <v>0.93353248693054514</v>
      </c>
      <c r="J21" s="635">
        <f>+$D$13/D21</f>
        <v>0.94259590913375424</v>
      </c>
      <c r="L21" s="617">
        <f t="shared" si="0"/>
        <v>46676.624346527249</v>
      </c>
      <c r="M21" s="617">
        <f t="shared" si="0"/>
        <v>47129.795456687709</v>
      </c>
      <c r="O21" s="617">
        <f t="shared" si="1"/>
        <v>46676.624346527256</v>
      </c>
      <c r="P21" s="617">
        <f t="shared" si="1"/>
        <v>47129.795456687709</v>
      </c>
    </row>
    <row r="22" spans="1:16">
      <c r="A22" s="633" t="s">
        <v>1164</v>
      </c>
      <c r="B22" s="610">
        <v>2015</v>
      </c>
      <c r="C22" s="611">
        <f t="shared" ref="C22:D27" si="2">+C21*1.03</f>
        <v>130.51361544000002</v>
      </c>
      <c r="D22" s="611">
        <f t="shared" si="2"/>
        <v>122.18873314000001</v>
      </c>
      <c r="F22" s="634">
        <f t="shared" ref="F22:F27" si="3">+C22/$C$13</f>
        <v>1.1033360000000001</v>
      </c>
      <c r="G22" s="634">
        <f t="shared" ref="G22:G27" si="4">+D22/$D$13</f>
        <v>1.0927270000000002</v>
      </c>
      <c r="I22" s="635">
        <f t="shared" ref="I22:I27" si="5">+$C$13/C22</f>
        <v>0.90634222032091749</v>
      </c>
      <c r="J22" s="635">
        <f t="shared" ref="J22:J27" si="6">+$D$13/D22</f>
        <v>0.91514165935315939</v>
      </c>
      <c r="L22" s="617">
        <f t="shared" si="0"/>
        <v>45317.111016045877</v>
      </c>
      <c r="M22" s="617">
        <f t="shared" si="0"/>
        <v>45757.082967657967</v>
      </c>
      <c r="O22" s="617">
        <f t="shared" si="1"/>
        <v>45317.111016045877</v>
      </c>
      <c r="P22" s="617">
        <f t="shared" si="1"/>
        <v>45757.082967657967</v>
      </c>
    </row>
    <row r="23" spans="1:16">
      <c r="A23" s="633" t="s">
        <v>1164</v>
      </c>
      <c r="B23" s="610">
        <v>2016</v>
      </c>
      <c r="C23" s="611">
        <f t="shared" si="2"/>
        <v>134.42902390320003</v>
      </c>
      <c r="D23" s="611">
        <f t="shared" si="2"/>
        <v>125.85439513420002</v>
      </c>
      <c r="F23" s="634">
        <f t="shared" si="3"/>
        <v>1.1364360800000002</v>
      </c>
      <c r="G23" s="634">
        <f t="shared" si="4"/>
        <v>1.1255088100000001</v>
      </c>
      <c r="I23" s="635">
        <f t="shared" si="5"/>
        <v>0.87994390322419169</v>
      </c>
      <c r="J23" s="635">
        <f t="shared" si="6"/>
        <v>0.88848704791568867</v>
      </c>
      <c r="L23" s="617">
        <f t="shared" si="0"/>
        <v>43997.195161209587</v>
      </c>
      <c r="M23" s="617">
        <f t="shared" si="0"/>
        <v>44424.352395784437</v>
      </c>
      <c r="O23" s="617">
        <f t="shared" si="1"/>
        <v>43997.195161209587</v>
      </c>
      <c r="P23" s="617">
        <f t="shared" si="1"/>
        <v>44424.35239578443</v>
      </c>
    </row>
    <row r="24" spans="1:16">
      <c r="A24" s="633" t="s">
        <v>1164</v>
      </c>
      <c r="B24" s="610">
        <v>2017</v>
      </c>
      <c r="C24" s="611">
        <f t="shared" si="2"/>
        <v>138.46189462029605</v>
      </c>
      <c r="D24" s="611">
        <f t="shared" si="2"/>
        <v>129.63002698822604</v>
      </c>
      <c r="F24" s="634">
        <f t="shared" si="3"/>
        <v>1.1705291624000003</v>
      </c>
      <c r="G24" s="634">
        <f t="shared" si="4"/>
        <v>1.1592740743000003</v>
      </c>
      <c r="I24" s="635">
        <f t="shared" si="5"/>
        <v>0.85431446914970066</v>
      </c>
      <c r="J24" s="635">
        <f t="shared" si="6"/>
        <v>0.86260878438416366</v>
      </c>
      <c r="L24" s="617">
        <f t="shared" si="0"/>
        <v>42715.723457485037</v>
      </c>
      <c r="M24" s="617">
        <f t="shared" si="0"/>
        <v>43130.439219208187</v>
      </c>
      <c r="O24" s="617">
        <f t="shared" si="1"/>
        <v>42715.72345748503</v>
      </c>
      <c r="P24" s="617">
        <f t="shared" si="1"/>
        <v>43130.43921920818</v>
      </c>
    </row>
    <row r="25" spans="1:16">
      <c r="A25" s="633" t="s">
        <v>1164</v>
      </c>
      <c r="B25" s="610">
        <v>2018</v>
      </c>
      <c r="C25" s="611">
        <f t="shared" si="2"/>
        <v>142.61575145890492</v>
      </c>
      <c r="D25" s="611">
        <f t="shared" si="2"/>
        <v>133.51892779787281</v>
      </c>
      <c r="F25" s="634">
        <f t="shared" si="3"/>
        <v>1.2056450372720002</v>
      </c>
      <c r="G25" s="634">
        <f t="shared" si="4"/>
        <v>1.1940522965290004</v>
      </c>
      <c r="I25" s="635">
        <f t="shared" si="5"/>
        <v>0.82943152344631133</v>
      </c>
      <c r="J25" s="635">
        <f t="shared" si="6"/>
        <v>0.83748425668365412</v>
      </c>
      <c r="L25" s="617">
        <f t="shared" si="0"/>
        <v>41471.576172315567</v>
      </c>
      <c r="M25" s="617">
        <f t="shared" si="0"/>
        <v>41874.212834182705</v>
      </c>
      <c r="O25" s="617">
        <f t="shared" si="1"/>
        <v>41471.576172315567</v>
      </c>
      <c r="P25" s="617">
        <f t="shared" si="1"/>
        <v>41874.212834182705</v>
      </c>
    </row>
    <row r="26" spans="1:16">
      <c r="A26" s="633" t="s">
        <v>1164</v>
      </c>
      <c r="B26" s="610">
        <v>2019</v>
      </c>
      <c r="C26" s="611">
        <f t="shared" si="2"/>
        <v>146.89422400267208</v>
      </c>
      <c r="D26" s="611">
        <f t="shared" si="2"/>
        <v>137.524495631809</v>
      </c>
      <c r="F26" s="634">
        <f t="shared" si="3"/>
        <v>1.2418143883901605</v>
      </c>
      <c r="G26" s="634">
        <f t="shared" si="4"/>
        <v>1.2298738654248704</v>
      </c>
      <c r="I26" s="635">
        <f t="shared" si="5"/>
        <v>0.80527332373428284</v>
      </c>
      <c r="J26" s="635">
        <f t="shared" si="6"/>
        <v>0.81309151134335345</v>
      </c>
      <c r="L26" s="617">
        <f t="shared" si="0"/>
        <v>40263.666186714137</v>
      </c>
      <c r="M26" s="617">
        <f t="shared" si="0"/>
        <v>40654.575567167674</v>
      </c>
      <c r="O26" s="617">
        <f t="shared" si="1"/>
        <v>40263.666186714145</v>
      </c>
      <c r="P26" s="617">
        <f t="shared" si="1"/>
        <v>40654.575567167674</v>
      </c>
    </row>
    <row r="27" spans="1:16">
      <c r="A27" s="633" t="s">
        <v>1164</v>
      </c>
      <c r="B27" s="610">
        <v>2020</v>
      </c>
      <c r="C27" s="611">
        <f t="shared" si="2"/>
        <v>151.30105072275225</v>
      </c>
      <c r="D27" s="611">
        <f t="shared" si="2"/>
        <v>141.65023050076329</v>
      </c>
      <c r="F27" s="634">
        <f t="shared" si="3"/>
        <v>1.2790688200418652</v>
      </c>
      <c r="G27" s="634">
        <f t="shared" si="4"/>
        <v>1.2667700813876166</v>
      </c>
      <c r="I27" s="635">
        <f t="shared" si="5"/>
        <v>0.78181876090707059</v>
      </c>
      <c r="J27" s="635">
        <f t="shared" si="6"/>
        <v>0.78940923431393528</v>
      </c>
      <c r="L27" s="617">
        <f t="shared" si="0"/>
        <v>39090.938045353534</v>
      </c>
      <c r="M27" s="617">
        <f t="shared" si="0"/>
        <v>39470.461715696765</v>
      </c>
      <c r="O27" s="617">
        <f t="shared" si="1"/>
        <v>39090.938045353527</v>
      </c>
      <c r="P27" s="617">
        <f t="shared" si="1"/>
        <v>39470.461715696765</v>
      </c>
    </row>
  </sheetData>
  <mergeCells count="1">
    <mergeCell ref="A1:D1"/>
  </mergeCells>
  <pageMargins left="0.75" right="0.75" top="1" bottom="1"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27</vt:i4>
      </vt:variant>
      <vt:variant>
        <vt:lpstr>Rangos con nombre</vt:lpstr>
      </vt:variant>
      <vt:variant>
        <vt:i4>45</vt:i4>
      </vt:variant>
    </vt:vector>
  </HeadingPairs>
  <TitlesOfParts>
    <vt:vector size="72" baseType="lpstr">
      <vt:lpstr> 1 identificacion ESE </vt:lpstr>
      <vt:lpstr>2 -Portafolio de Servicios (2)</vt:lpstr>
      <vt:lpstr>3 - Capacidad instalada fisica</vt:lpstr>
      <vt:lpstr>4 -Capacidad de oferta</vt:lpstr>
      <vt:lpstr>5 -Produccion</vt:lpstr>
      <vt:lpstr>6 - Análisis de Productivid</vt:lpstr>
      <vt:lpstr>7 - Calidad</vt:lpstr>
      <vt:lpstr>8-Procesos judiciales</vt:lpstr>
      <vt:lpstr>9-Costo personal (nómina y ops)</vt:lpstr>
      <vt:lpstr>15 - ING NO VSS</vt:lpstr>
      <vt:lpstr>24 - poblacion del municipio</vt:lpstr>
      <vt:lpstr>25 - Afil población sede</vt:lpstr>
      <vt:lpstr>26 27 28-Perfil epidemiologico</vt:lpstr>
      <vt:lpstr>29 - IPS  en zona de influencia</vt:lpstr>
      <vt:lpstr>30-DOFA </vt:lpstr>
      <vt:lpstr>31. MATRIZ MEDIDAS PROGRAMA</vt:lpstr>
      <vt:lpstr>32 -Proyección producción U </vt:lpstr>
      <vt:lpstr>37-FLUJO FINANCIERO PROYECT (2)</vt:lpstr>
      <vt:lpstr>38 Ingresos-Gastos Presupue </vt:lpstr>
      <vt:lpstr>39. MATRIZ DE FIN 2012</vt:lpstr>
      <vt:lpstr>39. MATRIZ DE FIN 2013</vt:lpstr>
      <vt:lpstr>39. MATRIZ DE FIN 2014</vt:lpstr>
      <vt:lpstr>39. MATRIZ DE FIN 2015</vt:lpstr>
      <vt:lpstr>39. MATRIZ DE FIN 2016</vt:lpstr>
      <vt:lpstr>39. MATRIZ DE FIN 2017</vt:lpstr>
      <vt:lpstr>INFORMACION UPC</vt:lpstr>
      <vt:lpstr>DEFLACTORES</vt:lpstr>
      <vt:lpstr>'8-Procesos judiciales'!_Ref290365298</vt:lpstr>
      <vt:lpstr>' 1 identificacion ESE '!Área_de_impresión</vt:lpstr>
      <vt:lpstr>'15 - ING NO VSS'!Área_de_impresión</vt:lpstr>
      <vt:lpstr>'2 -Portafolio de Servicios (2)'!Área_de_impresión</vt:lpstr>
      <vt:lpstr>'24 - poblacion del municipio'!Área_de_impresión</vt:lpstr>
      <vt:lpstr>'25 - Afil población sede'!Área_de_impresión</vt:lpstr>
      <vt:lpstr>'26 27 28-Perfil epidemiologico'!Área_de_impresión</vt:lpstr>
      <vt:lpstr>'29 - IPS  en zona de influencia'!Área_de_impresión</vt:lpstr>
      <vt:lpstr>'30-DOFA '!Área_de_impresión</vt:lpstr>
      <vt:lpstr>'39. MATRIZ DE FIN 2012'!Área_de_impresión</vt:lpstr>
      <vt:lpstr>'39. MATRIZ DE FIN 2013'!Área_de_impresión</vt:lpstr>
      <vt:lpstr>'39. MATRIZ DE FIN 2014'!Área_de_impresión</vt:lpstr>
      <vt:lpstr>'39. MATRIZ DE FIN 2015'!Área_de_impresión</vt:lpstr>
      <vt:lpstr>'39. MATRIZ DE FIN 2016'!Área_de_impresión</vt:lpstr>
      <vt:lpstr>'39. MATRIZ DE FIN 2017'!Área_de_impresión</vt:lpstr>
      <vt:lpstr>'4 -Capacidad de oferta'!Área_de_impresión</vt:lpstr>
      <vt:lpstr>'7 - Calidad'!Área_de_impresión</vt:lpstr>
      <vt:lpstr>'8-Procesos judiciales'!Área_de_impresión</vt:lpstr>
      <vt:lpstr>'9-Costo personal (nómina y ops)'!Área_de_impresión</vt:lpstr>
      <vt:lpstr>Cuadro3</vt:lpstr>
      <vt:lpstr>CUADRO31</vt:lpstr>
      <vt:lpstr>CUADRO32_OTRASACTIVIDADES</vt:lpstr>
      <vt:lpstr>CUADRO32PROYECCIONGENERAL</vt:lpstr>
      <vt:lpstr>CUADRO37_ESCENARIO</vt:lpstr>
      <vt:lpstr>CUADRO37_INGRESOS_PSFF</vt:lpstr>
      <vt:lpstr>CUADRO37GASTOS_PSFF</vt:lpstr>
      <vt:lpstr>CUADRO38_GASTOS</vt:lpstr>
      <vt:lpstr>CUADRO38_INGRESOS</vt:lpstr>
      <vt:lpstr>Cuadro5</vt:lpstr>
      <vt:lpstr>Cuadro5_Otras</vt:lpstr>
      <vt:lpstr>Cuadro6</vt:lpstr>
      <vt:lpstr>'15 - ING NO VSS'!Títulos_a_imprimir</vt:lpstr>
      <vt:lpstr>'2 -Portafolio de Servicios (2)'!Títulos_a_imprimir</vt:lpstr>
      <vt:lpstr>'25 - Afil población sede'!Títulos_a_imprimir</vt:lpstr>
      <vt:lpstr>'29 - IPS  en zona de influencia'!Títulos_a_imprimir</vt:lpstr>
      <vt:lpstr>'38 Ingresos-Gastos Presupue '!Títulos_a_imprimir</vt:lpstr>
      <vt:lpstr>'39. MATRIZ DE FIN 2012'!Títulos_a_imprimir</vt:lpstr>
      <vt:lpstr>'39. MATRIZ DE FIN 2013'!Títulos_a_imprimir</vt:lpstr>
      <vt:lpstr>'39. MATRIZ DE FIN 2014'!Títulos_a_imprimir</vt:lpstr>
      <vt:lpstr>'39. MATRIZ DE FIN 2015'!Títulos_a_imprimir</vt:lpstr>
      <vt:lpstr>'39. MATRIZ DE FIN 2016'!Títulos_a_imprimir</vt:lpstr>
      <vt:lpstr>'39. MATRIZ DE FIN 2017'!Títulos_a_imprimir</vt:lpstr>
      <vt:lpstr>'4 -Capacidad de oferta'!Títulos_a_imprimir</vt:lpstr>
      <vt:lpstr>'8-Procesos judiciales'!Títulos_a_imprimir</vt:lpstr>
      <vt:lpstr>'9-Costo personal (nómina y ops)'!Títulos_a_imprimir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CASA</cp:lastModifiedBy>
  <cp:lastPrinted>2013-12-22T03:35:58Z</cp:lastPrinted>
  <dcterms:created xsi:type="dcterms:W3CDTF">2013-05-26T17:48:19Z</dcterms:created>
  <dcterms:modified xsi:type="dcterms:W3CDTF">2014-06-05T03:25:08Z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